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360" yWindow="900" windowWidth="11295" windowHeight="5910" tabRatio="596" firstSheet="112" activeTab="113"/>
  </bookViews>
  <sheets>
    <sheet name="XXXXXXXXX" sheetId="39" state="veryHidden" r:id="rId1"/>
    <sheet name="Recovered_Sheet1" sheetId="40" state="veryHidden" r:id="rId2"/>
    <sheet name="XXXXXXXXXXX" sheetId="41" state="veryHidden" r:id="rId3"/>
    <sheet name="Recovered_Sheet2" sheetId="42" state="veryHidden" r:id="rId4"/>
    <sheet name="Recovered_Sheet3" sheetId="43" state="veryHidden" r:id="rId5"/>
    <sheet name="Recovered_Sheet4" sheetId="44" state="veryHidden" r:id="rId6"/>
    <sheet name="Recovered_Sheet5" sheetId="45" state="veryHidden" r:id="rId7"/>
    <sheet name="Recovered_Sheet6" sheetId="46" state="veryHidden" r:id="rId8"/>
    <sheet name="Recovered_Sheet7" sheetId="47" state="veryHidden" r:id="rId9"/>
    <sheet name="Recovered_Sheet8" sheetId="48" state="veryHidden" r:id="rId10"/>
    <sheet name="XXXXXXXXXXXX" sheetId="49" state="veryHidden" r:id="rId11"/>
    <sheet name="Recovered_Sheet9" sheetId="50" state="veryHidden" r:id="rId12"/>
    <sheet name="Recovered_Sheet10" sheetId="51" state="veryHidden" r:id="rId13"/>
    <sheet name="Recovered_Sheet11" sheetId="52" state="veryHidden" r:id="rId14"/>
    <sheet name="Recovered_Sheet12" sheetId="53" state="veryHidden" r:id="rId15"/>
    <sheet name="Recovered_Sheet13" sheetId="54" state="veryHidden" r:id="rId16"/>
    <sheet name="Recovered_Sheet14" sheetId="55" state="veryHidden" r:id="rId17"/>
    <sheet name="Recovered_Sheet15" sheetId="56" state="veryHidden" r:id="rId18"/>
    <sheet name="Recovered_Sheet16" sheetId="57" state="veryHidden" r:id="rId19"/>
    <sheet name="Recovered_Sheet17" sheetId="58" state="veryHidden" r:id="rId20"/>
    <sheet name="Recovered_Sheet18" sheetId="59" state="veryHidden" r:id="rId21"/>
    <sheet name="Recovered_Sheet19" sheetId="60" state="veryHidden" r:id="rId22"/>
    <sheet name="Recovered_Sheet20" sheetId="61" state="veryHidden" r:id="rId23"/>
    <sheet name="Recovered_Sheet21" sheetId="62" state="veryHidden" r:id="rId24"/>
    <sheet name="Recovered_Sheet22" sheetId="63" state="veryHidden" r:id="rId25"/>
    <sheet name="Recovered_Sheet23" sheetId="64" state="veryHidden" r:id="rId26"/>
    <sheet name="Recovered_Sheet24" sheetId="65" state="veryHidden" r:id="rId27"/>
    <sheet name="Recovered_Sheet25" sheetId="66" state="veryHidden" r:id="rId28"/>
    <sheet name="Recovered_Sheet26" sheetId="67" state="veryHidden" r:id="rId29"/>
    <sheet name="Recovered_Sheet27" sheetId="68" state="veryHidden" r:id="rId30"/>
    <sheet name="Recovered_Sheet28" sheetId="69" state="veryHidden" r:id="rId31"/>
    <sheet name="Recovered_Sheet29" sheetId="70" state="veryHidden" r:id="rId32"/>
    <sheet name="Recovered_Sheet30" sheetId="71" state="veryHidden" r:id="rId33"/>
    <sheet name="Recovered_Sheet31" sheetId="72" state="veryHidden" r:id="rId34"/>
    <sheet name="Recovered_Sheet32" sheetId="73" state="veryHidden" r:id="rId35"/>
    <sheet name="Recovered_Sheet33" sheetId="74" state="veryHidden" r:id="rId36"/>
    <sheet name="Recovered_Sheet34" sheetId="75" state="veryHidden" r:id="rId37"/>
    <sheet name="Recovered_Sheet35" sheetId="76" state="veryHidden" r:id="rId38"/>
    <sheet name="Recovered_Sheet36" sheetId="77" state="veryHidden" r:id="rId39"/>
    <sheet name="Recovered_Sheet37" sheetId="78" state="veryHidden" r:id="rId40"/>
    <sheet name="Recovered_Sheet38" sheetId="79" state="veryHidden" r:id="rId41"/>
    <sheet name="Recovered_Sheet39" sheetId="80" state="veryHidden" r:id="rId42"/>
    <sheet name="Recovered_Sheet40" sheetId="81" state="veryHidden" r:id="rId43"/>
    <sheet name="Recovered_Sheet41" sheetId="82" state="veryHidden" r:id="rId44"/>
    <sheet name="Recovered_Sheet42" sheetId="83" state="veryHidden" r:id="rId45"/>
    <sheet name="Recovered_Sheet43" sheetId="84" state="veryHidden" r:id="rId46"/>
    <sheet name="Recovered_Sheet44" sheetId="85" state="veryHidden" r:id="rId47"/>
    <sheet name="Recovered_Sheet45" sheetId="86" state="veryHidden" r:id="rId48"/>
    <sheet name="Recovered_Sheet46" sheetId="87" state="veryHidden" r:id="rId49"/>
    <sheet name="Recovered_Sheet47" sheetId="88" state="veryHidden" r:id="rId50"/>
    <sheet name="Recovered_Sheet48" sheetId="89" state="veryHidden" r:id="rId51"/>
    <sheet name="Recovered_Sheet49" sheetId="90" state="veryHidden" r:id="rId52"/>
    <sheet name="Recovered_Sheet50" sheetId="91" state="veryHidden" r:id="rId53"/>
    <sheet name="Recovered_Sheet51" sheetId="92" state="veryHidden" r:id="rId54"/>
    <sheet name="Recovered_Sheet52" sheetId="93" state="veryHidden" r:id="rId55"/>
    <sheet name="Recovered_Sheet53" sheetId="94" state="veryHidden" r:id="rId56"/>
    <sheet name="Recovered_Sheet54" sheetId="95" state="veryHidden" r:id="rId57"/>
    <sheet name="Recovered_Sheet55" sheetId="96" state="veryHidden" r:id="rId58"/>
    <sheet name="Recovered_Sheet56" sheetId="97" state="veryHidden" r:id="rId59"/>
    <sheet name="Recovered_Sheet57" sheetId="98" state="veryHidden" r:id="rId60"/>
    <sheet name="Recovered_Sheet58" sheetId="99" state="veryHidden" r:id="rId61"/>
    <sheet name="Recovered_Sheet59" sheetId="100" state="veryHidden" r:id="rId62"/>
    <sheet name="Recovered_Sheet60" sheetId="101" state="veryHidden" r:id="rId63"/>
    <sheet name="Recovered_Sheet61" sheetId="102" state="veryHidden" r:id="rId64"/>
    <sheet name="Recovered_Sheet62" sheetId="103" state="veryHidden" r:id="rId65"/>
    <sheet name="Recovered_Sheet63" sheetId="104" state="veryHidden" r:id="rId66"/>
    <sheet name="Recovered_Sheet64" sheetId="105" state="veryHidden" r:id="rId67"/>
    <sheet name="Recovered_Sheet65" sheetId="106" state="veryHidden" r:id="rId68"/>
    <sheet name="Recovered_Sheet66" sheetId="107" state="veryHidden" r:id="rId69"/>
    <sheet name="Recovered_Sheet67" sheetId="108" state="veryHidden" r:id="rId70"/>
    <sheet name="Recovered_Sheet68" sheetId="109" state="veryHidden" r:id="rId71"/>
    <sheet name="Recovered_Sheet69" sheetId="110" state="veryHidden" r:id="rId72"/>
    <sheet name="Recovered_Sheet70" sheetId="111" state="veryHidden" r:id="rId73"/>
    <sheet name="Recovered_Sheet71" sheetId="112" state="veryHidden" r:id="rId74"/>
    <sheet name="Recovered_Sheet72" sheetId="113" state="veryHidden" r:id="rId75"/>
    <sheet name="Recovered_Sheet73" sheetId="114" state="veryHidden" r:id="rId76"/>
    <sheet name="Recovered_Sheet74" sheetId="115" state="veryHidden" r:id="rId77"/>
    <sheet name="Recovered_Sheet75" sheetId="116" state="veryHidden" r:id="rId78"/>
    <sheet name="Recovered_Sheet76" sheetId="117" state="veryHidden" r:id="rId79"/>
    <sheet name="Recovered_Sheet77" sheetId="118" state="veryHidden" r:id="rId80"/>
    <sheet name="Recovered_Sheet78" sheetId="119" state="veryHidden" r:id="rId81"/>
    <sheet name="Recovered_Sheet79" sheetId="120" state="veryHidden" r:id="rId82"/>
    <sheet name="Recovered_Sheet80" sheetId="121" state="veryHidden" r:id="rId83"/>
    <sheet name="Recovered_Sheet81" sheetId="122" state="veryHidden" r:id="rId84"/>
    <sheet name="Recovered_Sheet82" sheetId="123" state="veryHidden" r:id="rId85"/>
    <sheet name="Recovered_Sheet83" sheetId="124" state="veryHidden" r:id="rId86"/>
    <sheet name="Recovered_Sheet84" sheetId="125" state="veryHidden" r:id="rId87"/>
    <sheet name="Recovered_Sheet85" sheetId="126" state="veryHidden" r:id="rId88"/>
    <sheet name="Recovered_Sheet86" sheetId="127" state="veryHidden" r:id="rId89"/>
    <sheet name="Recovered_Sheet87" sheetId="128" state="veryHidden" r:id="rId90"/>
    <sheet name="Recovered_Sheet88" sheetId="129" state="veryHidden" r:id="rId91"/>
    <sheet name="Recovered_Sheet89" sheetId="130" state="veryHidden" r:id="rId92"/>
    <sheet name="Recovered_Sheet90" sheetId="131" state="veryHidden" r:id="rId93"/>
    <sheet name="Recovered_Sheet91" sheetId="132" state="veryHidden" r:id="rId94"/>
    <sheet name="Recovered_Sheet92" sheetId="133" state="veryHidden" r:id="rId95"/>
    <sheet name="Recovered_Sheet93" sheetId="134" state="veryHidden" r:id="rId96"/>
    <sheet name="Recovered_Sheet94" sheetId="135" state="veryHidden" r:id="rId97"/>
    <sheet name="Recovered_Sheet95" sheetId="136" state="veryHidden" r:id="rId98"/>
    <sheet name="Recovered_Sheet96" sheetId="137" state="veryHidden" r:id="rId99"/>
    <sheet name="Recovered_Sheet97" sheetId="138" state="veryHidden" r:id="rId100"/>
    <sheet name="XXXXXXXXXXXXX" sheetId="139" state="veryHidden" r:id="rId101"/>
    <sheet name="Recovered_Sheet98" sheetId="140" state="veryHidden" r:id="rId102"/>
    <sheet name="Recovered_Sheet99" sheetId="141" state="veryHidden" r:id="rId103"/>
    <sheet name="Recovered_Sheet100" sheetId="142" state="veryHidden" r:id="rId104"/>
    <sheet name="Recovered_Sheet101" sheetId="143" state="veryHidden" r:id="rId105"/>
    <sheet name="Recovered_Sheet102" sheetId="144" state="veryHidden" r:id="rId106"/>
    <sheet name="Recovered_Sheet103" sheetId="145" state="veryHidden" r:id="rId107"/>
    <sheet name="Recovered_Sheet104" sheetId="146" state="veryHidden" r:id="rId108"/>
    <sheet name="Recovered_Sheet105" sheetId="147" state="veryHidden" r:id="rId109"/>
    <sheet name="TONG HOP" sheetId="33" state="hidden" r:id="rId110"/>
    <sheet name="CHI THANG 10" sheetId="19" state="hidden" r:id="rId111"/>
    <sheet name="THU THANG 10" sheetId="31" state="hidden" r:id="rId112"/>
    <sheet name="UOC THU" sheetId="148" r:id="rId113"/>
    <sheet name="UOC CHI" sheetId="149" r:id="rId114"/>
    <sheet name="tong" sheetId="38" state="hidden" r:id="rId115"/>
  </sheets>
  <externalReferences>
    <externalReference r:id="rId116"/>
    <externalReference r:id="rId117"/>
    <externalReference r:id="rId118"/>
    <externalReference r:id="rId119"/>
    <externalReference r:id="rId120"/>
  </externalReferences>
  <definedNames>
    <definedName name="_xlnm.Print_Titles" localSheetId="110">'CHI THANG 10'!$7:$9</definedName>
    <definedName name="_xlnm.Print_Titles" localSheetId="111">'THU THANG 10'!$7:$11</definedName>
    <definedName name="_xlnm.Print_Titles" localSheetId="109">'TONG HOP'!$5:$7</definedName>
    <definedName name="_xlnm.Print_Titles" localSheetId="113">'UOC CHI'!$5:$8</definedName>
  </definedNames>
  <calcPr calcId="144525" fullCalcOnLoad="1"/>
</workbook>
</file>

<file path=xl/calcChain.xml><?xml version="1.0" encoding="utf-8"?>
<calcChain xmlns="http://schemas.openxmlformats.org/spreadsheetml/2006/main">
  <c r="A3" i="148" l="1"/>
  <c r="J120" i="149"/>
  <c r="J118" i="149" s="1"/>
  <c r="C3002" i="33"/>
  <c r="E2996" i="33"/>
  <c r="C2996" i="33"/>
  <c r="D2982" i="33"/>
  <c r="C2982" i="33"/>
  <c r="N2857" i="33"/>
  <c r="N2856" i="33"/>
  <c r="E2852" i="33"/>
  <c r="C2852" i="33"/>
  <c r="E2853" i="33"/>
  <c r="C2853" i="33"/>
  <c r="E3814" i="33"/>
  <c r="C3814" i="33"/>
  <c r="E140" i="33"/>
  <c r="C140" i="33"/>
  <c r="J37" i="149"/>
  <c r="J17" i="149"/>
  <c r="J12" i="149"/>
  <c r="M116" i="149"/>
  <c r="L116" i="149"/>
  <c r="L134" i="149"/>
  <c r="K116" i="149"/>
  <c r="G121" i="149"/>
  <c r="G122" i="149"/>
  <c r="G119" i="149"/>
  <c r="G140" i="149"/>
  <c r="G141" i="149"/>
  <c r="L141" i="149" s="1"/>
  <c r="J138" i="149"/>
  <c r="G139" i="149"/>
  <c r="K139" i="149" s="1"/>
  <c r="G136" i="149"/>
  <c r="G137" i="149"/>
  <c r="G135" i="149"/>
  <c r="G133" i="149"/>
  <c r="K133" i="149" s="1"/>
  <c r="G132" i="149"/>
  <c r="G131" i="149" s="1"/>
  <c r="G130" i="149"/>
  <c r="G129" i="149"/>
  <c r="L129" i="149" s="1"/>
  <c r="J127" i="149"/>
  <c r="G128" i="149"/>
  <c r="G126" i="149"/>
  <c r="G125" i="149"/>
  <c r="J123" i="149"/>
  <c r="G112" i="149"/>
  <c r="K112" i="149" s="1"/>
  <c r="G114" i="149"/>
  <c r="J110" i="149"/>
  <c r="G111" i="149"/>
  <c r="J108" i="149"/>
  <c r="G109" i="149"/>
  <c r="G94" i="149"/>
  <c r="K94" i="149" s="1"/>
  <c r="G95" i="149"/>
  <c r="G96" i="149"/>
  <c r="K96" i="149" s="1"/>
  <c r="G97" i="149"/>
  <c r="K97" i="149" s="1"/>
  <c r="G99" i="149"/>
  <c r="K99" i="149" s="1"/>
  <c r="G101" i="149"/>
  <c r="G102" i="149"/>
  <c r="G103" i="149"/>
  <c r="K103" i="149" s="1"/>
  <c r="G104" i="149"/>
  <c r="G105" i="149"/>
  <c r="G106" i="149"/>
  <c r="J92" i="149"/>
  <c r="G93" i="149"/>
  <c r="G82" i="149"/>
  <c r="K82" i="149" s="1"/>
  <c r="G83" i="149"/>
  <c r="G84" i="149"/>
  <c r="K84" i="149" s="1"/>
  <c r="G85" i="149"/>
  <c r="K85" i="149" s="1"/>
  <c r="G86" i="149"/>
  <c r="G87" i="149"/>
  <c r="G88" i="149"/>
  <c r="K88" i="149" s="1"/>
  <c r="G89" i="149"/>
  <c r="G90" i="149"/>
  <c r="K90" i="149" s="1"/>
  <c r="G91" i="149"/>
  <c r="K91" i="149" s="1"/>
  <c r="J80" i="149"/>
  <c r="G81" i="149"/>
  <c r="G78" i="149"/>
  <c r="J73" i="149"/>
  <c r="J72" i="149" s="1"/>
  <c r="G75" i="149"/>
  <c r="G76" i="149"/>
  <c r="G77" i="149"/>
  <c r="G74" i="149"/>
  <c r="J66" i="149"/>
  <c r="G68" i="149"/>
  <c r="G69" i="149"/>
  <c r="K69" i="149" s="1"/>
  <c r="G70" i="149"/>
  <c r="G67" i="149"/>
  <c r="K67" i="149" s="1"/>
  <c r="G43" i="149"/>
  <c r="G44" i="149"/>
  <c r="G45" i="149"/>
  <c r="G46" i="149"/>
  <c r="G47" i="149"/>
  <c r="G48" i="149"/>
  <c r="G49" i="149"/>
  <c r="G50" i="149"/>
  <c r="G51" i="149"/>
  <c r="G52" i="149"/>
  <c r="G53" i="149"/>
  <c r="G54" i="149"/>
  <c r="G55" i="149"/>
  <c r="G56" i="149"/>
  <c r="G57" i="149"/>
  <c r="G58" i="149"/>
  <c r="G59" i="149"/>
  <c r="G60" i="149"/>
  <c r="G61" i="149"/>
  <c r="G62" i="149"/>
  <c r="G63" i="149"/>
  <c r="G64" i="149"/>
  <c r="G39" i="149"/>
  <c r="G40" i="149"/>
  <c r="G38" i="149"/>
  <c r="G36" i="149"/>
  <c r="G19" i="149"/>
  <c r="G20" i="149"/>
  <c r="G21" i="149"/>
  <c r="G22" i="149"/>
  <c r="G23" i="149"/>
  <c r="G24" i="149"/>
  <c r="G25" i="149"/>
  <c r="G26" i="149"/>
  <c r="G27" i="149"/>
  <c r="G28" i="149"/>
  <c r="G29" i="149"/>
  <c r="G30" i="149"/>
  <c r="G31" i="149"/>
  <c r="G33" i="149"/>
  <c r="K33" i="149" s="1"/>
  <c r="G18" i="149"/>
  <c r="K18" i="149" s="1"/>
  <c r="G13" i="149"/>
  <c r="H12" i="149"/>
  <c r="H17" i="149"/>
  <c r="H37" i="149"/>
  <c r="H41" i="149"/>
  <c r="H66" i="149"/>
  <c r="H73" i="149"/>
  <c r="H72" i="149" s="1"/>
  <c r="H80" i="149"/>
  <c r="H92" i="149"/>
  <c r="H98" i="149"/>
  <c r="H108" i="149"/>
  <c r="H110" i="149"/>
  <c r="H113" i="149"/>
  <c r="H118" i="149"/>
  <c r="H123" i="149"/>
  <c r="H127" i="149"/>
  <c r="H131" i="149"/>
  <c r="H138" i="149"/>
  <c r="F142" i="149"/>
  <c r="C142" i="149" s="1"/>
  <c r="C138" i="149" s="1"/>
  <c r="F141" i="149"/>
  <c r="F140" i="149"/>
  <c r="D139" i="149"/>
  <c r="D138" i="149" s="1"/>
  <c r="I138" i="149"/>
  <c r="D137" i="149"/>
  <c r="D136" i="149"/>
  <c r="F136" i="149" s="1"/>
  <c r="D135" i="149"/>
  <c r="F135" i="149" s="1"/>
  <c r="M135" i="149" s="1"/>
  <c r="C134" i="149"/>
  <c r="K134" i="149" s="1"/>
  <c r="F133" i="149"/>
  <c r="I131" i="149"/>
  <c r="D131" i="149"/>
  <c r="C131" i="149"/>
  <c r="I127" i="149"/>
  <c r="D127" i="149"/>
  <c r="C127" i="149"/>
  <c r="C126" i="149"/>
  <c r="I124" i="149"/>
  <c r="I123" i="149" s="1"/>
  <c r="C123" i="149"/>
  <c r="I118" i="149"/>
  <c r="C118" i="149"/>
  <c r="I115" i="149"/>
  <c r="G115" i="149" s="1"/>
  <c r="I113" i="149"/>
  <c r="G113" i="149" s="1"/>
  <c r="E113" i="149"/>
  <c r="D113" i="149"/>
  <c r="C113" i="149"/>
  <c r="I110" i="149"/>
  <c r="C110" i="149"/>
  <c r="I108" i="149"/>
  <c r="C108" i="149"/>
  <c r="I107" i="149"/>
  <c r="C98" i="149"/>
  <c r="I92" i="149"/>
  <c r="C92" i="149"/>
  <c r="I80" i="149"/>
  <c r="C80" i="149"/>
  <c r="C79" i="149" s="1"/>
  <c r="I73" i="149"/>
  <c r="I72" i="149" s="1"/>
  <c r="C73" i="149"/>
  <c r="C72" i="149" s="1"/>
  <c r="I71" i="149"/>
  <c r="G71" i="149" s="1"/>
  <c r="C66" i="149"/>
  <c r="I65" i="149"/>
  <c r="E65" i="149"/>
  <c r="F65" i="149" s="1"/>
  <c r="J65" i="149" s="1"/>
  <c r="C65" i="149"/>
  <c r="C41" i="149" s="1"/>
  <c r="I42" i="149"/>
  <c r="G42" i="149" s="1"/>
  <c r="F42" i="149"/>
  <c r="D40" i="149"/>
  <c r="F40" i="149" s="1"/>
  <c r="I37" i="149"/>
  <c r="C37" i="149"/>
  <c r="I34" i="149"/>
  <c r="G34" i="149" s="1"/>
  <c r="I32" i="149"/>
  <c r="G32" i="149" s="1"/>
  <c r="C17" i="149"/>
  <c r="I15" i="149"/>
  <c r="G15" i="149" s="1"/>
  <c r="I14" i="149"/>
  <c r="G14" i="149" s="1"/>
  <c r="F14" i="149"/>
  <c r="C13" i="149"/>
  <c r="C12" i="149" s="1"/>
  <c r="E52" i="31"/>
  <c r="G51" i="148"/>
  <c r="E50" i="148"/>
  <c r="E49" i="148"/>
  <c r="K29" i="148"/>
  <c r="G16" i="148"/>
  <c r="H16" i="148"/>
  <c r="J16" i="148"/>
  <c r="J12" i="148"/>
  <c r="J11" i="148"/>
  <c r="G14" i="148"/>
  <c r="G15" i="148"/>
  <c r="G19" i="148"/>
  <c r="P19" i="148"/>
  <c r="G21" i="148"/>
  <c r="G22" i="148"/>
  <c r="O22" i="148"/>
  <c r="G23" i="148"/>
  <c r="O23" i="148"/>
  <c r="G24" i="148"/>
  <c r="O24" i="148"/>
  <c r="G26" i="148"/>
  <c r="G25" i="148"/>
  <c r="J27" i="148"/>
  <c r="G28" i="148"/>
  <c r="G29" i="148"/>
  <c r="G30" i="148"/>
  <c r="G31" i="148"/>
  <c r="G32" i="148"/>
  <c r="G33" i="148"/>
  <c r="G35" i="148"/>
  <c r="N35" i="148"/>
  <c r="G36" i="148"/>
  <c r="N36" i="148"/>
  <c r="J37" i="148"/>
  <c r="H37" i="148"/>
  <c r="H40" i="148"/>
  <c r="J40" i="148"/>
  <c r="G44" i="148"/>
  <c r="H46" i="148"/>
  <c r="J46" i="148"/>
  <c r="G47" i="148"/>
  <c r="O47" i="148"/>
  <c r="G48" i="148"/>
  <c r="N48" i="148"/>
  <c r="H49" i="148"/>
  <c r="H45" i="148"/>
  <c r="J49" i="148"/>
  <c r="G50" i="148"/>
  <c r="G49" i="148"/>
  <c r="P17" i="148"/>
  <c r="P18" i="148"/>
  <c r="O17" i="148"/>
  <c r="O18" i="148"/>
  <c r="O44" i="148"/>
  <c r="O51" i="148"/>
  <c r="N17" i="148"/>
  <c r="N18" i="148"/>
  <c r="K51" i="148"/>
  <c r="E51" i="148"/>
  <c r="F51" i="148"/>
  <c r="P51" i="148"/>
  <c r="K50" i="148"/>
  <c r="M49" i="148"/>
  <c r="L49" i="148"/>
  <c r="I49" i="148"/>
  <c r="D49" i="148"/>
  <c r="C49" i="148"/>
  <c r="K48" i="148"/>
  <c r="E48" i="148"/>
  <c r="F48" i="148"/>
  <c r="P48" i="148"/>
  <c r="K47" i="148"/>
  <c r="F47" i="148"/>
  <c r="C47" i="148"/>
  <c r="C46" i="148"/>
  <c r="C45" i="148"/>
  <c r="M46" i="148"/>
  <c r="L46" i="148"/>
  <c r="L45" i="148"/>
  <c r="I46" i="148"/>
  <c r="E46" i="148"/>
  <c r="D46" i="148"/>
  <c r="K44" i="148"/>
  <c r="F44" i="148"/>
  <c r="K43" i="148"/>
  <c r="I43" i="148"/>
  <c r="G43" i="148"/>
  <c r="C43" i="148"/>
  <c r="L42" i="148"/>
  <c r="K42" i="148"/>
  <c r="I42" i="148"/>
  <c r="G42" i="148"/>
  <c r="F42" i="148"/>
  <c r="F40" i="148"/>
  <c r="L41" i="148"/>
  <c r="I41" i="148"/>
  <c r="G41" i="148"/>
  <c r="F41" i="148"/>
  <c r="M40" i="148"/>
  <c r="E40" i="148"/>
  <c r="D40" i="148"/>
  <c r="C40" i="148"/>
  <c r="K39" i="148"/>
  <c r="K37" i="148"/>
  <c r="I39" i="148"/>
  <c r="F39" i="148"/>
  <c r="K38" i="148"/>
  <c r="I38" i="148"/>
  <c r="G38" i="148"/>
  <c r="G37" i="148"/>
  <c r="F38" i="148"/>
  <c r="M37" i="148"/>
  <c r="L37" i="148"/>
  <c r="K36" i="148"/>
  <c r="F36" i="148"/>
  <c r="K35" i="148"/>
  <c r="F35" i="148"/>
  <c r="M34" i="148"/>
  <c r="L34" i="148"/>
  <c r="I34" i="148"/>
  <c r="G34" i="148"/>
  <c r="H34" i="148"/>
  <c r="H27" i="148"/>
  <c r="F34" i="148"/>
  <c r="K33" i="148"/>
  <c r="F33" i="148"/>
  <c r="K32" i="148"/>
  <c r="F32" i="148"/>
  <c r="K31" i="148"/>
  <c r="F31" i="148"/>
  <c r="K30" i="148"/>
  <c r="F30" i="148"/>
  <c r="K28" i="148"/>
  <c r="F28" i="148"/>
  <c r="M27" i="148"/>
  <c r="D27" i="148"/>
  <c r="F27" i="148"/>
  <c r="C27" i="148"/>
  <c r="K26" i="148"/>
  <c r="F26" i="148"/>
  <c r="F25" i="148"/>
  <c r="K24" i="148"/>
  <c r="F24" i="148"/>
  <c r="K23" i="148"/>
  <c r="F23" i="148"/>
  <c r="P23" i="148"/>
  <c r="K22" i="148"/>
  <c r="F22" i="148"/>
  <c r="K21" i="148"/>
  <c r="H21" i="148"/>
  <c r="F21" i="148"/>
  <c r="C21" i="148"/>
  <c r="K20" i="148"/>
  <c r="I20" i="148"/>
  <c r="G20" i="148"/>
  <c r="F20" i="148"/>
  <c r="C20" i="148"/>
  <c r="K19" i="148"/>
  <c r="F19" i="148"/>
  <c r="K18" i="148"/>
  <c r="I18" i="148"/>
  <c r="I16" i="148"/>
  <c r="I12" i="148"/>
  <c r="K17" i="148"/>
  <c r="I17" i="148"/>
  <c r="M16" i="148"/>
  <c r="K16" i="148"/>
  <c r="F16" i="148"/>
  <c r="C16" i="148"/>
  <c r="K15" i="148"/>
  <c r="F15" i="148"/>
  <c r="C15" i="148"/>
  <c r="K14" i="148"/>
  <c r="H14" i="148"/>
  <c r="F14" i="148"/>
  <c r="C14" i="148"/>
  <c r="M13" i="148"/>
  <c r="K13" i="148"/>
  <c r="L13" i="148"/>
  <c r="I13" i="148"/>
  <c r="G13" i="148"/>
  <c r="O13" i="148"/>
  <c r="H13" i="148"/>
  <c r="H12" i="148"/>
  <c r="F13" i="148"/>
  <c r="P13" i="148"/>
  <c r="E12" i="148"/>
  <c r="E11" i="148"/>
  <c r="D12" i="148"/>
  <c r="D11" i="148"/>
  <c r="F52" i="31"/>
  <c r="E53" i="31"/>
  <c r="E4464" i="33"/>
  <c r="C4464" i="33"/>
  <c r="E4465" i="33"/>
  <c r="C4465" i="33"/>
  <c r="E4466" i="33"/>
  <c r="C4466" i="33"/>
  <c r="E4467" i="33"/>
  <c r="C4467" i="33"/>
  <c r="E4468" i="33"/>
  <c r="C4468" i="33"/>
  <c r="E4387" i="33"/>
  <c r="C4387" i="33"/>
  <c r="E4388" i="33"/>
  <c r="C4388" i="33"/>
  <c r="E4389" i="33"/>
  <c r="C4389" i="33"/>
  <c r="E4390" i="33"/>
  <c r="C4390" i="33"/>
  <c r="E4391" i="33"/>
  <c r="C4391" i="33"/>
  <c r="E4107" i="33"/>
  <c r="C4107" i="33"/>
  <c r="E4108" i="33"/>
  <c r="C4108" i="33"/>
  <c r="E4109" i="33"/>
  <c r="C4109" i="33"/>
  <c r="E4110" i="33"/>
  <c r="C4110" i="33"/>
  <c r="E3726" i="33"/>
  <c r="E3727" i="33"/>
  <c r="E3728" i="33"/>
  <c r="E3729" i="33"/>
  <c r="E106" i="149"/>
  <c r="E3725" i="33"/>
  <c r="E3617" i="33"/>
  <c r="C3617" i="33"/>
  <c r="E3618" i="33"/>
  <c r="C3618" i="33"/>
  <c r="E3619" i="33"/>
  <c r="C3619" i="33"/>
  <c r="E3620" i="33"/>
  <c r="C3620" i="33"/>
  <c r="I3615" i="33"/>
  <c r="I3382" i="33"/>
  <c r="I3475" i="33"/>
  <c r="I3474" i="33"/>
  <c r="E3347" i="33"/>
  <c r="C3347" i="33"/>
  <c r="E3348" i="33"/>
  <c r="C3348" i="33"/>
  <c r="E3349" i="33"/>
  <c r="C3349" i="33"/>
  <c r="E3350" i="33"/>
  <c r="C3350" i="33"/>
  <c r="E3351" i="33"/>
  <c r="C3351" i="33"/>
  <c r="I3346" i="33"/>
  <c r="I3108" i="33"/>
  <c r="I3083" i="33"/>
  <c r="I3079" i="33"/>
  <c r="G2981" i="33"/>
  <c r="H2981" i="33"/>
  <c r="I2981" i="33"/>
  <c r="J2981" i="33"/>
  <c r="K2981" i="33"/>
  <c r="L2981" i="33"/>
  <c r="E2873" i="33"/>
  <c r="C2873" i="33"/>
  <c r="E2874" i="33"/>
  <c r="C2874" i="33"/>
  <c r="E2875" i="33"/>
  <c r="C2875" i="33"/>
  <c r="E2876" i="33"/>
  <c r="C2876" i="33"/>
  <c r="E2877" i="33"/>
  <c r="C2877" i="33"/>
  <c r="E2857" i="33"/>
  <c r="C2857" i="33"/>
  <c r="E2856" i="33"/>
  <c r="C2856" i="33"/>
  <c r="E2858" i="33"/>
  <c r="C2858" i="33"/>
  <c r="E2859" i="33"/>
  <c r="C2859" i="33"/>
  <c r="E2860" i="33"/>
  <c r="C2860" i="33"/>
  <c r="E2861" i="33"/>
  <c r="C2861" i="33"/>
  <c r="E2841" i="33"/>
  <c r="C2841" i="33"/>
  <c r="E2842" i="33"/>
  <c r="C2842" i="33"/>
  <c r="E2843" i="33"/>
  <c r="C2843" i="33"/>
  <c r="E2844" i="33"/>
  <c r="C2844" i="33"/>
  <c r="E2845" i="33"/>
  <c r="C2845" i="33"/>
  <c r="E2846" i="33"/>
  <c r="C2846" i="33"/>
  <c r="E2870" i="33"/>
  <c r="C2870" i="33"/>
  <c r="E2871" i="33"/>
  <c r="C2871" i="33"/>
  <c r="E2872" i="33"/>
  <c r="C2872" i="33"/>
  <c r="E2878" i="33"/>
  <c r="C2878" i="33"/>
  <c r="E2128" i="33"/>
  <c r="C2128" i="33"/>
  <c r="E2129" i="33"/>
  <c r="C2129" i="33"/>
  <c r="E2130" i="33"/>
  <c r="C2130" i="33"/>
  <c r="E2131" i="33"/>
  <c r="C2131" i="33"/>
  <c r="E2132" i="33"/>
  <c r="C2132" i="33"/>
  <c r="E2133" i="33"/>
  <c r="C2133" i="33"/>
  <c r="E2089" i="33"/>
  <c r="C2089" i="33"/>
  <c r="E2090" i="33"/>
  <c r="C2090" i="33"/>
  <c r="E2091" i="33"/>
  <c r="C2091" i="33"/>
  <c r="E2092" i="33"/>
  <c r="C2092" i="33"/>
  <c r="E3893" i="33"/>
  <c r="C3893" i="33"/>
  <c r="E3894" i="33"/>
  <c r="C3894" i="33"/>
  <c r="E3895" i="33"/>
  <c r="C3895" i="33"/>
  <c r="D3705" i="33"/>
  <c r="E3547" i="33"/>
  <c r="C3547" i="33"/>
  <c r="E3548" i="33"/>
  <c r="C3548" i="33"/>
  <c r="E3549" i="33"/>
  <c r="C3549" i="33"/>
  <c r="E3550" i="33"/>
  <c r="C3550" i="33"/>
  <c r="E3551" i="33"/>
  <c r="C3551" i="33"/>
  <c r="E3552" i="33"/>
  <c r="C3552" i="33"/>
  <c r="E3553" i="33"/>
  <c r="C3553" i="33"/>
  <c r="D3431" i="33"/>
  <c r="D3310" i="33"/>
  <c r="D3308" i="33"/>
  <c r="E3321" i="33"/>
  <c r="C3321" i="33"/>
  <c r="E3322" i="33"/>
  <c r="C3322" i="33"/>
  <c r="E3323" i="33"/>
  <c r="C3323" i="33"/>
  <c r="E215" i="33"/>
  <c r="E294" i="33"/>
  <c r="C294" i="33"/>
  <c r="D292" i="33"/>
  <c r="F292" i="33"/>
  <c r="G292" i="33"/>
  <c r="H292" i="33"/>
  <c r="I292" i="33"/>
  <c r="J292" i="33"/>
  <c r="K292" i="33"/>
  <c r="L292" i="33"/>
  <c r="E293" i="33"/>
  <c r="E290" i="33"/>
  <c r="L289" i="33"/>
  <c r="K289" i="33"/>
  <c r="J289" i="33"/>
  <c r="I289" i="33"/>
  <c r="H289" i="33"/>
  <c r="G289" i="33"/>
  <c r="F289" i="33"/>
  <c r="D289" i="33"/>
  <c r="E2758" i="33"/>
  <c r="C2758" i="33"/>
  <c r="E2724" i="33"/>
  <c r="C2724" i="33"/>
  <c r="E2684" i="33"/>
  <c r="C2684" i="33"/>
  <c r="E2458" i="33"/>
  <c r="C2458" i="33"/>
  <c r="E2608" i="33"/>
  <c r="C2608" i="33"/>
  <c r="E2572" i="33"/>
  <c r="C2572" i="33"/>
  <c r="E2417" i="33"/>
  <c r="C2417" i="33"/>
  <c r="E2378" i="33"/>
  <c r="C2378" i="33"/>
  <c r="E2341" i="33"/>
  <c r="C2341" i="33"/>
  <c r="E2300" i="33"/>
  <c r="C2300" i="33"/>
  <c r="E2259" i="33"/>
  <c r="C2259" i="33"/>
  <c r="E2184" i="33"/>
  <c r="C2184" i="33"/>
  <c r="E2148" i="33"/>
  <c r="C2148" i="33"/>
  <c r="E2108" i="33"/>
  <c r="C2108" i="33"/>
  <c r="E2066" i="33"/>
  <c r="C2066" i="33"/>
  <c r="E2029" i="33"/>
  <c r="C2029" i="33"/>
  <c r="E1972" i="33"/>
  <c r="C1972" i="33"/>
  <c r="E1973" i="33"/>
  <c r="C1973" i="33"/>
  <c r="E1974" i="33"/>
  <c r="C1974" i="33"/>
  <c r="E1992" i="33"/>
  <c r="C1992" i="33"/>
  <c r="E1915" i="33"/>
  <c r="C1915" i="33"/>
  <c r="E1876" i="33"/>
  <c r="C1876" i="33"/>
  <c r="E1836" i="33"/>
  <c r="C1836" i="33"/>
  <c r="E1796" i="33"/>
  <c r="C1796" i="33"/>
  <c r="E1759" i="33"/>
  <c r="C1759" i="33"/>
  <c r="E1717" i="33"/>
  <c r="C1717" i="33"/>
  <c r="E1643" i="33"/>
  <c r="C1643" i="33"/>
  <c r="E1602" i="33"/>
  <c r="C1602" i="33"/>
  <c r="E1482" i="33"/>
  <c r="C1482" i="33"/>
  <c r="E1446" i="33"/>
  <c r="C1446" i="33"/>
  <c r="E1407" i="33"/>
  <c r="C1407" i="33"/>
  <c r="E1369" i="33"/>
  <c r="C1369" i="33"/>
  <c r="E1328" i="33"/>
  <c r="C1328" i="33"/>
  <c r="E1290" i="33"/>
  <c r="C1290" i="33"/>
  <c r="E1251" i="33"/>
  <c r="C1251" i="33"/>
  <c r="E1213" i="33"/>
  <c r="C1213" i="33"/>
  <c r="E1174" i="33"/>
  <c r="C1174" i="33"/>
  <c r="E1137" i="33"/>
  <c r="C1137" i="33"/>
  <c r="E1099" i="33"/>
  <c r="C1099" i="33"/>
  <c r="E1060" i="33"/>
  <c r="C1060" i="33"/>
  <c r="D3656" i="33"/>
  <c r="E3738" i="33"/>
  <c r="C3738" i="33"/>
  <c r="E3739" i="33"/>
  <c r="C3739" i="33"/>
  <c r="E3740" i="33"/>
  <c r="C3740" i="33"/>
  <c r="D3577" i="33"/>
  <c r="D3556" i="33"/>
  <c r="E3576" i="33"/>
  <c r="C3576" i="33"/>
  <c r="E3577" i="33"/>
  <c r="E3578" i="33"/>
  <c r="C3578" i="33"/>
  <c r="E3251" i="33"/>
  <c r="C3251" i="33"/>
  <c r="E3252" i="33"/>
  <c r="C3252" i="33"/>
  <c r="D122" i="33"/>
  <c r="E138" i="33"/>
  <c r="C138" i="33"/>
  <c r="E139" i="33"/>
  <c r="C139" i="33"/>
  <c r="E2855" i="33"/>
  <c r="C2855" i="33"/>
  <c r="E2862" i="33"/>
  <c r="C2862" i="33"/>
  <c r="H101" i="19"/>
  <c r="I116" i="19"/>
  <c r="H116" i="19"/>
  <c r="K36" i="31"/>
  <c r="J36" i="31"/>
  <c r="K15" i="31"/>
  <c r="J15" i="31"/>
  <c r="J14" i="31"/>
  <c r="J13" i="31"/>
  <c r="A5" i="38"/>
  <c r="C12" i="38"/>
  <c r="C11" i="38"/>
  <c r="D13" i="38"/>
  <c r="D14" i="38"/>
  <c r="D15" i="38"/>
  <c r="D16" i="38"/>
  <c r="D17" i="38"/>
  <c r="D18" i="38"/>
  <c r="D19" i="38"/>
  <c r="D20" i="38"/>
  <c r="D21" i="38"/>
  <c r="D22" i="38"/>
  <c r="D23" i="38"/>
  <c r="A5" i="31"/>
  <c r="D14" i="31"/>
  <c r="D13" i="31"/>
  <c r="E14" i="31"/>
  <c r="E13" i="31"/>
  <c r="F15" i="31"/>
  <c r="F14" i="31"/>
  <c r="G15" i="31"/>
  <c r="H15" i="31"/>
  <c r="I15" i="31"/>
  <c r="F16" i="31"/>
  <c r="C16" i="31"/>
  <c r="G16" i="31"/>
  <c r="I16" i="31"/>
  <c r="F17" i="31"/>
  <c r="C17" i="31"/>
  <c r="I17" i="31"/>
  <c r="F18" i="31"/>
  <c r="C18" i="31"/>
  <c r="C14" i="31"/>
  <c r="G18" i="31"/>
  <c r="K18" i="31"/>
  <c r="I18" i="31"/>
  <c r="H19" i="31"/>
  <c r="I19" i="31"/>
  <c r="H20" i="31"/>
  <c r="I20" i="31"/>
  <c r="F21" i="31"/>
  <c r="N21" i="31"/>
  <c r="I21" i="31"/>
  <c r="L21" i="31"/>
  <c r="M21" i="31"/>
  <c r="F22" i="31"/>
  <c r="C22" i="31"/>
  <c r="H22" i="31"/>
  <c r="I22" i="31"/>
  <c r="F23" i="31"/>
  <c r="C23" i="31"/>
  <c r="G23" i="31"/>
  <c r="I23" i="31"/>
  <c r="F24" i="31"/>
  <c r="N24" i="31"/>
  <c r="I24" i="31"/>
  <c r="L24" i="31"/>
  <c r="M24" i="31"/>
  <c r="F25" i="31"/>
  <c r="I25" i="31"/>
  <c r="L25" i="31"/>
  <c r="M25" i="31"/>
  <c r="N25" i="31"/>
  <c r="F26" i="31"/>
  <c r="N26" i="31"/>
  <c r="I26" i="31"/>
  <c r="L26" i="31"/>
  <c r="M26" i="31"/>
  <c r="F27" i="31"/>
  <c r="F28" i="31"/>
  <c r="I28" i="31"/>
  <c r="C29" i="31"/>
  <c r="D29" i="31"/>
  <c r="F29" i="31"/>
  <c r="J29" i="31"/>
  <c r="F30" i="31"/>
  <c r="I30" i="31"/>
  <c r="F32" i="31"/>
  <c r="I32" i="31"/>
  <c r="F33" i="31"/>
  <c r="I33" i="31"/>
  <c r="F34" i="31"/>
  <c r="I34" i="31"/>
  <c r="F35" i="31"/>
  <c r="I35" i="31"/>
  <c r="F36" i="31"/>
  <c r="G36" i="31"/>
  <c r="G29" i="31"/>
  <c r="H36" i="31"/>
  <c r="H29" i="31"/>
  <c r="F37" i="31"/>
  <c r="N37" i="31"/>
  <c r="I37" i="31"/>
  <c r="L37" i="31"/>
  <c r="M37" i="31"/>
  <c r="F38" i="31"/>
  <c r="I38" i="31"/>
  <c r="L38" i="31"/>
  <c r="M38" i="31"/>
  <c r="N38" i="31"/>
  <c r="G39" i="31"/>
  <c r="J39" i="31"/>
  <c r="K39" i="31"/>
  <c r="F40" i="31"/>
  <c r="H40" i="31"/>
  <c r="I40" i="31"/>
  <c r="I39" i="31"/>
  <c r="F41" i="31"/>
  <c r="H41" i="31"/>
  <c r="I41" i="31"/>
  <c r="C42" i="31"/>
  <c r="D42" i="31"/>
  <c r="E42" i="31"/>
  <c r="G42" i="31"/>
  <c r="K42" i="31"/>
  <c r="L42" i="31"/>
  <c r="F43" i="31"/>
  <c r="F42" i="31"/>
  <c r="H43" i="31"/>
  <c r="N43" i="31"/>
  <c r="J43" i="31"/>
  <c r="F44" i="31"/>
  <c r="H44" i="31"/>
  <c r="M44" i="31"/>
  <c r="J44" i="31"/>
  <c r="I44" i="31"/>
  <c r="C45" i="31"/>
  <c r="H45" i="31"/>
  <c r="I45" i="31"/>
  <c r="F46" i="31"/>
  <c r="I46" i="31"/>
  <c r="K46" i="31"/>
  <c r="C48" i="31"/>
  <c r="C47" i="31"/>
  <c r="D48" i="31"/>
  <c r="D47" i="31"/>
  <c r="E48" i="31"/>
  <c r="G48" i="31"/>
  <c r="H48" i="31"/>
  <c r="H47" i="31"/>
  <c r="L48" i="31"/>
  <c r="J48" i="31"/>
  <c r="K48" i="31"/>
  <c r="C49" i="31"/>
  <c r="F49" i="31"/>
  <c r="N49" i="31"/>
  <c r="I49" i="31"/>
  <c r="L49" i="31"/>
  <c r="M49" i="31"/>
  <c r="E50" i="31"/>
  <c r="F50" i="31"/>
  <c r="N50" i="31"/>
  <c r="I50" i="31"/>
  <c r="L50" i="31"/>
  <c r="M50" i="31"/>
  <c r="C51" i="31"/>
  <c r="L51" i="31"/>
  <c r="D51" i="31"/>
  <c r="M51" i="31"/>
  <c r="G51" i="31"/>
  <c r="H51" i="31"/>
  <c r="J51" i="31"/>
  <c r="K51" i="31"/>
  <c r="K47" i="31"/>
  <c r="I52" i="31"/>
  <c r="I51" i="31"/>
  <c r="L52" i="31"/>
  <c r="M52" i="31"/>
  <c r="F53" i="31"/>
  <c r="I53" i="31"/>
  <c r="M53" i="31"/>
  <c r="G15" i="19"/>
  <c r="H15" i="19"/>
  <c r="C16" i="19"/>
  <c r="C15" i="19"/>
  <c r="F17" i="19"/>
  <c r="I17" i="19"/>
  <c r="K17" i="19"/>
  <c r="I18" i="19"/>
  <c r="C20" i="19"/>
  <c r="G20" i="19"/>
  <c r="H20" i="19"/>
  <c r="J21" i="19"/>
  <c r="I35" i="19"/>
  <c r="J36" i="19"/>
  <c r="F37" i="19"/>
  <c r="I37" i="19"/>
  <c r="J37" i="19"/>
  <c r="J39" i="19"/>
  <c r="C40" i="19"/>
  <c r="G40" i="19"/>
  <c r="H40" i="19"/>
  <c r="I40" i="19"/>
  <c r="J40" i="19"/>
  <c r="D43" i="19"/>
  <c r="F43" i="19"/>
  <c r="C44" i="19"/>
  <c r="G44" i="19"/>
  <c r="H44" i="19"/>
  <c r="F45" i="19"/>
  <c r="I45" i="19"/>
  <c r="J46" i="19"/>
  <c r="J47" i="19"/>
  <c r="C68" i="19"/>
  <c r="E68" i="19"/>
  <c r="F68" i="19"/>
  <c r="I68" i="19"/>
  <c r="C69" i="19"/>
  <c r="G69" i="19"/>
  <c r="H69" i="19"/>
  <c r="M70" i="19"/>
  <c r="J70" i="19"/>
  <c r="J71" i="19"/>
  <c r="J72" i="19"/>
  <c r="I74" i="19"/>
  <c r="C76" i="19"/>
  <c r="C75" i="19"/>
  <c r="G76" i="19"/>
  <c r="G75" i="19"/>
  <c r="H76" i="19"/>
  <c r="H75" i="19"/>
  <c r="I76" i="19"/>
  <c r="I75" i="19"/>
  <c r="J77" i="19"/>
  <c r="J78" i="19"/>
  <c r="J79" i="19"/>
  <c r="J80" i="19"/>
  <c r="C83" i="19"/>
  <c r="G83" i="19"/>
  <c r="H83" i="19"/>
  <c r="I83" i="19"/>
  <c r="J84" i="19"/>
  <c r="J85" i="19"/>
  <c r="J86" i="19"/>
  <c r="J87" i="19"/>
  <c r="J88" i="19"/>
  <c r="J89" i="19"/>
  <c r="J90" i="19"/>
  <c r="J91" i="19"/>
  <c r="J92" i="19"/>
  <c r="J93" i="19"/>
  <c r="J94" i="19"/>
  <c r="C95" i="19"/>
  <c r="C82" i="19"/>
  <c r="G95" i="19"/>
  <c r="H95" i="19"/>
  <c r="I95" i="19"/>
  <c r="J95" i="19"/>
  <c r="J96" i="19"/>
  <c r="J97" i="19"/>
  <c r="J98" i="19"/>
  <c r="J99" i="19"/>
  <c r="J100" i="19"/>
  <c r="C101" i="19"/>
  <c r="G101" i="19"/>
  <c r="J102" i="19"/>
  <c r="J103" i="19"/>
  <c r="J104" i="19"/>
  <c r="J105" i="19"/>
  <c r="J106" i="19"/>
  <c r="J107" i="19"/>
  <c r="E109" i="19"/>
  <c r="I110" i="19"/>
  <c r="C111" i="19"/>
  <c r="G111" i="19"/>
  <c r="H111" i="19"/>
  <c r="I111" i="19"/>
  <c r="J111" i="19"/>
  <c r="J112" i="19"/>
  <c r="C113" i="19"/>
  <c r="G113" i="19"/>
  <c r="H113" i="19"/>
  <c r="I113" i="19"/>
  <c r="J113" i="19"/>
  <c r="J114" i="19"/>
  <c r="J115" i="19"/>
  <c r="C116" i="19"/>
  <c r="J116" i="19"/>
  <c r="D116" i="19"/>
  <c r="K116" i="19"/>
  <c r="E116" i="19"/>
  <c r="I118" i="19"/>
  <c r="C121" i="19"/>
  <c r="G121" i="19"/>
  <c r="G120" i="19"/>
  <c r="H121" i="19"/>
  <c r="I121" i="19"/>
  <c r="J123" i="19"/>
  <c r="C126" i="19"/>
  <c r="C120" i="19"/>
  <c r="G126" i="19"/>
  <c r="H126" i="19"/>
  <c r="H120" i="19"/>
  <c r="I127" i="19"/>
  <c r="I126" i="19"/>
  <c r="C129" i="19"/>
  <c r="J129" i="19"/>
  <c r="C130" i="19"/>
  <c r="D130" i="19"/>
  <c r="G130" i="19"/>
  <c r="H130" i="19"/>
  <c r="I130" i="19"/>
  <c r="C134" i="19"/>
  <c r="D134" i="19"/>
  <c r="G134" i="19"/>
  <c r="H134" i="19"/>
  <c r="I134" i="19"/>
  <c r="F136" i="19"/>
  <c r="J136" i="19"/>
  <c r="K136" i="19"/>
  <c r="L136" i="19"/>
  <c r="C137" i="19"/>
  <c r="J137" i="19"/>
  <c r="K137" i="19"/>
  <c r="D138" i="19"/>
  <c r="K138" i="19"/>
  <c r="F138" i="19"/>
  <c r="L138" i="19"/>
  <c r="D139" i="19"/>
  <c r="K139" i="19"/>
  <c r="F139" i="19"/>
  <c r="L139" i="19"/>
  <c r="D140" i="19"/>
  <c r="K140" i="19"/>
  <c r="F140" i="19"/>
  <c r="L140" i="19"/>
  <c r="G141" i="19"/>
  <c r="H141" i="19"/>
  <c r="I141" i="19"/>
  <c r="D142" i="19"/>
  <c r="D141" i="19"/>
  <c r="J142" i="19"/>
  <c r="K142" i="19"/>
  <c r="F143" i="19"/>
  <c r="L143" i="19"/>
  <c r="K143" i="19"/>
  <c r="F144" i="19"/>
  <c r="L144" i="19"/>
  <c r="K144" i="19"/>
  <c r="F145" i="19"/>
  <c r="C145" i="19"/>
  <c r="C141" i="19"/>
  <c r="D12" i="33"/>
  <c r="F12" i="33"/>
  <c r="G12" i="33"/>
  <c r="H12" i="33"/>
  <c r="J12" i="33"/>
  <c r="K12" i="33"/>
  <c r="L12" i="33"/>
  <c r="E13" i="33"/>
  <c r="C13" i="33"/>
  <c r="E14" i="33"/>
  <c r="E15" i="33"/>
  <c r="C15" i="33"/>
  <c r="E16" i="33"/>
  <c r="C16" i="33"/>
  <c r="E17" i="33"/>
  <c r="C17" i="33"/>
  <c r="E18" i="33"/>
  <c r="C18" i="33"/>
  <c r="I19" i="33"/>
  <c r="E20" i="33"/>
  <c r="C20" i="33"/>
  <c r="D21" i="33"/>
  <c r="F21" i="33"/>
  <c r="G21" i="33"/>
  <c r="H21" i="33"/>
  <c r="I21" i="33"/>
  <c r="J21" i="33"/>
  <c r="K21" i="33"/>
  <c r="L21" i="33"/>
  <c r="E22" i="33"/>
  <c r="C22" i="33"/>
  <c r="E23" i="33"/>
  <c r="C23" i="33"/>
  <c r="E24" i="33"/>
  <c r="C24" i="33"/>
  <c r="E25" i="33"/>
  <c r="C25" i="33"/>
  <c r="E26" i="33"/>
  <c r="C26" i="33"/>
  <c r="E27" i="33"/>
  <c r="C27" i="33"/>
  <c r="E28" i="33"/>
  <c r="C28" i="33"/>
  <c r="E29" i="33"/>
  <c r="C29" i="33"/>
  <c r="E30" i="33"/>
  <c r="C30" i="33"/>
  <c r="E31" i="33"/>
  <c r="C31" i="33"/>
  <c r="E32" i="33"/>
  <c r="C32" i="33"/>
  <c r="E33" i="33"/>
  <c r="C33" i="33"/>
  <c r="E34" i="33"/>
  <c r="C34" i="33"/>
  <c r="E35" i="33"/>
  <c r="C35" i="33"/>
  <c r="E36" i="33"/>
  <c r="C36" i="33"/>
  <c r="E37" i="33"/>
  <c r="C37" i="33"/>
  <c r="E38" i="33"/>
  <c r="C38" i="33"/>
  <c r="E39" i="33"/>
  <c r="C39" i="33"/>
  <c r="E40" i="33"/>
  <c r="C40" i="33"/>
  <c r="E41" i="33"/>
  <c r="C41" i="33"/>
  <c r="E42" i="33"/>
  <c r="C42" i="33"/>
  <c r="E43" i="33"/>
  <c r="C43" i="33"/>
  <c r="E44" i="33"/>
  <c r="C44" i="33"/>
  <c r="E45" i="33"/>
  <c r="C45" i="33"/>
  <c r="E46" i="33"/>
  <c r="C46" i="33"/>
  <c r="E47" i="33"/>
  <c r="C47" i="33"/>
  <c r="E48" i="33"/>
  <c r="C48" i="33"/>
  <c r="E49" i="33"/>
  <c r="C49" i="33"/>
  <c r="E50" i="33"/>
  <c r="C50" i="33"/>
  <c r="E51" i="33"/>
  <c r="C51" i="33"/>
  <c r="E52" i="33"/>
  <c r="C52" i="33"/>
  <c r="E53" i="33"/>
  <c r="C53" i="33"/>
  <c r="E54" i="33"/>
  <c r="C54" i="33"/>
  <c r="E55" i="33"/>
  <c r="C55" i="33"/>
  <c r="E56" i="33"/>
  <c r="C56" i="33"/>
  <c r="E57" i="33"/>
  <c r="C57" i="33"/>
  <c r="E58" i="33"/>
  <c r="C58" i="33"/>
  <c r="E59" i="33"/>
  <c r="C59" i="33"/>
  <c r="E60" i="33"/>
  <c r="C60" i="33"/>
  <c r="E61" i="33"/>
  <c r="C61" i="33"/>
  <c r="E62" i="33"/>
  <c r="C62" i="33"/>
  <c r="E63" i="33"/>
  <c r="C63" i="33"/>
  <c r="E64" i="33"/>
  <c r="C64" i="33"/>
  <c r="D66" i="33"/>
  <c r="F66" i="33"/>
  <c r="G66" i="33"/>
  <c r="H66" i="33"/>
  <c r="I66" i="33"/>
  <c r="J66" i="33"/>
  <c r="J65" i="33"/>
  <c r="K66" i="33"/>
  <c r="K65" i="33"/>
  <c r="L66" i="33"/>
  <c r="C67" i="33"/>
  <c r="E68" i="33"/>
  <c r="E69" i="33"/>
  <c r="C69" i="33"/>
  <c r="E70" i="33"/>
  <c r="C70" i="33"/>
  <c r="E71" i="33"/>
  <c r="C71" i="33"/>
  <c r="E72" i="33"/>
  <c r="C72" i="33"/>
  <c r="E73" i="33"/>
  <c r="C73" i="33"/>
  <c r="E74" i="33"/>
  <c r="C74" i="33"/>
  <c r="F75" i="33"/>
  <c r="G75" i="33"/>
  <c r="G65" i="33"/>
  <c r="H75" i="33"/>
  <c r="I75" i="33"/>
  <c r="J75" i="33"/>
  <c r="K75" i="33"/>
  <c r="L75" i="33"/>
  <c r="E76" i="33"/>
  <c r="E77" i="33"/>
  <c r="D78" i="33"/>
  <c r="D77" i="33"/>
  <c r="D75" i="33"/>
  <c r="E78" i="33"/>
  <c r="E79" i="33"/>
  <c r="C79" i="33"/>
  <c r="E80" i="33"/>
  <c r="C80" i="33"/>
  <c r="E81" i="33"/>
  <c r="C81" i="33"/>
  <c r="E82" i="33"/>
  <c r="C82" i="33"/>
  <c r="E83" i="33"/>
  <c r="C83" i="33"/>
  <c r="E84" i="33"/>
  <c r="C84" i="33"/>
  <c r="E85" i="33"/>
  <c r="C85" i="33"/>
  <c r="D87" i="33"/>
  <c r="F87" i="33"/>
  <c r="G87" i="33"/>
  <c r="H87" i="33"/>
  <c r="H86" i="33"/>
  <c r="I87" i="33"/>
  <c r="J87" i="33"/>
  <c r="K87" i="33"/>
  <c r="L87" i="33"/>
  <c r="E88" i="33"/>
  <c r="C88" i="33"/>
  <c r="E89" i="33"/>
  <c r="E90" i="33"/>
  <c r="C90" i="33"/>
  <c r="E91" i="33"/>
  <c r="C91" i="33"/>
  <c r="E92" i="33"/>
  <c r="C92" i="33"/>
  <c r="E93" i="33"/>
  <c r="C93" i="33"/>
  <c r="E94" i="33"/>
  <c r="C94" i="33"/>
  <c r="E95" i="33"/>
  <c r="C95" i="33"/>
  <c r="F96" i="33"/>
  <c r="G96" i="33"/>
  <c r="H96" i="33"/>
  <c r="I96" i="33"/>
  <c r="J96" i="33"/>
  <c r="K96" i="33"/>
  <c r="K86" i="33"/>
  <c r="L96" i="33"/>
  <c r="D97" i="33"/>
  <c r="E97" i="33"/>
  <c r="E98" i="33"/>
  <c r="E99" i="33"/>
  <c r="C99" i="33"/>
  <c r="E100" i="33"/>
  <c r="C100" i="33"/>
  <c r="E101" i="33"/>
  <c r="C101" i="33"/>
  <c r="E102" i="33"/>
  <c r="C102" i="33"/>
  <c r="E103" i="33"/>
  <c r="C103" i="33"/>
  <c r="E104" i="33"/>
  <c r="C104" i="33"/>
  <c r="E105" i="33"/>
  <c r="C105" i="33"/>
  <c r="E106" i="33"/>
  <c r="C106" i="33"/>
  <c r="E107" i="33"/>
  <c r="C107" i="33"/>
  <c r="E108" i="33"/>
  <c r="C108" i="33"/>
  <c r="E109" i="33"/>
  <c r="C109" i="33"/>
  <c r="D111" i="33"/>
  <c r="F111" i="33"/>
  <c r="G111" i="33"/>
  <c r="H111" i="33"/>
  <c r="I111" i="33"/>
  <c r="J111" i="33"/>
  <c r="K111" i="33"/>
  <c r="L111" i="33"/>
  <c r="E112" i="33"/>
  <c r="C112" i="33"/>
  <c r="E113" i="33"/>
  <c r="C113" i="33"/>
  <c r="E114" i="33"/>
  <c r="E115" i="33"/>
  <c r="E116" i="33"/>
  <c r="C116" i="33"/>
  <c r="E117" i="33"/>
  <c r="C117" i="33"/>
  <c r="E118" i="33"/>
  <c r="C118" i="33"/>
  <c r="E119" i="33"/>
  <c r="C119" i="33"/>
  <c r="E120" i="33"/>
  <c r="C120" i="33"/>
  <c r="F121" i="33"/>
  <c r="G121" i="33"/>
  <c r="H121" i="33"/>
  <c r="I121" i="33"/>
  <c r="J121" i="33"/>
  <c r="K121" i="33"/>
  <c r="L121" i="33"/>
  <c r="C122" i="33"/>
  <c r="E123" i="33"/>
  <c r="C123" i="33"/>
  <c r="E124" i="33"/>
  <c r="E125" i="33"/>
  <c r="C125" i="33"/>
  <c r="E126" i="33"/>
  <c r="C126" i="33"/>
  <c r="E127" i="33"/>
  <c r="C127" i="33"/>
  <c r="D128" i="33"/>
  <c r="D121" i="33"/>
  <c r="E128" i="33"/>
  <c r="E129" i="33"/>
  <c r="C129" i="33"/>
  <c r="E130" i="33"/>
  <c r="C130" i="33"/>
  <c r="E131" i="33"/>
  <c r="C131" i="33"/>
  <c r="E132" i="33"/>
  <c r="C132" i="33"/>
  <c r="E133" i="33"/>
  <c r="C133" i="33"/>
  <c r="E134" i="33"/>
  <c r="C134" i="33"/>
  <c r="E135" i="33"/>
  <c r="C135" i="33"/>
  <c r="E136" i="33"/>
  <c r="C136" i="33"/>
  <c r="E137" i="33"/>
  <c r="C137" i="33"/>
  <c r="E141" i="33"/>
  <c r="C141" i="33"/>
  <c r="E142" i="33"/>
  <c r="C142" i="33"/>
  <c r="D143" i="33"/>
  <c r="F143" i="33"/>
  <c r="G143" i="33"/>
  <c r="H143" i="33"/>
  <c r="I143" i="33"/>
  <c r="J143" i="33"/>
  <c r="K143" i="33"/>
  <c r="E144" i="33"/>
  <c r="C144" i="33"/>
  <c r="C143" i="33"/>
  <c r="D148" i="33"/>
  <c r="F148" i="33"/>
  <c r="G148" i="33"/>
  <c r="H148" i="33"/>
  <c r="I148" i="33"/>
  <c r="J148" i="33"/>
  <c r="K148" i="33"/>
  <c r="L148" i="33"/>
  <c r="L147" i="33"/>
  <c r="E149" i="33"/>
  <c r="C149" i="33"/>
  <c r="E150" i="33"/>
  <c r="E151" i="33"/>
  <c r="C151" i="33"/>
  <c r="E152" i="33"/>
  <c r="C152" i="33"/>
  <c r="E153" i="33"/>
  <c r="C153" i="33"/>
  <c r="E154" i="33"/>
  <c r="C154" i="33"/>
  <c r="E155" i="33"/>
  <c r="C155" i="33"/>
  <c r="E156" i="33"/>
  <c r="C156" i="33"/>
  <c r="E157" i="33"/>
  <c r="C157" i="33"/>
  <c r="E158" i="33"/>
  <c r="C158" i="33"/>
  <c r="E159" i="33"/>
  <c r="C159" i="33"/>
  <c r="D160" i="33"/>
  <c r="F160" i="33"/>
  <c r="G160" i="33"/>
  <c r="H160" i="33"/>
  <c r="I160" i="33"/>
  <c r="J160" i="33"/>
  <c r="K160" i="33"/>
  <c r="L160" i="33"/>
  <c r="C161" i="33"/>
  <c r="E161" i="33"/>
  <c r="E162" i="33"/>
  <c r="C162" i="33"/>
  <c r="E163" i="33"/>
  <c r="C163" i="33"/>
  <c r="E164" i="33"/>
  <c r="C164" i="33"/>
  <c r="E165" i="33"/>
  <c r="E166" i="33"/>
  <c r="C166" i="33"/>
  <c r="E167" i="33"/>
  <c r="C167" i="33"/>
  <c r="E168" i="33"/>
  <c r="C168" i="33"/>
  <c r="E169" i="33"/>
  <c r="C169" i="33"/>
  <c r="E170" i="33"/>
  <c r="C170" i="33"/>
  <c r="D172" i="33"/>
  <c r="F172" i="33"/>
  <c r="G172" i="33"/>
  <c r="H172" i="33"/>
  <c r="I172" i="33"/>
  <c r="J172" i="33"/>
  <c r="K172" i="33"/>
  <c r="L172" i="33"/>
  <c r="E173" i="33"/>
  <c r="C173" i="33"/>
  <c r="E174" i="33"/>
  <c r="E175" i="33"/>
  <c r="C175" i="33"/>
  <c r="E176" i="33"/>
  <c r="C176" i="33"/>
  <c r="E177" i="33"/>
  <c r="C177" i="33"/>
  <c r="E178" i="33"/>
  <c r="C178" i="33"/>
  <c r="E179" i="33"/>
  <c r="C179" i="33"/>
  <c r="E180" i="33"/>
  <c r="C180" i="33"/>
  <c r="G181" i="33"/>
  <c r="H181" i="33"/>
  <c r="I181" i="33"/>
  <c r="J181" i="33"/>
  <c r="K181" i="33"/>
  <c r="L181" i="33"/>
  <c r="L171" i="33"/>
  <c r="D182" i="33"/>
  <c r="D181" i="33"/>
  <c r="E183" i="33"/>
  <c r="C183" i="33"/>
  <c r="E184" i="33"/>
  <c r="C184" i="33"/>
  <c r="E185" i="33"/>
  <c r="C185" i="33"/>
  <c r="E186" i="33"/>
  <c r="C186" i="33"/>
  <c r="E187" i="33"/>
  <c r="C187" i="33"/>
  <c r="E188" i="33"/>
  <c r="C188" i="33"/>
  <c r="E189" i="33"/>
  <c r="C189" i="33"/>
  <c r="E190" i="33"/>
  <c r="C190" i="33"/>
  <c r="E191" i="33"/>
  <c r="C191" i="33"/>
  <c r="E192" i="33"/>
  <c r="C192" i="33"/>
  <c r="F193" i="33"/>
  <c r="E193" i="33"/>
  <c r="C193" i="33"/>
  <c r="E194" i="33"/>
  <c r="C194" i="33"/>
  <c r="E195" i="33"/>
  <c r="C195" i="33"/>
  <c r="E196" i="33"/>
  <c r="C196" i="33"/>
  <c r="E197" i="33"/>
  <c r="C197" i="33"/>
  <c r="E198" i="33"/>
  <c r="C198" i="33"/>
  <c r="F199" i="33"/>
  <c r="G199" i="33"/>
  <c r="H199" i="33"/>
  <c r="I199" i="33"/>
  <c r="J199" i="33"/>
  <c r="K199" i="33"/>
  <c r="E200" i="33"/>
  <c r="E201" i="33"/>
  <c r="C201" i="33"/>
  <c r="E202" i="33"/>
  <c r="C202" i="33"/>
  <c r="D203" i="33"/>
  <c r="E203" i="33"/>
  <c r="E204" i="33"/>
  <c r="C204" i="33"/>
  <c r="E205" i="33"/>
  <c r="C205" i="33"/>
  <c r="E206" i="33"/>
  <c r="C206" i="33"/>
  <c r="F207" i="33"/>
  <c r="G207" i="33"/>
  <c r="H207" i="33"/>
  <c r="I207" i="33"/>
  <c r="J207" i="33"/>
  <c r="K207" i="33"/>
  <c r="L207" i="33"/>
  <c r="L199" i="33"/>
  <c r="E208" i="33"/>
  <c r="C208" i="33"/>
  <c r="E209" i="33"/>
  <c r="C209" i="33"/>
  <c r="E210" i="33"/>
  <c r="C210" i="33"/>
  <c r="E211" i="33"/>
  <c r="C211" i="33"/>
  <c r="D212" i="33"/>
  <c r="E212" i="33"/>
  <c r="D213" i="33"/>
  <c r="C213" i="33"/>
  <c r="E213" i="33"/>
  <c r="E214" i="33"/>
  <c r="C214" i="33"/>
  <c r="C215" i="33"/>
  <c r="E216" i="33"/>
  <c r="C216" i="33"/>
  <c r="E217" i="33"/>
  <c r="D218" i="33"/>
  <c r="F218" i="33"/>
  <c r="G218" i="33"/>
  <c r="H218" i="33"/>
  <c r="I218" i="33"/>
  <c r="J218" i="33"/>
  <c r="K218" i="33"/>
  <c r="E219" i="33"/>
  <c r="C219" i="33"/>
  <c r="E220" i="33"/>
  <c r="C220" i="33"/>
  <c r="E221" i="33"/>
  <c r="C221" i="33"/>
  <c r="E222" i="33"/>
  <c r="C222" i="33"/>
  <c r="F223" i="33"/>
  <c r="G223" i="33"/>
  <c r="H223" i="33"/>
  <c r="I223" i="33"/>
  <c r="J223" i="33"/>
  <c r="K223" i="33"/>
  <c r="E224" i="33"/>
  <c r="C224" i="33"/>
  <c r="E225" i="33"/>
  <c r="C225" i="33"/>
  <c r="E226" i="33"/>
  <c r="C226" i="33"/>
  <c r="E227" i="33"/>
  <c r="C227" i="33"/>
  <c r="D228" i="33"/>
  <c r="D223" i="33"/>
  <c r="E228" i="33"/>
  <c r="E229" i="33"/>
  <c r="C229" i="33"/>
  <c r="E230" i="33"/>
  <c r="C230" i="33"/>
  <c r="E231" i="33"/>
  <c r="C231" i="33"/>
  <c r="D232" i="33"/>
  <c r="F232" i="33"/>
  <c r="G232" i="33"/>
  <c r="H232" i="33"/>
  <c r="I232" i="33"/>
  <c r="I3058" i="33"/>
  <c r="J232" i="33"/>
  <c r="K232" i="33"/>
  <c r="L232" i="33"/>
  <c r="E233" i="33"/>
  <c r="E234" i="33"/>
  <c r="C234" i="33"/>
  <c r="E235" i="33"/>
  <c r="C235" i="33"/>
  <c r="E236" i="33"/>
  <c r="C236" i="33"/>
  <c r="D237" i="33"/>
  <c r="F237" i="33"/>
  <c r="G237" i="33"/>
  <c r="H237" i="33"/>
  <c r="I237" i="33"/>
  <c r="J237" i="33"/>
  <c r="J146" i="33"/>
  <c r="K237" i="33"/>
  <c r="L237" i="33"/>
  <c r="E238" i="33"/>
  <c r="D240" i="33"/>
  <c r="D146" i="33"/>
  <c r="F240" i="33"/>
  <c r="G240" i="33"/>
  <c r="H240" i="33"/>
  <c r="I240" i="33"/>
  <c r="J240" i="33"/>
  <c r="K240" i="33"/>
  <c r="L240" i="33"/>
  <c r="E241" i="33"/>
  <c r="E242" i="33"/>
  <c r="C242" i="33"/>
  <c r="E243" i="33"/>
  <c r="C243" i="33"/>
  <c r="E244" i="33"/>
  <c r="C244" i="33"/>
  <c r="E245" i="33"/>
  <c r="C245" i="33"/>
  <c r="D246" i="33"/>
  <c r="F246" i="33"/>
  <c r="G246" i="33"/>
  <c r="H246" i="33"/>
  <c r="I246" i="33"/>
  <c r="J246" i="33"/>
  <c r="K246" i="33"/>
  <c r="L246" i="33"/>
  <c r="L146" i="33"/>
  <c r="E247" i="33"/>
  <c r="E248" i="33"/>
  <c r="C248" i="33"/>
  <c r="D252" i="33"/>
  <c r="D52" i="149"/>
  <c r="L52" i="149" s="1"/>
  <c r="F252" i="33"/>
  <c r="G252" i="33"/>
  <c r="H252" i="33"/>
  <c r="I252" i="33"/>
  <c r="J252" i="33"/>
  <c r="K252" i="33"/>
  <c r="L252" i="33"/>
  <c r="E253" i="33"/>
  <c r="E254" i="33"/>
  <c r="C254" i="33"/>
  <c r="E255" i="33"/>
  <c r="C255" i="33"/>
  <c r="E256" i="33"/>
  <c r="E257" i="33"/>
  <c r="C257" i="33"/>
  <c r="D258" i="33"/>
  <c r="F258" i="33"/>
  <c r="G258" i="33"/>
  <c r="H258" i="33"/>
  <c r="I258" i="33"/>
  <c r="J258" i="33"/>
  <c r="K258" i="33"/>
  <c r="L258" i="33"/>
  <c r="C259" i="33"/>
  <c r="C258" i="33"/>
  <c r="E259" i="33"/>
  <c r="E258" i="33"/>
  <c r="D262" i="33"/>
  <c r="F262" i="33"/>
  <c r="G262" i="33"/>
  <c r="H262" i="33"/>
  <c r="I262" i="33"/>
  <c r="J262" i="33"/>
  <c r="K262" i="33"/>
  <c r="L262" i="33"/>
  <c r="C263" i="33"/>
  <c r="E263" i="33"/>
  <c r="E264" i="33"/>
  <c r="E265" i="33"/>
  <c r="D266" i="33"/>
  <c r="F266" i="33"/>
  <c r="G266" i="33"/>
  <c r="H266" i="33"/>
  <c r="I266" i="33"/>
  <c r="J266" i="33"/>
  <c r="K266" i="33"/>
  <c r="L266" i="33"/>
  <c r="E267" i="33"/>
  <c r="E268" i="33"/>
  <c r="C268" i="33"/>
  <c r="E269" i="33"/>
  <c r="E266" i="33"/>
  <c r="E270" i="33"/>
  <c r="C270" i="33"/>
  <c r="D271" i="33"/>
  <c r="F271" i="33"/>
  <c r="G271" i="33"/>
  <c r="H271" i="33"/>
  <c r="I271" i="33"/>
  <c r="J271" i="33"/>
  <c r="K271" i="33"/>
  <c r="L271" i="33"/>
  <c r="E272" i="33"/>
  <c r="E273" i="33"/>
  <c r="C273" i="33"/>
  <c r="E274" i="33"/>
  <c r="D275" i="33"/>
  <c r="F275" i="33"/>
  <c r="G275" i="33"/>
  <c r="H275" i="33"/>
  <c r="I275" i="33"/>
  <c r="J275" i="33"/>
  <c r="K275" i="33"/>
  <c r="L275" i="33"/>
  <c r="E276" i="33"/>
  <c r="E277" i="33"/>
  <c r="C277" i="33"/>
  <c r="D278" i="33"/>
  <c r="F278" i="33"/>
  <c r="G278" i="33"/>
  <c r="H278" i="33"/>
  <c r="I278" i="33"/>
  <c r="E279" i="33"/>
  <c r="E278" i="33"/>
  <c r="D280" i="33"/>
  <c r="E59" i="149"/>
  <c r="F59" i="149" s="1"/>
  <c r="F280" i="33"/>
  <c r="G280" i="33"/>
  <c r="H280" i="33"/>
  <c r="I280" i="33"/>
  <c r="E281" i="33"/>
  <c r="C281" i="33"/>
  <c r="C280" i="33"/>
  <c r="D282" i="33"/>
  <c r="F282" i="33"/>
  <c r="G282" i="33"/>
  <c r="H282" i="33"/>
  <c r="I282" i="33"/>
  <c r="J282" i="33"/>
  <c r="K282" i="33"/>
  <c r="L282" i="33"/>
  <c r="E283" i="33"/>
  <c r="E284" i="33"/>
  <c r="C284" i="33"/>
  <c r="E285" i="33"/>
  <c r="C285" i="33"/>
  <c r="D286" i="33"/>
  <c r="F286" i="33"/>
  <c r="G286" i="33"/>
  <c r="H286" i="33"/>
  <c r="I286" i="33"/>
  <c r="J286" i="33"/>
  <c r="K286" i="33"/>
  <c r="L286" i="33"/>
  <c r="E287" i="33"/>
  <c r="E288" i="33"/>
  <c r="C288" i="33"/>
  <c r="D296" i="33"/>
  <c r="D64" i="149"/>
  <c r="F64" i="149" s="1"/>
  <c r="M64" i="149" s="1"/>
  <c r="D67" i="19"/>
  <c r="F296" i="33"/>
  <c r="G296" i="33"/>
  <c r="H296" i="33"/>
  <c r="I296" i="33"/>
  <c r="J296" i="33"/>
  <c r="K296" i="33"/>
  <c r="L296" i="33"/>
  <c r="E297" i="33"/>
  <c r="D299" i="33"/>
  <c r="F299" i="33"/>
  <c r="G299" i="33"/>
  <c r="H299" i="33"/>
  <c r="I299" i="33"/>
  <c r="J299" i="33"/>
  <c r="K299" i="33"/>
  <c r="L299" i="33"/>
  <c r="E300" i="33"/>
  <c r="E301" i="33"/>
  <c r="C301" i="33"/>
  <c r="D305" i="33"/>
  <c r="G305" i="33"/>
  <c r="H305" i="33"/>
  <c r="I305" i="33"/>
  <c r="I304" i="33"/>
  <c r="J305" i="33"/>
  <c r="K305" i="33"/>
  <c r="L305" i="33"/>
  <c r="E306" i="33"/>
  <c r="C306" i="33"/>
  <c r="E307" i="33"/>
  <c r="C307" i="33"/>
  <c r="E308" i="33"/>
  <c r="C308" i="33"/>
  <c r="E309" i="33"/>
  <c r="C309" i="33"/>
  <c r="D310" i="33"/>
  <c r="E310" i="33"/>
  <c r="C310" i="33"/>
  <c r="C305" i="33"/>
  <c r="C304" i="33"/>
  <c r="F311" i="33"/>
  <c r="E312" i="33"/>
  <c r="C312" i="33"/>
  <c r="F313" i="33"/>
  <c r="E313" i="33"/>
  <c r="C313" i="33"/>
  <c r="F314" i="33"/>
  <c r="E314" i="33"/>
  <c r="C314" i="33"/>
  <c r="F315" i="33"/>
  <c r="E315" i="33"/>
  <c r="C315" i="33"/>
  <c r="F316" i="33"/>
  <c r="E316" i="33"/>
  <c r="C316" i="33"/>
  <c r="E317" i="33"/>
  <c r="C317" i="33"/>
  <c r="E318" i="33"/>
  <c r="C318" i="33"/>
  <c r="E319" i="33"/>
  <c r="C319" i="33"/>
  <c r="E320" i="33"/>
  <c r="C320" i="33"/>
  <c r="D321" i="33"/>
  <c r="G321" i="33"/>
  <c r="H321" i="33"/>
  <c r="I321" i="33"/>
  <c r="J321" i="33"/>
  <c r="K321" i="33"/>
  <c r="L321" i="33"/>
  <c r="E322" i="33"/>
  <c r="C322" i="33"/>
  <c r="E323" i="33"/>
  <c r="C323" i="33"/>
  <c r="E324" i="33"/>
  <c r="C324" i="33"/>
  <c r="E325" i="33"/>
  <c r="C325" i="33"/>
  <c r="E326" i="33"/>
  <c r="C326" i="33"/>
  <c r="E327" i="33"/>
  <c r="C327" i="33"/>
  <c r="E328" i="33"/>
  <c r="C328" i="33"/>
  <c r="E329" i="33"/>
  <c r="C329" i="33"/>
  <c r="E330" i="33"/>
  <c r="C330" i="33"/>
  <c r="E331" i="33"/>
  <c r="C331" i="33"/>
  <c r="E332" i="33"/>
  <c r="C332" i="33"/>
  <c r="E333" i="33"/>
  <c r="C333" i="33"/>
  <c r="F334" i="33"/>
  <c r="E334" i="33"/>
  <c r="C334" i="33"/>
  <c r="F335" i="33"/>
  <c r="E336" i="33"/>
  <c r="C336" i="33"/>
  <c r="E337" i="33"/>
  <c r="C337" i="33"/>
  <c r="E338" i="33"/>
  <c r="C338" i="33"/>
  <c r="E339" i="33"/>
  <c r="C339" i="33"/>
  <c r="D341" i="33"/>
  <c r="G341" i="33"/>
  <c r="H341" i="33"/>
  <c r="I341" i="33"/>
  <c r="J341" i="33"/>
  <c r="K341" i="33"/>
  <c r="K340" i="33"/>
  <c r="L341" i="33"/>
  <c r="E342" i="33"/>
  <c r="C342" i="33"/>
  <c r="E343" i="33"/>
  <c r="E344" i="33"/>
  <c r="C344" i="33"/>
  <c r="E345" i="33"/>
  <c r="C345" i="33"/>
  <c r="E346" i="33"/>
  <c r="C346" i="33"/>
  <c r="F347" i="33"/>
  <c r="E347" i="33"/>
  <c r="C347" i="33"/>
  <c r="E348" i="33"/>
  <c r="C348" i="33"/>
  <c r="E349" i="33"/>
  <c r="C349" i="33"/>
  <c r="F350" i="33"/>
  <c r="E350" i="33"/>
  <c r="C350" i="33"/>
  <c r="F351" i="33"/>
  <c r="E351" i="33"/>
  <c r="C351" i="33"/>
  <c r="F352" i="33"/>
  <c r="E352" i="33"/>
  <c r="C352" i="33"/>
  <c r="F353" i="33"/>
  <c r="E353" i="33"/>
  <c r="C353" i="33"/>
  <c r="E354" i="33"/>
  <c r="C354" i="33"/>
  <c r="E355" i="33"/>
  <c r="E356" i="33"/>
  <c r="C356" i="33"/>
  <c r="E357" i="33"/>
  <c r="C357" i="33"/>
  <c r="E358" i="33"/>
  <c r="C358" i="33"/>
  <c r="D359" i="33"/>
  <c r="D340" i="33"/>
  <c r="G359" i="33"/>
  <c r="H359" i="33"/>
  <c r="I359" i="33"/>
  <c r="J359" i="33"/>
  <c r="K359" i="33"/>
  <c r="L359" i="33"/>
  <c r="E360" i="33"/>
  <c r="C360" i="33"/>
  <c r="E361" i="33"/>
  <c r="C361" i="33"/>
  <c r="E362" i="33"/>
  <c r="C362" i="33"/>
  <c r="E363" i="33"/>
  <c r="C363" i="33"/>
  <c r="E364" i="33"/>
  <c r="C364" i="33"/>
  <c r="E365" i="33"/>
  <c r="C365" i="33"/>
  <c r="E366" i="33"/>
  <c r="C366" i="33"/>
  <c r="E367" i="33"/>
  <c r="C367" i="33"/>
  <c r="E368" i="33"/>
  <c r="C368" i="33"/>
  <c r="E369" i="33"/>
  <c r="C369" i="33"/>
  <c r="E370" i="33"/>
  <c r="C370" i="33"/>
  <c r="E371" i="33"/>
  <c r="C371" i="33"/>
  <c r="F372" i="33"/>
  <c r="E372" i="33"/>
  <c r="C372" i="33"/>
  <c r="F373" i="33"/>
  <c r="E374" i="33"/>
  <c r="C374" i="33"/>
  <c r="E375" i="33"/>
  <c r="C375" i="33"/>
  <c r="E376" i="33"/>
  <c r="C376" i="33"/>
  <c r="G378" i="33"/>
  <c r="G377" i="33"/>
  <c r="H378" i="33"/>
  <c r="I378" i="33"/>
  <c r="J378" i="33"/>
  <c r="K378" i="33"/>
  <c r="L378" i="33"/>
  <c r="E379" i="33"/>
  <c r="C379" i="33"/>
  <c r="E380" i="33"/>
  <c r="E381" i="33"/>
  <c r="C381" i="33"/>
  <c r="E382" i="33"/>
  <c r="C382" i="33"/>
  <c r="E383" i="33"/>
  <c r="C383" i="33"/>
  <c r="D384" i="33"/>
  <c r="D378" i="33"/>
  <c r="E384" i="33"/>
  <c r="F385" i="33"/>
  <c r="E385" i="33"/>
  <c r="C385" i="33"/>
  <c r="E386" i="33"/>
  <c r="C386" i="33"/>
  <c r="E387" i="33"/>
  <c r="C387" i="33"/>
  <c r="E388" i="33"/>
  <c r="C388" i="33"/>
  <c r="E389" i="33"/>
  <c r="C389" i="33"/>
  <c r="F390" i="33"/>
  <c r="E390" i="33"/>
  <c r="C390" i="33"/>
  <c r="F391" i="33"/>
  <c r="E391" i="33"/>
  <c r="C391" i="33"/>
  <c r="F392" i="33"/>
  <c r="E392" i="33"/>
  <c r="C392" i="33"/>
  <c r="F393" i="33"/>
  <c r="E393" i="33"/>
  <c r="C393" i="33"/>
  <c r="F394" i="33"/>
  <c r="E394" i="33"/>
  <c r="C394" i="33"/>
  <c r="E395" i="33"/>
  <c r="C395" i="33"/>
  <c r="E396" i="33"/>
  <c r="C396" i="33"/>
  <c r="E397" i="33"/>
  <c r="C397" i="33"/>
  <c r="E398" i="33"/>
  <c r="C398" i="33"/>
  <c r="E399" i="33"/>
  <c r="C399" i="33"/>
  <c r="E400" i="33"/>
  <c r="C400" i="33"/>
  <c r="D401" i="33"/>
  <c r="D377" i="33"/>
  <c r="G401" i="33"/>
  <c r="H401" i="33"/>
  <c r="I401" i="33"/>
  <c r="J401" i="33"/>
  <c r="K401" i="33"/>
  <c r="L401" i="33"/>
  <c r="L377" i="33"/>
  <c r="E402" i="33"/>
  <c r="E403" i="33"/>
  <c r="C403" i="33"/>
  <c r="E404" i="33"/>
  <c r="C404" i="33"/>
  <c r="E405" i="33"/>
  <c r="C405" i="33"/>
  <c r="E406" i="33"/>
  <c r="C406" i="33"/>
  <c r="E407" i="33"/>
  <c r="C407" i="33"/>
  <c r="E408" i="33"/>
  <c r="C408" i="33"/>
  <c r="E409" i="33"/>
  <c r="C409" i="33"/>
  <c r="E410" i="33"/>
  <c r="C410" i="33"/>
  <c r="E411" i="33"/>
  <c r="C411" i="33"/>
  <c r="E412" i="33"/>
  <c r="C412" i="33"/>
  <c r="E413" i="33"/>
  <c r="C413" i="33"/>
  <c r="F414" i="33"/>
  <c r="E414" i="33"/>
  <c r="C414" i="33"/>
  <c r="E415" i="33"/>
  <c r="C415" i="33"/>
  <c r="E416" i="33"/>
  <c r="C416" i="33"/>
  <c r="E417" i="33"/>
  <c r="C417" i="33"/>
  <c r="E418" i="33"/>
  <c r="C418" i="33"/>
  <c r="D420" i="33"/>
  <c r="G420" i="33"/>
  <c r="H420" i="33"/>
  <c r="I420" i="33"/>
  <c r="J420" i="33"/>
  <c r="K420" i="33"/>
  <c r="L420" i="33"/>
  <c r="E421" i="33"/>
  <c r="C421" i="33"/>
  <c r="E422" i="33"/>
  <c r="C422" i="33"/>
  <c r="E423" i="33"/>
  <c r="C423" i="33"/>
  <c r="E424" i="33"/>
  <c r="C424" i="33"/>
  <c r="F425" i="33"/>
  <c r="E425" i="33"/>
  <c r="C425" i="33"/>
  <c r="E426" i="33"/>
  <c r="C426" i="33"/>
  <c r="E427" i="33"/>
  <c r="C427" i="33"/>
  <c r="F427" i="33"/>
  <c r="F428" i="33"/>
  <c r="E428" i="33"/>
  <c r="C428" i="33"/>
  <c r="F429" i="33"/>
  <c r="E429" i="33"/>
  <c r="C429" i="33"/>
  <c r="F430" i="33"/>
  <c r="E430" i="33"/>
  <c r="C430" i="33"/>
  <c r="E431" i="33"/>
  <c r="C431" i="33"/>
  <c r="E432" i="33"/>
  <c r="C432" i="33"/>
  <c r="E433" i="33"/>
  <c r="C433" i="33"/>
  <c r="E434" i="33"/>
  <c r="C434" i="33"/>
  <c r="E435" i="33"/>
  <c r="C435" i="33"/>
  <c r="E436" i="33"/>
  <c r="C436" i="33"/>
  <c r="D437" i="33"/>
  <c r="G437" i="33"/>
  <c r="G419" i="33"/>
  <c r="H437" i="33"/>
  <c r="I437" i="33"/>
  <c r="J437" i="33"/>
  <c r="K437" i="33"/>
  <c r="L437" i="33"/>
  <c r="L419" i="33"/>
  <c r="E438" i="33"/>
  <c r="E439" i="33"/>
  <c r="C439" i="33"/>
  <c r="E440" i="33"/>
  <c r="C440" i="33"/>
  <c r="E441" i="33"/>
  <c r="C441" i="33"/>
  <c r="E442" i="33"/>
  <c r="C442" i="33"/>
  <c r="E443" i="33"/>
  <c r="C443" i="33"/>
  <c r="E444" i="33"/>
  <c r="C444" i="33"/>
  <c r="E445" i="33"/>
  <c r="C445" i="33"/>
  <c r="E446" i="33"/>
  <c r="C446" i="33"/>
  <c r="E447" i="33"/>
  <c r="C447" i="33"/>
  <c r="E448" i="33"/>
  <c r="C448" i="33"/>
  <c r="E449" i="33"/>
  <c r="C449" i="33"/>
  <c r="F450" i="33"/>
  <c r="F451" i="33"/>
  <c r="E451" i="33"/>
  <c r="C451" i="33"/>
  <c r="E452" i="33"/>
  <c r="C452" i="33"/>
  <c r="E453" i="33"/>
  <c r="C453" i="33"/>
  <c r="E454" i="33"/>
  <c r="C454" i="33"/>
  <c r="E455" i="33"/>
  <c r="C455" i="33"/>
  <c r="E456" i="33"/>
  <c r="C456" i="33"/>
  <c r="E457" i="33"/>
  <c r="C457" i="33"/>
  <c r="D459" i="33"/>
  <c r="G459" i="33"/>
  <c r="H459" i="33"/>
  <c r="I459" i="33"/>
  <c r="J459" i="33"/>
  <c r="K459" i="33"/>
  <c r="L459" i="33"/>
  <c r="E460" i="33"/>
  <c r="E461" i="33"/>
  <c r="C461" i="33"/>
  <c r="E462" i="33"/>
  <c r="C462" i="33"/>
  <c r="E463" i="33"/>
  <c r="C463" i="33"/>
  <c r="F464" i="33"/>
  <c r="E464" i="33"/>
  <c r="C464" i="33"/>
  <c r="E465" i="33"/>
  <c r="C465" i="33"/>
  <c r="E466" i="33"/>
  <c r="C466" i="33"/>
  <c r="F467" i="33"/>
  <c r="E467" i="33"/>
  <c r="C467" i="33"/>
  <c r="F468" i="33"/>
  <c r="E468" i="33"/>
  <c r="C468" i="33"/>
  <c r="F469" i="33"/>
  <c r="E469" i="33"/>
  <c r="C469" i="33"/>
  <c r="F470" i="33"/>
  <c r="E470" i="33"/>
  <c r="C470" i="33"/>
  <c r="E471" i="33"/>
  <c r="C471" i="33"/>
  <c r="E472" i="33"/>
  <c r="C472" i="33"/>
  <c r="E473" i="33"/>
  <c r="C473" i="33"/>
  <c r="E474" i="33"/>
  <c r="C474" i="33"/>
  <c r="D475" i="33"/>
  <c r="G475" i="33"/>
  <c r="H475" i="33"/>
  <c r="I475" i="33"/>
  <c r="J475" i="33"/>
  <c r="K475" i="33"/>
  <c r="L475" i="33"/>
  <c r="E476" i="33"/>
  <c r="C476" i="33"/>
  <c r="E477" i="33"/>
  <c r="C477" i="33"/>
  <c r="E478" i="33"/>
  <c r="C478" i="33"/>
  <c r="E479" i="33"/>
  <c r="C479" i="33"/>
  <c r="E480" i="33"/>
  <c r="C480" i="33"/>
  <c r="E481" i="33"/>
  <c r="C481" i="33"/>
  <c r="E482" i="33"/>
  <c r="C482" i="33"/>
  <c r="E483" i="33"/>
  <c r="C483" i="33"/>
  <c r="E484" i="33"/>
  <c r="C484" i="33"/>
  <c r="E485" i="33"/>
  <c r="C485" i="33"/>
  <c r="E486" i="33"/>
  <c r="C486" i="33"/>
  <c r="E487" i="33"/>
  <c r="C487" i="33"/>
  <c r="F488" i="33"/>
  <c r="F475" i="33"/>
  <c r="E489" i="33"/>
  <c r="C489" i="33"/>
  <c r="E490" i="33"/>
  <c r="C490" i="33"/>
  <c r="E491" i="33"/>
  <c r="C491" i="33"/>
  <c r="E492" i="33"/>
  <c r="C492" i="33"/>
  <c r="E493" i="33"/>
  <c r="C493" i="33"/>
  <c r="D495" i="33"/>
  <c r="G495" i="33"/>
  <c r="H495" i="33"/>
  <c r="I495" i="33"/>
  <c r="J495" i="33"/>
  <c r="K495" i="33"/>
  <c r="L495" i="33"/>
  <c r="E496" i="33"/>
  <c r="C496" i="33"/>
  <c r="E497" i="33"/>
  <c r="E498" i="33"/>
  <c r="C498" i="33"/>
  <c r="E499" i="33"/>
  <c r="C499" i="33"/>
  <c r="F500" i="33"/>
  <c r="E500" i="33"/>
  <c r="C500" i="33"/>
  <c r="E501" i="33"/>
  <c r="C501" i="33"/>
  <c r="E502" i="33"/>
  <c r="C502" i="33"/>
  <c r="F503" i="33"/>
  <c r="E503" i="33"/>
  <c r="F504" i="33"/>
  <c r="E504" i="33"/>
  <c r="C504" i="33"/>
  <c r="F505" i="33"/>
  <c r="E505" i="33"/>
  <c r="C505" i="33"/>
  <c r="F506" i="33"/>
  <c r="E506" i="33"/>
  <c r="C506" i="33"/>
  <c r="E507" i="33"/>
  <c r="C507" i="33"/>
  <c r="E508" i="33"/>
  <c r="C508" i="33"/>
  <c r="E509" i="33"/>
  <c r="C509" i="33"/>
  <c r="E510" i="33"/>
  <c r="C510" i="33"/>
  <c r="E511" i="33"/>
  <c r="C511" i="33"/>
  <c r="D512" i="33"/>
  <c r="G512" i="33"/>
  <c r="H512" i="33"/>
  <c r="I512" i="33"/>
  <c r="J512" i="33"/>
  <c r="K512" i="33"/>
  <c r="L512" i="33"/>
  <c r="E513" i="33"/>
  <c r="E514" i="33"/>
  <c r="C514" i="33"/>
  <c r="E515" i="33"/>
  <c r="C515" i="33"/>
  <c r="E516" i="33"/>
  <c r="C516" i="33"/>
  <c r="E517" i="33"/>
  <c r="C517" i="33"/>
  <c r="E518" i="33"/>
  <c r="C518" i="33"/>
  <c r="E519" i="33"/>
  <c r="C519" i="33"/>
  <c r="E520" i="33"/>
  <c r="C520" i="33"/>
  <c r="E521" i="33"/>
  <c r="C521" i="33"/>
  <c r="E522" i="33"/>
  <c r="C522" i="33"/>
  <c r="E523" i="33"/>
  <c r="C523" i="33"/>
  <c r="E524" i="33"/>
  <c r="C524" i="33"/>
  <c r="F525" i="33"/>
  <c r="E525" i="33"/>
  <c r="C525" i="33"/>
  <c r="F526" i="33"/>
  <c r="E526" i="33"/>
  <c r="C526" i="33"/>
  <c r="E527" i="33"/>
  <c r="C527" i="33"/>
  <c r="E528" i="33"/>
  <c r="C528" i="33"/>
  <c r="E529" i="33"/>
  <c r="C529" i="33"/>
  <c r="E530" i="33"/>
  <c r="E531" i="33"/>
  <c r="C531" i="33"/>
  <c r="D533" i="33"/>
  <c r="G533" i="33"/>
  <c r="H533" i="33"/>
  <c r="I533" i="33"/>
  <c r="J533" i="33"/>
  <c r="K533" i="33"/>
  <c r="L533" i="33"/>
  <c r="L532" i="33"/>
  <c r="E534" i="33"/>
  <c r="C534" i="33"/>
  <c r="E535" i="33"/>
  <c r="C535" i="33"/>
  <c r="E536" i="33"/>
  <c r="C536" i="33"/>
  <c r="E537" i="33"/>
  <c r="C537" i="33"/>
  <c r="F538" i="33"/>
  <c r="E539" i="33"/>
  <c r="C539" i="33"/>
  <c r="E540" i="33"/>
  <c r="C540" i="33"/>
  <c r="F541" i="33"/>
  <c r="E541" i="33"/>
  <c r="C541" i="33"/>
  <c r="F542" i="33"/>
  <c r="E542" i="33"/>
  <c r="C542" i="33"/>
  <c r="F543" i="33"/>
  <c r="E543" i="33"/>
  <c r="C543" i="33"/>
  <c r="F544" i="33"/>
  <c r="E544" i="33"/>
  <c r="C544" i="33"/>
  <c r="E545" i="33"/>
  <c r="C545" i="33"/>
  <c r="E546" i="33"/>
  <c r="C546" i="33"/>
  <c r="E547" i="33"/>
  <c r="C547" i="33"/>
  <c r="E548" i="33"/>
  <c r="C548" i="33"/>
  <c r="E549" i="33"/>
  <c r="C549" i="33"/>
  <c r="D550" i="33"/>
  <c r="G550" i="33"/>
  <c r="H550" i="33"/>
  <c r="I550" i="33"/>
  <c r="J550" i="33"/>
  <c r="K550" i="33"/>
  <c r="L550" i="33"/>
  <c r="E551" i="33"/>
  <c r="E552" i="33"/>
  <c r="C552" i="33"/>
  <c r="E553" i="33"/>
  <c r="C553" i="33"/>
  <c r="E554" i="33"/>
  <c r="C554" i="33"/>
  <c r="E555" i="33"/>
  <c r="C555" i="33"/>
  <c r="E556" i="33"/>
  <c r="C556" i="33"/>
  <c r="E557" i="33"/>
  <c r="C557" i="33"/>
  <c r="E558" i="33"/>
  <c r="C558" i="33"/>
  <c r="E559" i="33"/>
  <c r="C559" i="33"/>
  <c r="E560" i="33"/>
  <c r="C560" i="33"/>
  <c r="E561" i="33"/>
  <c r="C561" i="33"/>
  <c r="E562" i="33"/>
  <c r="C562" i="33"/>
  <c r="F563" i="33"/>
  <c r="E563" i="33"/>
  <c r="C563" i="33"/>
  <c r="F564" i="33"/>
  <c r="E564" i="33"/>
  <c r="C564" i="33"/>
  <c r="E565" i="33"/>
  <c r="C565" i="33"/>
  <c r="E566" i="33"/>
  <c r="C566" i="33"/>
  <c r="E567" i="33"/>
  <c r="C567" i="33"/>
  <c r="E568" i="33"/>
  <c r="C568" i="33"/>
  <c r="D570" i="33"/>
  <c r="G570" i="33"/>
  <c r="G569" i="33"/>
  <c r="H570" i="33"/>
  <c r="I570" i="33"/>
  <c r="J570" i="33"/>
  <c r="K570" i="33"/>
  <c r="K569" i="33"/>
  <c r="L570" i="33"/>
  <c r="E571" i="33"/>
  <c r="C571" i="33"/>
  <c r="E572" i="33"/>
  <c r="E573" i="33"/>
  <c r="C573" i="33"/>
  <c r="E574" i="33"/>
  <c r="F575" i="33"/>
  <c r="E575" i="33"/>
  <c r="C575" i="33"/>
  <c r="E576" i="33"/>
  <c r="C576" i="33"/>
  <c r="E577" i="33"/>
  <c r="C577" i="33"/>
  <c r="F578" i="33"/>
  <c r="E578" i="33"/>
  <c r="C578" i="33"/>
  <c r="F579" i="33"/>
  <c r="E579" i="33"/>
  <c r="C579" i="33"/>
  <c r="F580" i="33"/>
  <c r="E580" i="33"/>
  <c r="C580" i="33"/>
  <c r="F581" i="33"/>
  <c r="E581" i="33"/>
  <c r="C581" i="33"/>
  <c r="E582" i="33"/>
  <c r="C582" i="33"/>
  <c r="E583" i="33"/>
  <c r="C583" i="33"/>
  <c r="E584" i="33"/>
  <c r="C584" i="33"/>
  <c r="E585" i="33"/>
  <c r="C585" i="33"/>
  <c r="D586" i="33"/>
  <c r="G586" i="33"/>
  <c r="H586" i="33"/>
  <c r="H569" i="33"/>
  <c r="I586" i="33"/>
  <c r="J586" i="33"/>
  <c r="K586" i="33"/>
  <c r="L586" i="33"/>
  <c r="E587" i="33"/>
  <c r="C587" i="33"/>
  <c r="E588" i="33"/>
  <c r="C588" i="33"/>
  <c r="E589" i="33"/>
  <c r="E590" i="33"/>
  <c r="C590" i="33"/>
  <c r="E591" i="33"/>
  <c r="C591" i="33"/>
  <c r="E592" i="33"/>
  <c r="C592" i="33"/>
  <c r="E593" i="33"/>
  <c r="C593" i="33"/>
  <c r="E594" i="33"/>
  <c r="C594" i="33"/>
  <c r="E595" i="33"/>
  <c r="C595" i="33"/>
  <c r="E596" i="33"/>
  <c r="C596" i="33"/>
  <c r="E597" i="33"/>
  <c r="C597" i="33"/>
  <c r="E598" i="33"/>
  <c r="C598" i="33"/>
  <c r="E599" i="33"/>
  <c r="C599" i="33"/>
  <c r="E600" i="33"/>
  <c r="C600" i="33"/>
  <c r="F601" i="33"/>
  <c r="E601" i="33"/>
  <c r="C601" i="33"/>
  <c r="F602" i="33"/>
  <c r="E602" i="33"/>
  <c r="C602" i="33"/>
  <c r="E603" i="33"/>
  <c r="C603" i="33"/>
  <c r="E604" i="33"/>
  <c r="C604" i="33"/>
  <c r="E605" i="33"/>
  <c r="C605" i="33"/>
  <c r="D607" i="33"/>
  <c r="G607" i="33"/>
  <c r="H607" i="33"/>
  <c r="I607" i="33"/>
  <c r="I606" i="33"/>
  <c r="J607" i="33"/>
  <c r="J606" i="33"/>
  <c r="K607" i="33"/>
  <c r="L607" i="33"/>
  <c r="C608" i="33"/>
  <c r="E609" i="33"/>
  <c r="C609" i="33"/>
  <c r="E610" i="33"/>
  <c r="C610" i="33"/>
  <c r="E611" i="33"/>
  <c r="C611" i="33"/>
  <c r="F612" i="33"/>
  <c r="E613" i="33"/>
  <c r="C613" i="33"/>
  <c r="F614" i="33"/>
  <c r="E614" i="33"/>
  <c r="C614" i="33"/>
  <c r="F615" i="33"/>
  <c r="E615" i="33"/>
  <c r="C615" i="33"/>
  <c r="F616" i="33"/>
  <c r="E616" i="33"/>
  <c r="C616" i="33"/>
  <c r="F617" i="33"/>
  <c r="E617" i="33"/>
  <c r="C617" i="33"/>
  <c r="F618" i="33"/>
  <c r="E618" i="33"/>
  <c r="C618" i="33"/>
  <c r="F619" i="33"/>
  <c r="E619" i="33"/>
  <c r="C619" i="33"/>
  <c r="E620" i="33"/>
  <c r="C620" i="33"/>
  <c r="E621" i="33"/>
  <c r="C621" i="33"/>
  <c r="E622" i="33"/>
  <c r="C622" i="33"/>
  <c r="E623" i="33"/>
  <c r="C623" i="33"/>
  <c r="E624" i="33"/>
  <c r="C624" i="33"/>
  <c r="D625" i="33"/>
  <c r="G625" i="33"/>
  <c r="H625" i="33"/>
  <c r="I625" i="33"/>
  <c r="J625" i="33"/>
  <c r="K625" i="33"/>
  <c r="L625" i="33"/>
  <c r="E626" i="33"/>
  <c r="C626" i="33"/>
  <c r="E627" i="33"/>
  <c r="C627" i="33"/>
  <c r="E628" i="33"/>
  <c r="C628" i="33"/>
  <c r="E629" i="33"/>
  <c r="C629" i="33"/>
  <c r="E630" i="33"/>
  <c r="C630" i="33"/>
  <c r="E631" i="33"/>
  <c r="C631" i="33"/>
  <c r="E632" i="33"/>
  <c r="C632" i="33"/>
  <c r="E633" i="33"/>
  <c r="C633" i="33"/>
  <c r="E634" i="33"/>
  <c r="C634" i="33"/>
  <c r="E635" i="33"/>
  <c r="C635" i="33"/>
  <c r="E636" i="33"/>
  <c r="C636" i="33"/>
  <c r="E637" i="33"/>
  <c r="C637" i="33"/>
  <c r="F638" i="33"/>
  <c r="E638" i="33"/>
  <c r="C638" i="33"/>
  <c r="F639" i="33"/>
  <c r="E640" i="33"/>
  <c r="C640" i="33"/>
  <c r="E641" i="33"/>
  <c r="C641" i="33"/>
  <c r="E642" i="33"/>
  <c r="C642" i="33"/>
  <c r="E643" i="33"/>
  <c r="C643" i="33"/>
  <c r="E644" i="33"/>
  <c r="C644" i="33"/>
  <c r="D646" i="33"/>
  <c r="G646" i="33"/>
  <c r="H646" i="33"/>
  <c r="I646" i="33"/>
  <c r="J646" i="33"/>
  <c r="K646" i="33"/>
  <c r="L646" i="33"/>
  <c r="E647" i="33"/>
  <c r="C647" i="33"/>
  <c r="E648" i="33"/>
  <c r="C648" i="33"/>
  <c r="E649" i="33"/>
  <c r="C649" i="33"/>
  <c r="E650" i="33"/>
  <c r="C650" i="33"/>
  <c r="E651" i="33"/>
  <c r="C651" i="33"/>
  <c r="F652" i="33"/>
  <c r="E652" i="33"/>
  <c r="C652" i="33"/>
  <c r="F653" i="33"/>
  <c r="E653" i="33"/>
  <c r="C653" i="33"/>
  <c r="F654" i="33"/>
  <c r="E654" i="33"/>
  <c r="C654" i="33"/>
  <c r="F655" i="33"/>
  <c r="E655" i="33"/>
  <c r="C655" i="33"/>
  <c r="E656" i="33"/>
  <c r="C656" i="33"/>
  <c r="E657" i="33"/>
  <c r="C657" i="33"/>
  <c r="E658" i="33"/>
  <c r="C658" i="33"/>
  <c r="E659" i="33"/>
  <c r="C659" i="33"/>
  <c r="E660" i="33"/>
  <c r="D661" i="33"/>
  <c r="G661" i="33"/>
  <c r="G645" i="33"/>
  <c r="H661" i="33"/>
  <c r="I661" i="33"/>
  <c r="J661" i="33"/>
  <c r="K661" i="33"/>
  <c r="L661" i="33"/>
  <c r="E662" i="33"/>
  <c r="E663" i="33"/>
  <c r="C663" i="33"/>
  <c r="E664" i="33"/>
  <c r="C664" i="33"/>
  <c r="E665" i="33"/>
  <c r="C665" i="33"/>
  <c r="E666" i="33"/>
  <c r="C666" i="33"/>
  <c r="E667" i="33"/>
  <c r="C667" i="33"/>
  <c r="E668" i="33"/>
  <c r="C668" i="33"/>
  <c r="E669" i="33"/>
  <c r="C669" i="33"/>
  <c r="E670" i="33"/>
  <c r="C670" i="33"/>
  <c r="E671" i="33"/>
  <c r="C671" i="33"/>
  <c r="E672" i="33"/>
  <c r="C672" i="33"/>
  <c r="E673" i="33"/>
  <c r="C673" i="33"/>
  <c r="F674" i="33"/>
  <c r="F675" i="33"/>
  <c r="E675" i="33"/>
  <c r="C675" i="33"/>
  <c r="E676" i="33"/>
  <c r="C676" i="33"/>
  <c r="E677" i="33"/>
  <c r="C677" i="33"/>
  <c r="E678" i="33"/>
  <c r="C678" i="33"/>
  <c r="E679" i="33"/>
  <c r="C679" i="33"/>
  <c r="D681" i="33"/>
  <c r="G681" i="33"/>
  <c r="H681" i="33"/>
  <c r="I681" i="33"/>
  <c r="J681" i="33"/>
  <c r="K681" i="33"/>
  <c r="L681" i="33"/>
  <c r="E682" i="33"/>
  <c r="C682" i="33"/>
  <c r="E683" i="33"/>
  <c r="C683" i="33"/>
  <c r="E684" i="33"/>
  <c r="C684" i="33"/>
  <c r="E685" i="33"/>
  <c r="C685" i="33"/>
  <c r="F686" i="33"/>
  <c r="E686" i="33"/>
  <c r="E687" i="33"/>
  <c r="C687" i="33"/>
  <c r="F688" i="33"/>
  <c r="E688" i="33"/>
  <c r="C688" i="33"/>
  <c r="F689" i="33"/>
  <c r="E689" i="33"/>
  <c r="C689" i="33"/>
  <c r="F690" i="33"/>
  <c r="E690" i="33"/>
  <c r="C690" i="33"/>
  <c r="C681" i="33"/>
  <c r="C680" i="33"/>
  <c r="F691" i="33"/>
  <c r="E691" i="33"/>
  <c r="C691" i="33"/>
  <c r="E692" i="33"/>
  <c r="C692" i="33"/>
  <c r="E693" i="33"/>
  <c r="C693" i="33"/>
  <c r="E694" i="33"/>
  <c r="C694" i="33"/>
  <c r="D695" i="33"/>
  <c r="D680" i="33"/>
  <c r="G695" i="33"/>
  <c r="H695" i="33"/>
  <c r="I695" i="33"/>
  <c r="J695" i="33"/>
  <c r="J680" i="33"/>
  <c r="K695" i="33"/>
  <c r="L695" i="33"/>
  <c r="E696" i="33"/>
  <c r="E697" i="33"/>
  <c r="C697" i="33"/>
  <c r="E698" i="33"/>
  <c r="C698" i="33"/>
  <c r="E699" i="33"/>
  <c r="C699" i="33"/>
  <c r="E700" i="33"/>
  <c r="C700" i="33"/>
  <c r="E701" i="33"/>
  <c r="E702" i="33"/>
  <c r="C702" i="33"/>
  <c r="E703" i="33"/>
  <c r="C703" i="33"/>
  <c r="E704" i="33"/>
  <c r="C704" i="33"/>
  <c r="E705" i="33"/>
  <c r="C705" i="33"/>
  <c r="E706" i="33"/>
  <c r="C706" i="33"/>
  <c r="E707" i="33"/>
  <c r="C707" i="33"/>
  <c r="F708" i="33"/>
  <c r="E708" i="33"/>
  <c r="C708" i="33"/>
  <c r="F695" i="33"/>
  <c r="F709" i="33"/>
  <c r="E709" i="33"/>
  <c r="C709" i="33"/>
  <c r="E710" i="33"/>
  <c r="C710" i="33"/>
  <c r="E711" i="33"/>
  <c r="C711" i="33"/>
  <c r="E712" i="33"/>
  <c r="C712" i="33"/>
  <c r="E713" i="33"/>
  <c r="C713" i="33"/>
  <c r="D715" i="33"/>
  <c r="G715" i="33"/>
  <c r="H715" i="33"/>
  <c r="I715" i="33"/>
  <c r="I714" i="33"/>
  <c r="J715" i="33"/>
  <c r="K715" i="33"/>
  <c r="L715" i="33"/>
  <c r="C716" i="33"/>
  <c r="E717" i="33"/>
  <c r="E718" i="33"/>
  <c r="C718" i="33"/>
  <c r="E719" i="33"/>
  <c r="C719" i="33"/>
  <c r="F720" i="33"/>
  <c r="E720" i="33"/>
  <c r="C720" i="33"/>
  <c r="E721" i="33"/>
  <c r="C721" i="33"/>
  <c r="E722" i="33"/>
  <c r="C722" i="33"/>
  <c r="F723" i="33"/>
  <c r="E723" i="33"/>
  <c r="C723" i="33"/>
  <c r="F724" i="33"/>
  <c r="E724" i="33"/>
  <c r="C724" i="33"/>
  <c r="F725" i="33"/>
  <c r="E725" i="33"/>
  <c r="C725" i="33"/>
  <c r="F726" i="33"/>
  <c r="E726" i="33"/>
  <c r="C726" i="33"/>
  <c r="E727" i="33"/>
  <c r="C727" i="33"/>
  <c r="E728" i="33"/>
  <c r="C728" i="33"/>
  <c r="E729" i="33"/>
  <c r="C729" i="33"/>
  <c r="E730" i="33"/>
  <c r="C730" i="33"/>
  <c r="E731" i="33"/>
  <c r="C731" i="33"/>
  <c r="E732" i="33"/>
  <c r="C732" i="33"/>
  <c r="D733" i="33"/>
  <c r="G733" i="33"/>
  <c r="H733" i="33"/>
  <c r="I733" i="33"/>
  <c r="J733" i="33"/>
  <c r="K733" i="33"/>
  <c r="K714" i="33"/>
  <c r="L733" i="33"/>
  <c r="E734" i="33"/>
  <c r="E735" i="33"/>
  <c r="C735" i="33"/>
  <c r="E736" i="33"/>
  <c r="E737" i="33"/>
  <c r="C737" i="33"/>
  <c r="E738" i="33"/>
  <c r="C738" i="33"/>
  <c r="E739" i="33"/>
  <c r="C739" i="33"/>
  <c r="E740" i="33"/>
  <c r="C740" i="33"/>
  <c r="E741" i="33"/>
  <c r="C741" i="33"/>
  <c r="E742" i="33"/>
  <c r="C742" i="33"/>
  <c r="E743" i="33"/>
  <c r="C743" i="33"/>
  <c r="E744" i="33"/>
  <c r="C744" i="33"/>
  <c r="E745" i="33"/>
  <c r="C745" i="33"/>
  <c r="F746" i="33"/>
  <c r="E746" i="33"/>
  <c r="C746" i="33"/>
  <c r="F747" i="33"/>
  <c r="E747" i="33"/>
  <c r="C747" i="33"/>
  <c r="E748" i="33"/>
  <c r="C748" i="33"/>
  <c r="E749" i="33"/>
  <c r="C749" i="33"/>
  <c r="E750" i="33"/>
  <c r="C750" i="33"/>
  <c r="D752" i="33"/>
  <c r="G752" i="33"/>
  <c r="H752" i="33"/>
  <c r="I752" i="33"/>
  <c r="I751" i="33"/>
  <c r="J752" i="33"/>
  <c r="K752" i="33"/>
  <c r="L752" i="33"/>
  <c r="E753" i="33"/>
  <c r="E754" i="33"/>
  <c r="C754" i="33"/>
  <c r="E755" i="33"/>
  <c r="C755" i="33"/>
  <c r="E756" i="33"/>
  <c r="C756" i="33"/>
  <c r="F757" i="33"/>
  <c r="E757" i="33"/>
  <c r="C757" i="33"/>
  <c r="E758" i="33"/>
  <c r="C758" i="33"/>
  <c r="E759" i="33"/>
  <c r="C759" i="33"/>
  <c r="F760" i="33"/>
  <c r="E760" i="33"/>
  <c r="C760" i="33"/>
  <c r="F761" i="33"/>
  <c r="E761" i="33"/>
  <c r="C761" i="33"/>
  <c r="F762" i="33"/>
  <c r="E762" i="33"/>
  <c r="C762" i="33"/>
  <c r="F763" i="33"/>
  <c r="E763" i="33"/>
  <c r="C763" i="33"/>
  <c r="E764" i="33"/>
  <c r="C764" i="33"/>
  <c r="E765" i="33"/>
  <c r="C765" i="33"/>
  <c r="E766" i="33"/>
  <c r="C766" i="33"/>
  <c r="E767" i="33"/>
  <c r="C767" i="33"/>
  <c r="E768" i="33"/>
  <c r="C768" i="33"/>
  <c r="D769" i="33"/>
  <c r="G769" i="33"/>
  <c r="H769" i="33"/>
  <c r="H751" i="33"/>
  <c r="I769" i="33"/>
  <c r="J769" i="33"/>
  <c r="K769" i="33"/>
  <c r="L769" i="33"/>
  <c r="E770" i="33"/>
  <c r="C770" i="33"/>
  <c r="E771" i="33"/>
  <c r="C771" i="33"/>
  <c r="E772" i="33"/>
  <c r="C772" i="33"/>
  <c r="E773" i="33"/>
  <c r="C773" i="33"/>
  <c r="E774" i="33"/>
  <c r="C774" i="33"/>
  <c r="E775" i="33"/>
  <c r="C775" i="33"/>
  <c r="E776" i="33"/>
  <c r="C776" i="33"/>
  <c r="E777" i="33"/>
  <c r="C777" i="33"/>
  <c r="E778" i="33"/>
  <c r="C778" i="33"/>
  <c r="E779" i="33"/>
  <c r="C779" i="33"/>
  <c r="E780" i="33"/>
  <c r="C780" i="33"/>
  <c r="E781" i="33"/>
  <c r="C781" i="33"/>
  <c r="F782" i="33"/>
  <c r="F783" i="33"/>
  <c r="E783" i="33"/>
  <c r="C783" i="33"/>
  <c r="E784" i="33"/>
  <c r="C784" i="33"/>
  <c r="E785" i="33"/>
  <c r="C785" i="33"/>
  <c r="E786" i="33"/>
  <c r="C786" i="33"/>
  <c r="E787" i="33"/>
  <c r="C787" i="33"/>
  <c r="E788" i="33"/>
  <c r="C788" i="33"/>
  <c r="E789" i="33"/>
  <c r="C789" i="33"/>
  <c r="D791" i="33"/>
  <c r="G791" i="33"/>
  <c r="H791" i="33"/>
  <c r="I791" i="33"/>
  <c r="J791" i="33"/>
  <c r="K791" i="33"/>
  <c r="L791" i="33"/>
  <c r="C792" i="33"/>
  <c r="E793" i="33"/>
  <c r="C793" i="33"/>
  <c r="E794" i="33"/>
  <c r="C794" i="33"/>
  <c r="E795" i="33"/>
  <c r="C795" i="33"/>
  <c r="F796" i="33"/>
  <c r="E796" i="33"/>
  <c r="C796" i="33"/>
  <c r="E797" i="33"/>
  <c r="C797" i="33"/>
  <c r="E798" i="33"/>
  <c r="C798" i="33"/>
  <c r="E799" i="33"/>
  <c r="C799" i="33"/>
  <c r="F800" i="33"/>
  <c r="E801" i="33"/>
  <c r="C801" i="33"/>
  <c r="F802" i="33"/>
  <c r="E802" i="33"/>
  <c r="C802" i="33"/>
  <c r="F803" i="33"/>
  <c r="E803" i="33"/>
  <c r="C803" i="33"/>
  <c r="C804" i="33"/>
  <c r="F804" i="33"/>
  <c r="E804" i="33"/>
  <c r="F805" i="33"/>
  <c r="E805" i="33"/>
  <c r="C805" i="33"/>
  <c r="E806" i="33"/>
  <c r="C806" i="33"/>
  <c r="E807" i="33"/>
  <c r="C807" i="33"/>
  <c r="E808" i="33"/>
  <c r="C808" i="33"/>
  <c r="E809" i="33"/>
  <c r="C809" i="33"/>
  <c r="E810" i="33"/>
  <c r="C810" i="33"/>
  <c r="E811" i="33"/>
  <c r="C811" i="33"/>
  <c r="D812" i="33"/>
  <c r="G812" i="33"/>
  <c r="H812" i="33"/>
  <c r="I812" i="33"/>
  <c r="J812" i="33"/>
  <c r="K812" i="33"/>
  <c r="L812" i="33"/>
  <c r="L790" i="33"/>
  <c r="E813" i="33"/>
  <c r="E814" i="33"/>
  <c r="C814" i="33"/>
  <c r="E815" i="33"/>
  <c r="C815" i="33"/>
  <c r="E816" i="33"/>
  <c r="C816" i="33"/>
  <c r="E817" i="33"/>
  <c r="C817" i="33"/>
  <c r="E818" i="33"/>
  <c r="C818" i="33"/>
  <c r="C812" i="33"/>
  <c r="E819" i="33"/>
  <c r="C819" i="33"/>
  <c r="E820" i="33"/>
  <c r="C820" i="33"/>
  <c r="E821" i="33"/>
  <c r="C821" i="33"/>
  <c r="E822" i="33"/>
  <c r="C822" i="33"/>
  <c r="E823" i="33"/>
  <c r="C823" i="33"/>
  <c r="E824" i="33"/>
  <c r="C824" i="33"/>
  <c r="F825" i="33"/>
  <c r="E825" i="33"/>
  <c r="C825" i="33"/>
  <c r="F826" i="33"/>
  <c r="E827" i="33"/>
  <c r="C827" i="33"/>
  <c r="E828" i="33"/>
  <c r="C828" i="33"/>
  <c r="E829" i="33"/>
  <c r="C829" i="33"/>
  <c r="E830" i="33"/>
  <c r="C830" i="33"/>
  <c r="D832" i="33"/>
  <c r="G832" i="33"/>
  <c r="G831" i="33"/>
  <c r="H832" i="33"/>
  <c r="I832" i="33"/>
  <c r="J832" i="33"/>
  <c r="K832" i="33"/>
  <c r="L832" i="33"/>
  <c r="E833" i="33"/>
  <c r="E834" i="33"/>
  <c r="C834" i="33"/>
  <c r="E835" i="33"/>
  <c r="C835" i="33"/>
  <c r="E836" i="33"/>
  <c r="C836" i="33"/>
  <c r="F837" i="33"/>
  <c r="E837" i="33"/>
  <c r="C837" i="33"/>
  <c r="E838" i="33"/>
  <c r="C838" i="33"/>
  <c r="E839" i="33"/>
  <c r="C839" i="33"/>
  <c r="F840" i="33"/>
  <c r="E840" i="33"/>
  <c r="C840" i="33"/>
  <c r="C832" i="33"/>
  <c r="F841" i="33"/>
  <c r="E841" i="33"/>
  <c r="F842" i="33"/>
  <c r="E842" i="33"/>
  <c r="C842" i="33"/>
  <c r="F843" i="33"/>
  <c r="E843" i="33"/>
  <c r="C843" i="33"/>
  <c r="E844" i="33"/>
  <c r="C844" i="33"/>
  <c r="E845" i="33"/>
  <c r="C845" i="33"/>
  <c r="E846" i="33"/>
  <c r="C846" i="33"/>
  <c r="E847" i="33"/>
  <c r="C847" i="33"/>
  <c r="E848" i="33"/>
  <c r="C848" i="33"/>
  <c r="E849" i="33"/>
  <c r="C849" i="33"/>
  <c r="E850" i="33"/>
  <c r="C850" i="33"/>
  <c r="D851" i="33"/>
  <c r="G851" i="33"/>
  <c r="H851" i="33"/>
  <c r="I851" i="33"/>
  <c r="J851" i="33"/>
  <c r="K851" i="33"/>
  <c r="L851" i="33"/>
  <c r="E852" i="33"/>
  <c r="E853" i="33"/>
  <c r="C853" i="33"/>
  <c r="E854" i="33"/>
  <c r="E855" i="33"/>
  <c r="C855" i="33"/>
  <c r="E856" i="33"/>
  <c r="C856" i="33"/>
  <c r="E857" i="33"/>
  <c r="C857" i="33"/>
  <c r="E858" i="33"/>
  <c r="C858" i="33"/>
  <c r="C851" i="33"/>
  <c r="E859" i="33"/>
  <c r="C859" i="33"/>
  <c r="E860" i="33"/>
  <c r="C860" i="33"/>
  <c r="E861" i="33"/>
  <c r="C861" i="33"/>
  <c r="E862" i="33"/>
  <c r="C862" i="33"/>
  <c r="E863" i="33"/>
  <c r="C863" i="33"/>
  <c r="E864" i="33"/>
  <c r="C864" i="33"/>
  <c r="F865" i="33"/>
  <c r="E865" i="33"/>
  <c r="C865" i="33"/>
  <c r="F866" i="33"/>
  <c r="E866" i="33"/>
  <c r="C866" i="33"/>
  <c r="E867" i="33"/>
  <c r="C867" i="33"/>
  <c r="E868" i="33"/>
  <c r="C868" i="33"/>
  <c r="E869" i="33"/>
  <c r="C869" i="33"/>
  <c r="E870" i="33"/>
  <c r="C870" i="33"/>
  <c r="E871" i="33"/>
  <c r="C871" i="33"/>
  <c r="E872" i="33"/>
  <c r="C872" i="33"/>
  <c r="D874" i="33"/>
  <c r="G874" i="33"/>
  <c r="H874" i="33"/>
  <c r="I874" i="33"/>
  <c r="J874" i="33"/>
  <c r="K874" i="33"/>
  <c r="L874" i="33"/>
  <c r="E875" i="33"/>
  <c r="C875" i="33"/>
  <c r="E876" i="33"/>
  <c r="C876" i="33"/>
  <c r="E877" i="33"/>
  <c r="C877" i="33"/>
  <c r="E878" i="33"/>
  <c r="C878" i="33"/>
  <c r="F879" i="33"/>
  <c r="E879" i="33"/>
  <c r="C879" i="33"/>
  <c r="E880" i="33"/>
  <c r="C880" i="33"/>
  <c r="E881" i="33"/>
  <c r="C881" i="33"/>
  <c r="F882" i="33"/>
  <c r="E882" i="33"/>
  <c r="C883" i="33"/>
  <c r="F883" i="33"/>
  <c r="E883" i="33"/>
  <c r="F884" i="33"/>
  <c r="E884" i="33"/>
  <c r="C884" i="33"/>
  <c r="F885" i="33"/>
  <c r="E885" i="33"/>
  <c r="C885" i="33"/>
  <c r="E886" i="33"/>
  <c r="C886" i="33"/>
  <c r="E887" i="33"/>
  <c r="C887" i="33"/>
  <c r="E888" i="33"/>
  <c r="C888" i="33"/>
  <c r="E889" i="33"/>
  <c r="C889" i="33"/>
  <c r="E890" i="33"/>
  <c r="C890" i="33"/>
  <c r="D891" i="33"/>
  <c r="D873" i="33"/>
  <c r="G891" i="33"/>
  <c r="H891" i="33"/>
  <c r="I891" i="33"/>
  <c r="J891" i="33"/>
  <c r="J873" i="33"/>
  <c r="K891" i="33"/>
  <c r="L891" i="33"/>
  <c r="E892" i="33"/>
  <c r="E893" i="33"/>
  <c r="E894" i="33"/>
  <c r="C894" i="33"/>
  <c r="E895" i="33"/>
  <c r="C895" i="33"/>
  <c r="E896" i="33"/>
  <c r="C896" i="33"/>
  <c r="E897" i="33"/>
  <c r="C897" i="33"/>
  <c r="E898" i="33"/>
  <c r="C898" i="33"/>
  <c r="E899" i="33"/>
  <c r="C899" i="33"/>
  <c r="E900" i="33"/>
  <c r="C900" i="33"/>
  <c r="E901" i="33"/>
  <c r="C901" i="33"/>
  <c r="E902" i="33"/>
  <c r="C902" i="33"/>
  <c r="E903" i="33"/>
  <c r="C903" i="33"/>
  <c r="E904" i="33"/>
  <c r="C904" i="33"/>
  <c r="F905" i="33"/>
  <c r="F891" i="33"/>
  <c r="F906" i="33"/>
  <c r="E906" i="33"/>
  <c r="C906" i="33"/>
  <c r="E907" i="33"/>
  <c r="C907" i="33"/>
  <c r="E908" i="33"/>
  <c r="C908" i="33"/>
  <c r="E909" i="33"/>
  <c r="C909" i="33"/>
  <c r="E910" i="33"/>
  <c r="C910" i="33"/>
  <c r="E911" i="33"/>
  <c r="C911" i="33"/>
  <c r="E912" i="33"/>
  <c r="C912" i="33"/>
  <c r="E913" i="33"/>
  <c r="C913" i="33"/>
  <c r="D915" i="33"/>
  <c r="D914" i="33"/>
  <c r="G915" i="33"/>
  <c r="H915" i="33"/>
  <c r="I915" i="33"/>
  <c r="I914" i="33"/>
  <c r="J915" i="33"/>
  <c r="K915" i="33"/>
  <c r="L915" i="33"/>
  <c r="E916" i="33"/>
  <c r="E917" i="33"/>
  <c r="C917" i="33"/>
  <c r="E918" i="33"/>
  <c r="C918" i="33"/>
  <c r="E919" i="33"/>
  <c r="C919" i="33"/>
  <c r="F920" i="33"/>
  <c r="E920" i="33"/>
  <c r="C920" i="33"/>
  <c r="E921" i="33"/>
  <c r="C921" i="33"/>
  <c r="E922" i="33"/>
  <c r="C922" i="33"/>
  <c r="F923" i="33"/>
  <c r="E923" i="33"/>
  <c r="C923" i="33"/>
  <c r="F924" i="33"/>
  <c r="E924" i="33"/>
  <c r="C924" i="33"/>
  <c r="F925" i="33"/>
  <c r="E925" i="33"/>
  <c r="C925" i="33"/>
  <c r="C926" i="33"/>
  <c r="F926" i="33"/>
  <c r="E926" i="33"/>
  <c r="E927" i="33"/>
  <c r="C927" i="33"/>
  <c r="E928" i="33"/>
  <c r="C928" i="33"/>
  <c r="E929" i="33"/>
  <c r="C929" i="33"/>
  <c r="E930" i="33"/>
  <c r="C930" i="33"/>
  <c r="E931" i="33"/>
  <c r="C931" i="33"/>
  <c r="E932" i="33"/>
  <c r="C932" i="33"/>
  <c r="E933" i="33"/>
  <c r="C933" i="33"/>
  <c r="E934" i="33"/>
  <c r="C934" i="33"/>
  <c r="D935" i="33"/>
  <c r="G935" i="33"/>
  <c r="H935" i="33"/>
  <c r="I935" i="33"/>
  <c r="J935" i="33"/>
  <c r="J914" i="33"/>
  <c r="K935" i="33"/>
  <c r="L935" i="33"/>
  <c r="E936" i="33"/>
  <c r="E937" i="33"/>
  <c r="E938" i="33"/>
  <c r="C938" i="33"/>
  <c r="E939" i="33"/>
  <c r="C939" i="33"/>
  <c r="E940" i="33"/>
  <c r="C940" i="33"/>
  <c r="E941" i="33"/>
  <c r="C941" i="33"/>
  <c r="E942" i="33"/>
  <c r="C942" i="33"/>
  <c r="E943" i="33"/>
  <c r="C943" i="33"/>
  <c r="E944" i="33"/>
  <c r="C944" i="33"/>
  <c r="E945" i="33"/>
  <c r="C945" i="33"/>
  <c r="E946" i="33"/>
  <c r="C946" i="33"/>
  <c r="E947" i="33"/>
  <c r="C947" i="33"/>
  <c r="F948" i="33"/>
  <c r="E948" i="33"/>
  <c r="C948" i="33"/>
  <c r="F949" i="33"/>
  <c r="E949" i="33"/>
  <c r="C949" i="33"/>
  <c r="E950" i="33"/>
  <c r="C950" i="33"/>
  <c r="C951" i="33"/>
  <c r="E951" i="33"/>
  <c r="E952" i="33"/>
  <c r="C952" i="33"/>
  <c r="E953" i="33"/>
  <c r="C953" i="33"/>
  <c r="E954" i="33"/>
  <c r="C954" i="33"/>
  <c r="E955" i="33"/>
  <c r="C955" i="33"/>
  <c r="D958" i="33"/>
  <c r="G958" i="33"/>
  <c r="H958" i="33"/>
  <c r="I958" i="33"/>
  <c r="J958" i="33"/>
  <c r="K958" i="33"/>
  <c r="K957" i="33"/>
  <c r="L958" i="33"/>
  <c r="E959" i="33"/>
  <c r="C959" i="33"/>
  <c r="E960" i="33"/>
  <c r="C960" i="33"/>
  <c r="E961" i="33"/>
  <c r="C961" i="33"/>
  <c r="F962" i="33"/>
  <c r="E963" i="33"/>
  <c r="E964" i="33"/>
  <c r="C964" i="33"/>
  <c r="F965" i="33"/>
  <c r="E965" i="33"/>
  <c r="C965" i="33"/>
  <c r="F966" i="33"/>
  <c r="E966" i="33"/>
  <c r="C966" i="33"/>
  <c r="E967" i="33"/>
  <c r="C967" i="33"/>
  <c r="F967" i="33"/>
  <c r="F968" i="33"/>
  <c r="E968" i="33"/>
  <c r="C968" i="33"/>
  <c r="E969" i="33"/>
  <c r="C969" i="33"/>
  <c r="E970" i="33"/>
  <c r="C970" i="33"/>
  <c r="E971" i="33"/>
  <c r="C971" i="33"/>
  <c r="E972" i="33"/>
  <c r="C972" i="33"/>
  <c r="E973" i="33"/>
  <c r="C973" i="33"/>
  <c r="D974" i="33"/>
  <c r="D957" i="33"/>
  <c r="G974" i="33"/>
  <c r="H974" i="33"/>
  <c r="I974" i="33"/>
  <c r="J974" i="33"/>
  <c r="K974" i="33"/>
  <c r="L974" i="33"/>
  <c r="E975" i="33"/>
  <c r="E976" i="33"/>
  <c r="E977" i="33"/>
  <c r="C977" i="33"/>
  <c r="E978" i="33"/>
  <c r="C978" i="33"/>
  <c r="E979" i="33"/>
  <c r="C979" i="33"/>
  <c r="E980" i="33"/>
  <c r="C980" i="33"/>
  <c r="E981" i="33"/>
  <c r="C981" i="33"/>
  <c r="E982" i="33"/>
  <c r="C982" i="33"/>
  <c r="E983" i="33"/>
  <c r="C983" i="33"/>
  <c r="E984" i="33"/>
  <c r="C984" i="33"/>
  <c r="E985" i="33"/>
  <c r="C985" i="33"/>
  <c r="E986" i="33"/>
  <c r="C986" i="33"/>
  <c r="F987" i="33"/>
  <c r="E987" i="33"/>
  <c r="C987" i="33"/>
  <c r="F988" i="33"/>
  <c r="E988" i="33"/>
  <c r="C988" i="33"/>
  <c r="E989" i="33"/>
  <c r="C989" i="33"/>
  <c r="E990" i="33"/>
  <c r="C990" i="33"/>
  <c r="E991" i="33"/>
  <c r="C991" i="33"/>
  <c r="E992" i="33"/>
  <c r="C992" i="33"/>
  <c r="E993" i="33"/>
  <c r="C993" i="33"/>
  <c r="E994" i="33"/>
  <c r="C994" i="33"/>
  <c r="C974" i="33"/>
  <c r="D996" i="33"/>
  <c r="G996" i="33"/>
  <c r="H996" i="33"/>
  <c r="I996" i="33"/>
  <c r="J996" i="33"/>
  <c r="K996" i="33"/>
  <c r="L996" i="33"/>
  <c r="L995" i="33"/>
  <c r="E997" i="33"/>
  <c r="E998" i="33"/>
  <c r="C998" i="33"/>
  <c r="E999" i="33"/>
  <c r="C999" i="33"/>
  <c r="E1000" i="33"/>
  <c r="F1001" i="33"/>
  <c r="E1001" i="33"/>
  <c r="C1001" i="33"/>
  <c r="E1002" i="33"/>
  <c r="C1002" i="33"/>
  <c r="E1003" i="33"/>
  <c r="C1003" i="33"/>
  <c r="F1004" i="33"/>
  <c r="E1004" i="33"/>
  <c r="C1004" i="33"/>
  <c r="F1005" i="33"/>
  <c r="E1005" i="33"/>
  <c r="C1005" i="33"/>
  <c r="F1006" i="33"/>
  <c r="E1006" i="33"/>
  <c r="C1006" i="33"/>
  <c r="F1007" i="33"/>
  <c r="E1007" i="33"/>
  <c r="C1007" i="33"/>
  <c r="E1008" i="33"/>
  <c r="C1008" i="33"/>
  <c r="E1009" i="33"/>
  <c r="C1009" i="33"/>
  <c r="E1010" i="33"/>
  <c r="C1010" i="33"/>
  <c r="E1011" i="33"/>
  <c r="C1011" i="33"/>
  <c r="D1012" i="33"/>
  <c r="G1012" i="33"/>
  <c r="H1012" i="33"/>
  <c r="I1012" i="33"/>
  <c r="I995" i="33"/>
  <c r="J1012" i="33"/>
  <c r="K1012" i="33"/>
  <c r="L1012" i="33"/>
  <c r="E1013" i="33"/>
  <c r="C1013" i="33"/>
  <c r="E1014" i="33"/>
  <c r="C1014" i="33"/>
  <c r="E1015" i="33"/>
  <c r="C1015" i="33"/>
  <c r="E1016" i="33"/>
  <c r="C1016" i="33"/>
  <c r="E1017" i="33"/>
  <c r="C1017" i="33"/>
  <c r="E1018" i="33"/>
  <c r="C1018" i="33"/>
  <c r="E1019" i="33"/>
  <c r="C1019" i="33"/>
  <c r="E1020" i="33"/>
  <c r="C1020" i="33"/>
  <c r="C1021" i="33"/>
  <c r="E1021" i="33"/>
  <c r="E1022" i="33"/>
  <c r="C1022" i="33"/>
  <c r="F1023" i="33"/>
  <c r="F1024" i="33"/>
  <c r="E1025" i="33"/>
  <c r="C1025" i="33"/>
  <c r="E1026" i="33"/>
  <c r="C1026" i="33"/>
  <c r="E1027" i="33"/>
  <c r="C1027" i="33"/>
  <c r="E1028" i="33"/>
  <c r="C1028" i="33"/>
  <c r="D1030" i="33"/>
  <c r="G1030" i="33"/>
  <c r="H1030" i="33"/>
  <c r="I1030" i="33"/>
  <c r="J1030" i="33"/>
  <c r="K1030" i="33"/>
  <c r="L1030" i="33"/>
  <c r="L1029" i="33"/>
  <c r="C1031" i="33"/>
  <c r="E1032" i="33"/>
  <c r="E1033" i="33"/>
  <c r="C1033" i="33"/>
  <c r="E1034" i="33"/>
  <c r="C1034" i="33"/>
  <c r="F1035" i="33"/>
  <c r="E1036" i="33"/>
  <c r="C1036" i="33"/>
  <c r="E1037" i="33"/>
  <c r="C1037" i="33"/>
  <c r="F1038" i="33"/>
  <c r="E1038" i="33"/>
  <c r="C1038" i="33"/>
  <c r="F1039" i="33"/>
  <c r="E1039" i="33"/>
  <c r="C1039" i="33"/>
  <c r="F1040" i="33"/>
  <c r="E1040" i="33"/>
  <c r="C1040" i="33"/>
  <c r="F1041" i="33"/>
  <c r="E1041" i="33"/>
  <c r="C1041" i="33"/>
  <c r="E1042" i="33"/>
  <c r="C1042" i="33"/>
  <c r="E1043" i="33"/>
  <c r="C1043" i="33"/>
  <c r="E1044" i="33"/>
  <c r="C1044" i="33"/>
  <c r="E1045" i="33"/>
  <c r="C1045" i="33"/>
  <c r="E1046" i="33"/>
  <c r="C1046" i="33"/>
  <c r="D1047" i="33"/>
  <c r="G1047" i="33"/>
  <c r="H1047" i="33"/>
  <c r="I1047" i="33"/>
  <c r="J1047" i="33"/>
  <c r="K1047" i="33"/>
  <c r="L1047" i="33"/>
  <c r="E1048" i="33"/>
  <c r="E1049" i="33"/>
  <c r="C1049" i="33"/>
  <c r="E1050" i="33"/>
  <c r="C1050" i="33"/>
  <c r="E1051" i="33"/>
  <c r="C1051" i="33"/>
  <c r="E1052" i="33"/>
  <c r="C1052" i="33"/>
  <c r="E1053" i="33"/>
  <c r="C1053" i="33"/>
  <c r="E1054" i="33"/>
  <c r="C1054" i="33"/>
  <c r="E1055" i="33"/>
  <c r="C1055" i="33"/>
  <c r="E1056" i="33"/>
  <c r="C1056" i="33"/>
  <c r="E1057" i="33"/>
  <c r="C1057" i="33"/>
  <c r="F1058" i="33"/>
  <c r="F1059" i="33"/>
  <c r="E1059" i="33"/>
  <c r="C1059" i="33"/>
  <c r="E1061" i="33"/>
  <c r="C1061" i="33"/>
  <c r="E1062" i="33"/>
  <c r="C1062" i="33"/>
  <c r="E1063" i="33"/>
  <c r="C1063" i="33"/>
  <c r="E1064" i="33"/>
  <c r="C1064" i="33"/>
  <c r="E1065" i="33"/>
  <c r="C1065" i="33"/>
  <c r="D1067" i="33"/>
  <c r="G1067" i="33"/>
  <c r="H1067" i="33"/>
  <c r="H1066" i="33"/>
  <c r="I1067" i="33"/>
  <c r="J1067" i="33"/>
  <c r="K1067" i="33"/>
  <c r="L1067" i="33"/>
  <c r="C1068" i="33"/>
  <c r="E1069" i="33"/>
  <c r="C1069" i="33"/>
  <c r="E1070" i="33"/>
  <c r="C1070" i="33"/>
  <c r="E1071" i="33"/>
  <c r="C1071" i="33"/>
  <c r="F1072" i="33"/>
  <c r="E1072" i="33"/>
  <c r="C1072" i="33"/>
  <c r="E1073" i="33"/>
  <c r="C1073" i="33"/>
  <c r="F1074" i="33"/>
  <c r="E1074" i="33"/>
  <c r="E1075" i="33"/>
  <c r="C1075" i="33"/>
  <c r="E1076" i="33"/>
  <c r="C1076" i="33"/>
  <c r="F1077" i="33"/>
  <c r="E1077" i="33"/>
  <c r="C1077" i="33"/>
  <c r="F1078" i="33"/>
  <c r="F1079" i="33"/>
  <c r="E1079" i="33"/>
  <c r="C1079" i="33"/>
  <c r="E1080" i="33"/>
  <c r="C1080" i="33"/>
  <c r="F1080" i="33"/>
  <c r="E1081" i="33"/>
  <c r="C1081" i="33"/>
  <c r="E1082" i="33"/>
  <c r="C1082" i="33"/>
  <c r="E1083" i="33"/>
  <c r="C1083" i="33"/>
  <c r="E1084" i="33"/>
  <c r="C1084" i="33"/>
  <c r="D1085" i="33"/>
  <c r="G1085" i="33"/>
  <c r="H1085" i="33"/>
  <c r="I1085" i="33"/>
  <c r="J1085" i="33"/>
  <c r="K1085" i="33"/>
  <c r="L1085" i="33"/>
  <c r="E1086" i="33"/>
  <c r="C1086" i="33"/>
  <c r="E1087" i="33"/>
  <c r="C1087" i="33"/>
  <c r="E1088" i="33"/>
  <c r="C1088" i="33"/>
  <c r="E1089" i="33"/>
  <c r="C1089" i="33"/>
  <c r="E1090" i="33"/>
  <c r="C1090" i="33"/>
  <c r="E1091" i="33"/>
  <c r="E1092" i="33"/>
  <c r="C1092" i="33"/>
  <c r="E1093" i="33"/>
  <c r="C1093" i="33"/>
  <c r="E1094" i="33"/>
  <c r="C1094" i="33"/>
  <c r="E1095" i="33"/>
  <c r="C1095" i="33"/>
  <c r="E1096" i="33"/>
  <c r="C1096" i="33"/>
  <c r="F1097" i="33"/>
  <c r="F1098" i="33"/>
  <c r="E1098" i="33"/>
  <c r="C1098" i="33"/>
  <c r="E1100" i="33"/>
  <c r="C1100" i="33"/>
  <c r="E1101" i="33"/>
  <c r="C1101" i="33"/>
  <c r="E1102" i="33"/>
  <c r="C1102" i="33"/>
  <c r="D1104" i="33"/>
  <c r="G1104" i="33"/>
  <c r="H1104" i="33"/>
  <c r="I1104" i="33"/>
  <c r="I1103" i="33"/>
  <c r="J1104" i="33"/>
  <c r="K1104" i="33"/>
  <c r="L1104" i="33"/>
  <c r="M1104" i="33"/>
  <c r="C1105" i="33"/>
  <c r="E1106" i="33"/>
  <c r="C1106" i="33"/>
  <c r="E1107" i="33"/>
  <c r="C1107" i="33"/>
  <c r="E1108" i="33"/>
  <c r="F1109" i="33"/>
  <c r="E1109" i="33"/>
  <c r="E1110" i="33"/>
  <c r="C1110" i="33"/>
  <c r="E1111" i="33"/>
  <c r="C1111" i="33"/>
  <c r="F1112" i="33"/>
  <c r="E1112" i="33"/>
  <c r="C1112" i="33"/>
  <c r="F1113" i="33"/>
  <c r="E1113" i="33"/>
  <c r="C1113" i="33"/>
  <c r="F1114" i="33"/>
  <c r="E1114" i="33"/>
  <c r="C1114" i="33"/>
  <c r="F1115" i="33"/>
  <c r="E1115" i="33"/>
  <c r="C1115" i="33"/>
  <c r="E1116" i="33"/>
  <c r="C1116" i="33"/>
  <c r="E1117" i="33"/>
  <c r="C1117" i="33"/>
  <c r="E1118" i="33"/>
  <c r="C1118" i="33"/>
  <c r="E1119" i="33"/>
  <c r="C1119" i="33"/>
  <c r="E1120" i="33"/>
  <c r="C1120" i="33"/>
  <c r="E1121" i="33"/>
  <c r="C1121" i="33"/>
  <c r="E1122" i="33"/>
  <c r="C1122" i="33"/>
  <c r="D1123" i="33"/>
  <c r="G1123" i="33"/>
  <c r="H1123" i="33"/>
  <c r="I1123" i="33"/>
  <c r="J1123" i="33"/>
  <c r="J1103" i="33"/>
  <c r="K1123" i="33"/>
  <c r="L1123" i="33"/>
  <c r="E1124" i="33"/>
  <c r="C1124" i="33"/>
  <c r="E1125" i="33"/>
  <c r="C1125" i="33"/>
  <c r="E1126" i="33"/>
  <c r="C1126" i="33"/>
  <c r="E1127" i="33"/>
  <c r="C1127" i="33"/>
  <c r="E1128" i="33"/>
  <c r="C1128" i="33"/>
  <c r="E1129" i="33"/>
  <c r="C1129" i="33"/>
  <c r="E1130" i="33"/>
  <c r="C1130" i="33"/>
  <c r="E1131" i="33"/>
  <c r="C1131" i="33"/>
  <c r="E1132" i="33"/>
  <c r="C1132" i="33"/>
  <c r="E1133" i="33"/>
  <c r="C1133" i="33"/>
  <c r="E1134" i="33"/>
  <c r="C1134" i="33"/>
  <c r="F1135" i="33"/>
  <c r="E1135" i="33"/>
  <c r="C1135" i="33"/>
  <c r="E1136" i="33"/>
  <c r="C1136" i="33"/>
  <c r="E1138" i="33"/>
  <c r="C1138" i="33"/>
  <c r="E1139" i="33"/>
  <c r="C1139" i="33"/>
  <c r="E1140" i="33"/>
  <c r="C1140" i="33"/>
  <c r="E1141" i="33"/>
  <c r="C1141" i="33"/>
  <c r="E1142" i="33"/>
  <c r="C1142" i="33"/>
  <c r="D1144" i="33"/>
  <c r="D1143" i="33"/>
  <c r="G1144" i="33"/>
  <c r="G1143" i="33"/>
  <c r="H1144" i="33"/>
  <c r="H1143" i="33"/>
  <c r="I1144" i="33"/>
  <c r="J1144" i="33"/>
  <c r="K1144" i="33"/>
  <c r="L1144" i="33"/>
  <c r="E1145" i="33"/>
  <c r="C1145" i="33"/>
  <c r="E1146" i="33"/>
  <c r="C1146" i="33"/>
  <c r="E1147" i="33"/>
  <c r="C1147" i="33"/>
  <c r="E1148" i="33"/>
  <c r="E1149" i="33"/>
  <c r="C1149" i="33"/>
  <c r="E1150" i="33"/>
  <c r="C1150" i="33"/>
  <c r="F1151" i="33"/>
  <c r="E1151" i="33"/>
  <c r="F1152" i="33"/>
  <c r="E1152" i="33"/>
  <c r="C1152" i="33"/>
  <c r="F1153" i="33"/>
  <c r="E1153" i="33"/>
  <c r="C1153" i="33"/>
  <c r="F1154" i="33"/>
  <c r="E1154" i="33"/>
  <c r="C1154" i="33"/>
  <c r="E1155" i="33"/>
  <c r="C1155" i="33"/>
  <c r="E1156" i="33"/>
  <c r="C1156" i="33"/>
  <c r="E1157" i="33"/>
  <c r="C1157" i="33"/>
  <c r="E1158" i="33"/>
  <c r="C1158" i="33"/>
  <c r="E1159" i="33"/>
  <c r="C1159" i="33"/>
  <c r="E1160" i="33"/>
  <c r="C1160" i="33"/>
  <c r="D1161" i="33"/>
  <c r="G1161" i="33"/>
  <c r="H1161" i="33"/>
  <c r="I1161" i="33"/>
  <c r="J1161" i="33"/>
  <c r="K1161" i="33"/>
  <c r="L1161" i="33"/>
  <c r="E1162" i="33"/>
  <c r="E1163" i="33"/>
  <c r="C1163" i="33"/>
  <c r="E1164" i="33"/>
  <c r="C1164" i="33"/>
  <c r="E1165" i="33"/>
  <c r="C1165" i="33"/>
  <c r="E1166" i="33"/>
  <c r="C1166" i="33"/>
  <c r="E1167" i="33"/>
  <c r="C1167" i="33"/>
  <c r="E1168" i="33"/>
  <c r="C1168" i="33"/>
  <c r="E1169" i="33"/>
  <c r="C1169" i="33"/>
  <c r="E1170" i="33"/>
  <c r="C1170" i="33"/>
  <c r="E1171" i="33"/>
  <c r="C1171" i="33"/>
  <c r="F1172" i="33"/>
  <c r="E1172" i="33"/>
  <c r="C1172" i="33"/>
  <c r="E1173" i="33"/>
  <c r="E1175" i="33"/>
  <c r="C1175" i="33"/>
  <c r="E1176" i="33"/>
  <c r="C1176" i="33"/>
  <c r="E1177" i="33"/>
  <c r="C1177" i="33"/>
  <c r="E1178" i="33"/>
  <c r="C1178" i="33"/>
  <c r="E1179" i="33"/>
  <c r="C1179" i="33"/>
  <c r="D1181" i="33"/>
  <c r="G1181" i="33"/>
  <c r="H1181" i="33"/>
  <c r="I1181" i="33"/>
  <c r="I1180" i="33"/>
  <c r="J1181" i="33"/>
  <c r="K1181" i="33"/>
  <c r="L1181" i="33"/>
  <c r="C1182" i="33"/>
  <c r="E1183" i="33"/>
  <c r="C1183" i="33"/>
  <c r="E1184" i="33"/>
  <c r="C1184" i="33"/>
  <c r="E1185" i="33"/>
  <c r="C1185" i="33"/>
  <c r="E1186" i="33"/>
  <c r="C1186" i="33"/>
  <c r="E1187" i="33"/>
  <c r="C1187" i="33"/>
  <c r="F1188" i="33"/>
  <c r="F1189" i="33"/>
  <c r="E1189" i="33"/>
  <c r="C1189" i="33"/>
  <c r="F1190" i="33"/>
  <c r="E1190" i="33"/>
  <c r="C1190" i="33"/>
  <c r="F1191" i="33"/>
  <c r="E1191" i="33"/>
  <c r="C1191" i="33"/>
  <c r="E1192" i="33"/>
  <c r="C1192" i="33"/>
  <c r="E1193" i="33"/>
  <c r="C1193" i="33"/>
  <c r="E1194" i="33"/>
  <c r="C1194" i="33"/>
  <c r="E1195" i="33"/>
  <c r="C1195" i="33"/>
  <c r="E1196" i="33"/>
  <c r="C1196" i="33"/>
  <c r="E1197" i="33"/>
  <c r="C1197" i="33"/>
  <c r="D1198" i="33"/>
  <c r="G1198" i="33"/>
  <c r="G1180" i="33"/>
  <c r="H1198" i="33"/>
  <c r="I1198" i="33"/>
  <c r="J1198" i="33"/>
  <c r="K1198" i="33"/>
  <c r="L1198" i="33"/>
  <c r="E1199" i="33"/>
  <c r="C1199" i="33"/>
  <c r="E1200" i="33"/>
  <c r="C1200" i="33"/>
  <c r="E1201" i="33"/>
  <c r="C1201" i="33"/>
  <c r="E1202" i="33"/>
  <c r="C1202" i="33"/>
  <c r="E1203" i="33"/>
  <c r="C1203" i="33"/>
  <c r="E1204" i="33"/>
  <c r="E1205" i="33"/>
  <c r="C1205" i="33"/>
  <c r="E1206" i="33"/>
  <c r="C1206" i="33"/>
  <c r="E1207" i="33"/>
  <c r="C1207" i="33"/>
  <c r="E1208" i="33"/>
  <c r="C1208" i="33"/>
  <c r="E1209" i="33"/>
  <c r="C1209" i="33"/>
  <c r="E1210" i="33"/>
  <c r="C1210" i="33"/>
  <c r="F1211" i="33"/>
  <c r="F1198" i="33"/>
  <c r="E1211" i="33"/>
  <c r="C1211" i="33"/>
  <c r="E1212" i="33"/>
  <c r="C1212" i="33"/>
  <c r="E1214" i="33"/>
  <c r="C1214" i="33"/>
  <c r="E1215" i="33"/>
  <c r="C1215" i="33"/>
  <c r="E1216" i="33"/>
  <c r="C1216" i="33"/>
  <c r="E1217" i="33"/>
  <c r="C1217" i="33"/>
  <c r="E1218" i="33"/>
  <c r="C1218" i="33"/>
  <c r="E1219" i="33"/>
  <c r="C1219" i="33"/>
  <c r="D1221" i="33"/>
  <c r="G1221" i="33"/>
  <c r="H1221" i="33"/>
  <c r="I1221" i="33"/>
  <c r="J1221" i="33"/>
  <c r="K1221" i="33"/>
  <c r="L1221" i="33"/>
  <c r="C1222" i="33"/>
  <c r="E1223" i="33"/>
  <c r="C1223" i="33"/>
  <c r="E1224" i="33"/>
  <c r="C1224" i="33"/>
  <c r="E1225" i="33"/>
  <c r="C1225" i="33"/>
  <c r="E1226" i="33"/>
  <c r="E1227" i="33"/>
  <c r="C1227" i="33"/>
  <c r="F1228" i="33"/>
  <c r="E1228" i="33"/>
  <c r="C1228" i="33"/>
  <c r="F1229" i="33"/>
  <c r="E1229" i="33"/>
  <c r="C1229" i="33"/>
  <c r="F1230" i="33"/>
  <c r="E1230" i="33"/>
  <c r="C1230" i="33"/>
  <c r="F1231" i="33"/>
  <c r="E1231" i="33"/>
  <c r="C1231" i="33"/>
  <c r="E1232" i="33"/>
  <c r="C1232" i="33"/>
  <c r="E1233" i="33"/>
  <c r="C1233" i="33"/>
  <c r="E1234" i="33"/>
  <c r="C1234" i="33"/>
  <c r="E1235" i="33"/>
  <c r="C1235" i="33"/>
  <c r="E1236" i="33"/>
  <c r="C1236" i="33"/>
  <c r="E1237" i="33"/>
  <c r="C1237" i="33"/>
  <c r="D1238" i="33"/>
  <c r="G1238" i="33"/>
  <c r="H1238" i="33"/>
  <c r="H1220" i="33"/>
  <c r="I1238" i="33"/>
  <c r="J1238" i="33"/>
  <c r="K1238" i="33"/>
  <c r="L1238" i="33"/>
  <c r="E1239" i="33"/>
  <c r="E1240" i="33"/>
  <c r="C1240" i="33"/>
  <c r="E1241" i="33"/>
  <c r="C1241" i="33"/>
  <c r="E1242" i="33"/>
  <c r="C1242" i="33"/>
  <c r="E1243" i="33"/>
  <c r="C1243" i="33"/>
  <c r="E1244" i="33"/>
  <c r="C1244" i="33"/>
  <c r="E1245" i="33"/>
  <c r="C1245" i="33"/>
  <c r="E1246" i="33"/>
  <c r="C1246" i="33"/>
  <c r="E1247" i="33"/>
  <c r="C1247" i="33"/>
  <c r="E1248" i="33"/>
  <c r="C1248" i="33"/>
  <c r="F1249" i="33"/>
  <c r="E1249" i="33"/>
  <c r="C1249" i="33"/>
  <c r="E1250" i="33"/>
  <c r="C1250" i="33"/>
  <c r="E1252" i="33"/>
  <c r="C1252" i="33"/>
  <c r="E1253" i="33"/>
  <c r="C1253" i="33"/>
  <c r="E1254" i="33"/>
  <c r="C1254" i="33"/>
  <c r="E1255" i="33"/>
  <c r="C1255" i="33"/>
  <c r="E1256" i="33"/>
  <c r="C1256" i="33"/>
  <c r="D1258" i="33"/>
  <c r="G1258" i="33"/>
  <c r="H1258" i="33"/>
  <c r="I1258" i="33"/>
  <c r="J1258" i="33"/>
  <c r="K1258" i="33"/>
  <c r="L1258" i="33"/>
  <c r="E1259" i="33"/>
  <c r="C1259" i="33"/>
  <c r="E1260" i="33"/>
  <c r="C1260" i="33"/>
  <c r="E1261" i="33"/>
  <c r="C1261" i="33"/>
  <c r="E1262" i="33"/>
  <c r="C1262" i="33"/>
  <c r="F1263" i="33"/>
  <c r="E1263" i="33"/>
  <c r="C1263" i="33"/>
  <c r="E1264" i="33"/>
  <c r="C1264" i="33"/>
  <c r="E1265" i="33"/>
  <c r="C1265" i="33"/>
  <c r="F1266" i="33"/>
  <c r="E1266" i="33"/>
  <c r="C1266" i="33"/>
  <c r="F1267" i="33"/>
  <c r="E1267" i="33"/>
  <c r="C1267" i="33"/>
  <c r="E1268" i="33"/>
  <c r="C1268" i="33"/>
  <c r="F1268" i="33"/>
  <c r="E1269" i="33"/>
  <c r="C1269" i="33"/>
  <c r="F1269" i="33"/>
  <c r="E1270" i="33"/>
  <c r="C1270" i="33"/>
  <c r="E1271" i="33"/>
  <c r="C1271" i="33"/>
  <c r="E1272" i="33"/>
  <c r="C1272" i="33"/>
  <c r="E1273" i="33"/>
  <c r="C1273" i="33"/>
  <c r="E1274" i="33"/>
  <c r="C1274" i="33"/>
  <c r="E1275" i="33"/>
  <c r="C1275" i="33"/>
  <c r="E1276" i="33"/>
  <c r="C1276" i="33"/>
  <c r="D1277" i="33"/>
  <c r="D1257" i="33"/>
  <c r="G1277" i="33"/>
  <c r="H1277" i="33"/>
  <c r="I1277" i="33"/>
  <c r="J1277" i="33"/>
  <c r="K1277" i="33"/>
  <c r="L1277" i="33"/>
  <c r="E1278" i="33"/>
  <c r="E1279" i="33"/>
  <c r="C1279" i="33"/>
  <c r="E1280" i="33"/>
  <c r="C1280" i="33"/>
  <c r="E1281" i="33"/>
  <c r="E1282" i="33"/>
  <c r="C1282" i="33"/>
  <c r="E1283" i="33"/>
  <c r="C1283" i="33"/>
  <c r="E1284" i="33"/>
  <c r="C1284" i="33"/>
  <c r="E1285" i="33"/>
  <c r="C1285" i="33"/>
  <c r="E1286" i="33"/>
  <c r="C1286" i="33"/>
  <c r="E1287" i="33"/>
  <c r="C1287" i="33"/>
  <c r="F1288" i="33"/>
  <c r="E1289" i="33"/>
  <c r="C1289" i="33"/>
  <c r="E1291" i="33"/>
  <c r="C1291" i="33"/>
  <c r="E1292" i="33"/>
  <c r="C1292" i="33"/>
  <c r="E1293" i="33"/>
  <c r="C1293" i="33"/>
  <c r="E1294" i="33"/>
  <c r="C1294" i="33"/>
  <c r="E1295" i="33"/>
  <c r="C1295" i="33"/>
  <c r="E1296" i="33"/>
  <c r="C1296" i="33"/>
  <c r="D1298" i="33"/>
  <c r="G1298" i="33"/>
  <c r="H1298" i="33"/>
  <c r="I1298" i="33"/>
  <c r="J1298" i="33"/>
  <c r="K1298" i="33"/>
  <c r="L1298" i="33"/>
  <c r="E1299" i="33"/>
  <c r="C1299" i="33"/>
  <c r="E1300" i="33"/>
  <c r="C1300" i="33"/>
  <c r="E1301" i="33"/>
  <c r="C1301" i="33"/>
  <c r="E1302" i="33"/>
  <c r="C1302" i="33"/>
  <c r="F1303" i="33"/>
  <c r="E1304" i="33"/>
  <c r="C1304" i="33"/>
  <c r="E1305" i="33"/>
  <c r="C1305" i="33"/>
  <c r="F1306" i="33"/>
  <c r="E1306" i="33"/>
  <c r="C1306" i="33"/>
  <c r="F1307" i="33"/>
  <c r="E1307" i="33"/>
  <c r="C1307" i="33"/>
  <c r="F1308" i="33"/>
  <c r="E1308" i="33"/>
  <c r="C1308" i="33"/>
  <c r="F1309" i="33"/>
  <c r="E1309" i="33"/>
  <c r="C1309" i="33"/>
  <c r="E1310" i="33"/>
  <c r="C1310" i="33"/>
  <c r="E1311" i="33"/>
  <c r="C1311" i="33"/>
  <c r="E1312" i="33"/>
  <c r="C1312" i="33"/>
  <c r="E1313" i="33"/>
  <c r="C1313" i="33"/>
  <c r="E1314" i="33"/>
  <c r="C1314" i="33"/>
  <c r="D1315" i="33"/>
  <c r="G1315" i="33"/>
  <c r="H1315" i="33"/>
  <c r="I1315" i="33"/>
  <c r="J1315" i="33"/>
  <c r="K1315" i="33"/>
  <c r="K1297" i="33"/>
  <c r="L1315" i="33"/>
  <c r="E1316" i="33"/>
  <c r="E1317" i="33"/>
  <c r="C1317" i="33"/>
  <c r="E1318" i="33"/>
  <c r="C1318" i="33"/>
  <c r="E1319" i="33"/>
  <c r="C1319" i="33"/>
  <c r="E1320" i="33"/>
  <c r="C1320" i="33"/>
  <c r="E1321" i="33"/>
  <c r="C1321" i="33"/>
  <c r="E1322" i="33"/>
  <c r="C1322" i="33"/>
  <c r="E1323" i="33"/>
  <c r="C1323" i="33"/>
  <c r="E1324" i="33"/>
  <c r="C1324" i="33"/>
  <c r="E1325" i="33"/>
  <c r="C1325" i="33"/>
  <c r="F1326" i="33"/>
  <c r="E1327" i="33"/>
  <c r="C1327" i="33"/>
  <c r="E1329" i="33"/>
  <c r="C1329" i="33"/>
  <c r="E1330" i="33"/>
  <c r="C1330" i="33"/>
  <c r="E1331" i="33"/>
  <c r="C1331" i="33"/>
  <c r="E1332" i="33"/>
  <c r="C1332" i="33"/>
  <c r="E1333" i="33"/>
  <c r="C1333" i="33"/>
  <c r="E1334" i="33"/>
  <c r="C1334" i="33"/>
  <c r="D1336" i="33"/>
  <c r="G1336" i="33"/>
  <c r="H1336" i="33"/>
  <c r="I1336" i="33"/>
  <c r="I1335" i="33"/>
  <c r="J1336" i="33"/>
  <c r="K1336" i="33"/>
  <c r="L1336" i="33"/>
  <c r="C1337" i="33"/>
  <c r="E1338" i="33"/>
  <c r="C1338" i="33"/>
  <c r="E1339" i="33"/>
  <c r="C1339" i="33"/>
  <c r="E1340" i="33"/>
  <c r="E1341" i="33"/>
  <c r="C1341" i="33"/>
  <c r="F1341" i="33"/>
  <c r="E1342" i="33"/>
  <c r="C1342" i="33"/>
  <c r="E1343" i="33"/>
  <c r="C1343" i="33"/>
  <c r="F1344" i="33"/>
  <c r="E1344" i="33"/>
  <c r="C1344" i="33"/>
  <c r="F1345" i="33"/>
  <c r="E1345" i="33"/>
  <c r="C1345" i="33"/>
  <c r="F1346" i="33"/>
  <c r="E1346" i="33"/>
  <c r="C1346" i="33"/>
  <c r="F1347" i="33"/>
  <c r="E1347" i="33"/>
  <c r="C1347" i="33"/>
  <c r="E1348" i="33"/>
  <c r="C1348" i="33"/>
  <c r="E1349" i="33"/>
  <c r="C1349" i="33"/>
  <c r="E1350" i="33"/>
  <c r="C1350" i="33"/>
  <c r="C1351" i="33"/>
  <c r="E1351" i="33"/>
  <c r="E1352" i="33"/>
  <c r="C1352" i="33"/>
  <c r="E1353" i="33"/>
  <c r="C1353" i="33"/>
  <c r="D1354" i="33"/>
  <c r="G1354" i="33"/>
  <c r="H1354" i="33"/>
  <c r="I1354" i="33"/>
  <c r="J1354" i="33"/>
  <c r="K1354" i="33"/>
  <c r="L1354" i="33"/>
  <c r="E1355" i="33"/>
  <c r="E1356" i="33"/>
  <c r="C1356" i="33"/>
  <c r="E1357" i="33"/>
  <c r="C1357" i="33"/>
  <c r="E1358" i="33"/>
  <c r="C1358" i="33"/>
  <c r="E1359" i="33"/>
  <c r="C1359" i="33"/>
  <c r="E1360" i="33"/>
  <c r="C1360" i="33"/>
  <c r="E1361" i="33"/>
  <c r="C1361" i="33"/>
  <c r="E1362" i="33"/>
  <c r="C1362" i="33"/>
  <c r="E1363" i="33"/>
  <c r="C1363" i="33"/>
  <c r="E1364" i="33"/>
  <c r="C1364" i="33"/>
  <c r="E1365" i="33"/>
  <c r="C1365" i="33"/>
  <c r="E1366" i="33"/>
  <c r="C1366" i="33"/>
  <c r="F1367" i="33"/>
  <c r="E1367" i="33"/>
  <c r="C1367" i="33"/>
  <c r="E1368" i="33"/>
  <c r="E1370" i="33"/>
  <c r="C1370" i="33"/>
  <c r="E1371" i="33"/>
  <c r="C1371" i="33"/>
  <c r="E1372" i="33"/>
  <c r="C1372" i="33"/>
  <c r="D1374" i="33"/>
  <c r="G1374" i="33"/>
  <c r="H1374" i="33"/>
  <c r="I1374" i="33"/>
  <c r="J1374" i="33"/>
  <c r="J1373" i="33"/>
  <c r="K1374" i="33"/>
  <c r="K1373" i="33"/>
  <c r="L1374" i="33"/>
  <c r="E1375" i="33"/>
  <c r="E1376" i="33"/>
  <c r="C1376" i="33"/>
  <c r="E1377" i="33"/>
  <c r="C1377" i="33"/>
  <c r="E1378" i="33"/>
  <c r="C1378" i="33"/>
  <c r="F1379" i="33"/>
  <c r="E1379" i="33"/>
  <c r="C1379" i="33"/>
  <c r="E1380" i="33"/>
  <c r="C1380" i="33"/>
  <c r="E1381" i="33"/>
  <c r="C1381" i="33"/>
  <c r="F1382" i="33"/>
  <c r="F1383" i="33"/>
  <c r="E1383" i="33"/>
  <c r="C1383" i="33"/>
  <c r="F1384" i="33"/>
  <c r="E1384" i="33"/>
  <c r="C1384" i="33"/>
  <c r="F1385" i="33"/>
  <c r="E1385" i="33"/>
  <c r="C1385" i="33"/>
  <c r="E1386" i="33"/>
  <c r="C1386" i="33"/>
  <c r="E1387" i="33"/>
  <c r="C1387" i="33"/>
  <c r="E1388" i="33"/>
  <c r="C1388" i="33"/>
  <c r="E1389" i="33"/>
  <c r="C1389" i="33"/>
  <c r="E1390" i="33"/>
  <c r="C1390" i="33"/>
  <c r="E1391" i="33"/>
  <c r="C1391" i="33"/>
  <c r="E1392" i="33"/>
  <c r="C1392" i="33"/>
  <c r="E1393" i="33"/>
  <c r="C1393" i="33"/>
  <c r="D1394" i="33"/>
  <c r="G1394" i="33"/>
  <c r="H1394" i="33"/>
  <c r="I1394" i="33"/>
  <c r="J1394" i="33"/>
  <c r="K1394" i="33"/>
  <c r="L1394" i="33"/>
  <c r="E1395" i="33"/>
  <c r="C1395" i="33"/>
  <c r="E1396" i="33"/>
  <c r="C1396" i="33"/>
  <c r="E1397" i="33"/>
  <c r="C1397" i="33"/>
  <c r="E1398" i="33"/>
  <c r="C1398" i="33"/>
  <c r="E1399" i="33"/>
  <c r="C1399" i="33"/>
  <c r="E1400" i="33"/>
  <c r="C1400" i="33"/>
  <c r="E1401" i="33"/>
  <c r="E1402" i="33"/>
  <c r="C1402" i="33"/>
  <c r="E1403" i="33"/>
  <c r="C1403" i="33"/>
  <c r="E1404" i="33"/>
  <c r="C1404" i="33"/>
  <c r="F1405" i="33"/>
  <c r="F1394" i="33"/>
  <c r="E1406" i="33"/>
  <c r="C1406" i="33"/>
  <c r="E1408" i="33"/>
  <c r="C1408" i="33"/>
  <c r="E1409" i="33"/>
  <c r="C1409" i="33"/>
  <c r="E1410" i="33"/>
  <c r="C1410" i="33"/>
  <c r="E1411" i="33"/>
  <c r="C1411" i="33"/>
  <c r="E1412" i="33"/>
  <c r="C1412" i="33"/>
  <c r="E1413" i="33"/>
  <c r="C1413" i="33"/>
  <c r="D1415" i="33"/>
  <c r="G1415" i="33"/>
  <c r="H1415" i="33"/>
  <c r="I1415" i="33"/>
  <c r="J1415" i="33"/>
  <c r="K1415" i="33"/>
  <c r="L1415" i="33"/>
  <c r="C1416" i="33"/>
  <c r="E1417" i="33"/>
  <c r="C1417" i="33"/>
  <c r="E1418" i="33"/>
  <c r="C1418" i="33"/>
  <c r="E1419" i="33"/>
  <c r="C1419" i="33"/>
  <c r="F1420" i="33"/>
  <c r="E1421" i="33"/>
  <c r="C1421" i="33"/>
  <c r="E1422" i="33"/>
  <c r="C1422" i="33"/>
  <c r="F1423" i="33"/>
  <c r="E1423" i="33"/>
  <c r="C1423" i="33"/>
  <c r="F1424" i="33"/>
  <c r="E1424" i="33"/>
  <c r="C1424" i="33"/>
  <c r="F1425" i="33"/>
  <c r="E1425" i="33"/>
  <c r="C1425" i="33"/>
  <c r="F1426" i="33"/>
  <c r="E1426" i="33"/>
  <c r="C1426" i="33"/>
  <c r="E1427" i="33"/>
  <c r="C1427" i="33"/>
  <c r="E1428" i="33"/>
  <c r="C1428" i="33"/>
  <c r="E1429" i="33"/>
  <c r="C1429" i="33"/>
  <c r="E1430" i="33"/>
  <c r="C1430" i="33"/>
  <c r="E1431" i="33"/>
  <c r="C1431" i="33"/>
  <c r="E1432" i="33"/>
  <c r="C1432" i="33"/>
  <c r="D1433" i="33"/>
  <c r="G1433" i="33"/>
  <c r="H1433" i="33"/>
  <c r="I1433" i="33"/>
  <c r="J1433" i="33"/>
  <c r="K1433" i="33"/>
  <c r="L1433" i="33"/>
  <c r="E1434" i="33"/>
  <c r="E1435" i="33"/>
  <c r="C1435" i="33"/>
  <c r="E1436" i="33"/>
  <c r="C1436" i="33"/>
  <c r="E1437" i="33"/>
  <c r="C1437" i="33"/>
  <c r="E1438" i="33"/>
  <c r="C1438" i="33"/>
  <c r="E1439" i="33"/>
  <c r="C1439" i="33"/>
  <c r="E1440" i="33"/>
  <c r="C1440" i="33"/>
  <c r="E1441" i="33"/>
  <c r="C1441" i="33"/>
  <c r="E1442" i="33"/>
  <c r="C1442" i="33"/>
  <c r="E1443" i="33"/>
  <c r="C1443" i="33"/>
  <c r="F1444" i="33"/>
  <c r="E1445" i="33"/>
  <c r="C1445" i="33"/>
  <c r="E1447" i="33"/>
  <c r="C1447" i="33"/>
  <c r="E1448" i="33"/>
  <c r="C1448" i="33"/>
  <c r="E1449" i="33"/>
  <c r="C1449" i="33"/>
  <c r="E1450" i="33"/>
  <c r="C1450" i="33"/>
  <c r="E1451" i="33"/>
  <c r="C1451" i="33"/>
  <c r="D1453" i="33"/>
  <c r="G1453" i="33"/>
  <c r="H1453" i="33"/>
  <c r="H1452" i="33"/>
  <c r="I1453" i="33"/>
  <c r="J1453" i="33"/>
  <c r="K1453" i="33"/>
  <c r="K1452" i="33"/>
  <c r="L1453" i="33"/>
  <c r="E1454" i="33"/>
  <c r="C1454" i="33"/>
  <c r="E1455" i="33"/>
  <c r="C1455" i="33"/>
  <c r="E1456" i="33"/>
  <c r="C1456" i="33"/>
  <c r="F1457" i="33"/>
  <c r="E1457" i="33"/>
  <c r="C1457" i="33"/>
  <c r="E1458" i="33"/>
  <c r="F1459" i="33"/>
  <c r="E1459" i="33"/>
  <c r="C1459" i="33"/>
  <c r="F1460" i="33"/>
  <c r="E1460" i="33"/>
  <c r="C1460" i="33"/>
  <c r="F1461" i="33"/>
  <c r="E1461" i="33"/>
  <c r="C1461" i="33"/>
  <c r="F1462" i="33"/>
  <c r="E1462" i="33"/>
  <c r="C1462" i="33"/>
  <c r="E1463" i="33"/>
  <c r="C1463" i="33"/>
  <c r="E1464" i="33"/>
  <c r="C1464" i="33"/>
  <c r="E1465" i="33"/>
  <c r="C1465" i="33"/>
  <c r="E1466" i="33"/>
  <c r="C1466" i="33"/>
  <c r="E1467" i="33"/>
  <c r="C1467" i="33"/>
  <c r="E1468" i="33"/>
  <c r="C1468" i="33"/>
  <c r="C1453" i="33"/>
  <c r="D1469" i="33"/>
  <c r="G1469" i="33"/>
  <c r="G1452" i="33"/>
  <c r="H1469" i="33"/>
  <c r="I1469" i="33"/>
  <c r="J1469" i="33"/>
  <c r="K1469" i="33"/>
  <c r="L1469" i="33"/>
  <c r="E1470" i="33"/>
  <c r="E1471" i="33"/>
  <c r="C1471" i="33"/>
  <c r="E1472" i="33"/>
  <c r="C1472" i="33"/>
  <c r="E1473" i="33"/>
  <c r="C1473" i="33"/>
  <c r="E1474" i="33"/>
  <c r="C1474" i="33"/>
  <c r="E1475" i="33"/>
  <c r="C1475" i="33"/>
  <c r="E1476" i="33"/>
  <c r="C1476" i="33"/>
  <c r="E1477" i="33"/>
  <c r="C1477" i="33"/>
  <c r="E1478" i="33"/>
  <c r="C1478" i="33"/>
  <c r="E1479" i="33"/>
  <c r="C1479" i="33"/>
  <c r="F1480" i="33"/>
  <c r="E1480" i="33"/>
  <c r="C1480" i="33"/>
  <c r="E1481" i="33"/>
  <c r="C1481" i="33"/>
  <c r="E1483" i="33"/>
  <c r="C1483" i="33"/>
  <c r="E1484" i="33"/>
  <c r="C1484" i="33"/>
  <c r="E1485" i="33"/>
  <c r="C1485" i="33"/>
  <c r="E1486" i="33"/>
  <c r="C1486" i="33"/>
  <c r="E1487" i="33"/>
  <c r="C1487" i="33"/>
  <c r="D1489" i="33"/>
  <c r="G1489" i="33"/>
  <c r="H1489" i="33"/>
  <c r="I1489" i="33"/>
  <c r="J1489" i="33"/>
  <c r="J1488" i="33"/>
  <c r="K1489" i="33"/>
  <c r="L1489" i="33"/>
  <c r="E1490" i="33"/>
  <c r="C1490" i="33"/>
  <c r="E1491" i="33"/>
  <c r="C1491" i="33"/>
  <c r="E1492" i="33"/>
  <c r="C1492" i="33"/>
  <c r="E1493" i="33"/>
  <c r="C1493" i="33"/>
  <c r="E1494" i="33"/>
  <c r="C1494" i="33"/>
  <c r="E1495" i="33"/>
  <c r="C1495" i="33"/>
  <c r="F1496" i="33"/>
  <c r="E1497" i="33"/>
  <c r="C1497" i="33"/>
  <c r="E1498" i="33"/>
  <c r="C1498" i="33"/>
  <c r="F1499" i="33"/>
  <c r="E1499" i="33"/>
  <c r="F1500" i="33"/>
  <c r="E1500" i="33"/>
  <c r="F1501" i="33"/>
  <c r="E1501" i="33"/>
  <c r="C1501" i="33"/>
  <c r="F1502" i="33"/>
  <c r="E1502" i="33"/>
  <c r="C1502" i="33"/>
  <c r="E1503" i="33"/>
  <c r="C1503" i="33"/>
  <c r="E1504" i="33"/>
  <c r="C1504" i="33"/>
  <c r="E1505" i="33"/>
  <c r="C1505" i="33"/>
  <c r="E1506" i="33"/>
  <c r="C1506" i="33"/>
  <c r="E1507" i="33"/>
  <c r="C1507" i="33"/>
  <c r="E1508" i="33"/>
  <c r="C1508" i="33"/>
  <c r="D1509" i="33"/>
  <c r="D1488" i="33"/>
  <c r="G1509" i="33"/>
  <c r="H1509" i="33"/>
  <c r="I1509" i="33"/>
  <c r="J1509" i="33"/>
  <c r="K1509" i="33"/>
  <c r="L1509" i="33"/>
  <c r="E1510" i="33"/>
  <c r="E1511" i="33"/>
  <c r="C1511" i="33"/>
  <c r="E1512" i="33"/>
  <c r="C1512" i="33"/>
  <c r="E1513" i="33"/>
  <c r="C1513" i="33"/>
  <c r="E1514" i="33"/>
  <c r="C1514" i="33"/>
  <c r="E1515" i="33"/>
  <c r="C1515" i="33"/>
  <c r="E1516" i="33"/>
  <c r="C1516" i="33"/>
  <c r="E1517" i="33"/>
  <c r="C1517" i="33"/>
  <c r="E1518" i="33"/>
  <c r="C1518" i="33"/>
  <c r="E1519" i="33"/>
  <c r="C1519" i="33"/>
  <c r="E1520" i="33"/>
  <c r="C1520" i="33"/>
  <c r="E1521" i="33"/>
  <c r="C1521" i="33"/>
  <c r="E1522" i="33"/>
  <c r="C1522" i="33"/>
  <c r="F1523" i="33"/>
  <c r="E1524" i="33"/>
  <c r="C1524" i="33"/>
  <c r="E1525" i="33"/>
  <c r="C1525" i="33"/>
  <c r="E1526" i="33"/>
  <c r="C1526" i="33"/>
  <c r="E1527" i="33"/>
  <c r="C1527" i="33"/>
  <c r="E1528" i="33"/>
  <c r="E1529" i="33"/>
  <c r="C1529" i="33"/>
  <c r="E1530" i="33"/>
  <c r="C1530" i="33"/>
  <c r="D1532" i="33"/>
  <c r="G1532" i="33"/>
  <c r="H1532" i="33"/>
  <c r="I1532" i="33"/>
  <c r="J1532" i="33"/>
  <c r="K1532" i="33"/>
  <c r="L1532" i="33"/>
  <c r="E1533" i="33"/>
  <c r="C1533" i="33"/>
  <c r="E1534" i="33"/>
  <c r="C1534" i="33"/>
  <c r="E1535" i="33"/>
  <c r="C1535" i="33"/>
  <c r="E1536" i="33"/>
  <c r="C1536" i="33"/>
  <c r="F1537" i="33"/>
  <c r="E1537" i="33"/>
  <c r="C1537" i="33"/>
  <c r="E1538" i="33"/>
  <c r="C1538" i="33"/>
  <c r="E1539" i="33"/>
  <c r="C1539" i="33"/>
  <c r="F1540" i="33"/>
  <c r="E1540" i="33"/>
  <c r="F1541" i="33"/>
  <c r="E1541" i="33"/>
  <c r="C1541" i="33"/>
  <c r="F1542" i="33"/>
  <c r="E1542" i="33"/>
  <c r="C1542" i="33"/>
  <c r="F1543" i="33"/>
  <c r="E1543" i="33"/>
  <c r="C1543" i="33"/>
  <c r="E1544" i="33"/>
  <c r="C1544" i="33"/>
  <c r="E1545" i="33"/>
  <c r="C1545" i="33"/>
  <c r="E1546" i="33"/>
  <c r="C1546" i="33"/>
  <c r="E1547" i="33"/>
  <c r="C1547" i="33"/>
  <c r="E1548" i="33"/>
  <c r="C1548" i="33"/>
  <c r="E1549" i="33"/>
  <c r="C1549" i="33"/>
  <c r="D1550" i="33"/>
  <c r="D1531" i="33"/>
  <c r="G1550" i="33"/>
  <c r="H1550" i="33"/>
  <c r="I1550" i="33"/>
  <c r="J1550" i="33"/>
  <c r="K1550" i="33"/>
  <c r="L1550" i="33"/>
  <c r="E1551" i="33"/>
  <c r="E1552" i="33"/>
  <c r="C1552" i="33"/>
  <c r="E1553" i="33"/>
  <c r="C1553" i="33"/>
  <c r="E1554" i="33"/>
  <c r="C1554" i="33"/>
  <c r="E1555" i="33"/>
  <c r="C1555" i="33"/>
  <c r="E1556" i="33"/>
  <c r="C1556" i="33"/>
  <c r="E1557" i="33"/>
  <c r="C1557" i="33"/>
  <c r="E1558" i="33"/>
  <c r="C1558" i="33"/>
  <c r="E1559" i="33"/>
  <c r="C1559" i="33"/>
  <c r="E1560" i="33"/>
  <c r="C1560" i="33"/>
  <c r="F1561" i="33"/>
  <c r="F1550" i="33"/>
  <c r="E1562" i="33"/>
  <c r="C1562" i="33"/>
  <c r="E1563" i="33"/>
  <c r="C1563" i="33"/>
  <c r="E1564" i="33"/>
  <c r="C1564" i="33"/>
  <c r="E1565" i="33"/>
  <c r="C1565" i="33"/>
  <c r="E1566" i="33"/>
  <c r="C1566" i="33"/>
  <c r="E1567" i="33"/>
  <c r="C1567" i="33"/>
  <c r="D1569" i="33"/>
  <c r="D1568" i="33"/>
  <c r="G1569" i="33"/>
  <c r="G1568" i="33"/>
  <c r="H1569" i="33"/>
  <c r="I1569" i="33"/>
  <c r="J1569" i="33"/>
  <c r="K1569" i="33"/>
  <c r="L1569" i="33"/>
  <c r="L1568" i="33"/>
  <c r="E1570" i="33"/>
  <c r="C1570" i="33"/>
  <c r="C1571" i="33"/>
  <c r="E1571" i="33"/>
  <c r="E1572" i="33"/>
  <c r="C1572" i="33"/>
  <c r="E1573" i="33"/>
  <c r="C1573" i="33"/>
  <c r="F1574" i="33"/>
  <c r="E1575" i="33"/>
  <c r="E1576" i="33"/>
  <c r="C1576" i="33"/>
  <c r="F1577" i="33"/>
  <c r="E1577" i="33"/>
  <c r="C1577" i="33"/>
  <c r="F1578" i="33"/>
  <c r="E1578" i="33"/>
  <c r="C1578" i="33"/>
  <c r="E1579" i="33"/>
  <c r="C1579" i="33"/>
  <c r="F1579" i="33"/>
  <c r="F1580" i="33"/>
  <c r="E1580" i="33"/>
  <c r="C1580" i="33"/>
  <c r="C1569" i="33"/>
  <c r="E1581" i="33"/>
  <c r="C1581" i="33"/>
  <c r="E1582" i="33"/>
  <c r="C1582" i="33"/>
  <c r="E1583" i="33"/>
  <c r="C1583" i="33"/>
  <c r="E1584" i="33"/>
  <c r="C1584" i="33"/>
  <c r="E1585" i="33"/>
  <c r="C1585" i="33"/>
  <c r="E1586" i="33"/>
  <c r="C1586" i="33"/>
  <c r="E1587" i="33"/>
  <c r="C1587" i="33"/>
  <c r="D1588" i="33"/>
  <c r="G1588" i="33"/>
  <c r="H1588" i="33"/>
  <c r="I1588" i="33"/>
  <c r="J1588" i="33"/>
  <c r="K1588" i="33"/>
  <c r="L1588" i="33"/>
  <c r="E1589" i="33"/>
  <c r="E1590" i="33"/>
  <c r="C1590" i="33"/>
  <c r="E1591" i="33"/>
  <c r="C1591" i="33"/>
  <c r="E1592" i="33"/>
  <c r="C1592" i="33"/>
  <c r="E1593" i="33"/>
  <c r="E1594" i="33"/>
  <c r="C1594" i="33"/>
  <c r="E1595" i="33"/>
  <c r="C1595" i="33"/>
  <c r="E1596" i="33"/>
  <c r="C1596" i="33"/>
  <c r="E1597" i="33"/>
  <c r="C1597" i="33"/>
  <c r="E1598" i="33"/>
  <c r="E1599" i="33"/>
  <c r="C1599" i="33"/>
  <c r="F1600" i="33"/>
  <c r="F1588" i="33"/>
  <c r="E1601" i="33"/>
  <c r="C1601" i="33"/>
  <c r="E1603" i="33"/>
  <c r="C1603" i="33"/>
  <c r="E1604" i="33"/>
  <c r="C1604" i="33"/>
  <c r="E1605" i="33"/>
  <c r="C1605" i="33"/>
  <c r="E1606" i="33"/>
  <c r="C1606" i="33"/>
  <c r="E1607" i="33"/>
  <c r="C1607" i="33"/>
  <c r="D1609" i="33"/>
  <c r="G1609" i="33"/>
  <c r="H1609" i="33"/>
  <c r="I1609" i="33"/>
  <c r="J1609" i="33"/>
  <c r="K1609" i="33"/>
  <c r="L1609" i="33"/>
  <c r="E1610" i="33"/>
  <c r="C1610" i="33"/>
  <c r="E1611" i="33"/>
  <c r="C1611" i="33"/>
  <c r="E1612" i="33"/>
  <c r="C1612" i="33"/>
  <c r="E1613" i="33"/>
  <c r="C1613" i="33"/>
  <c r="E1614" i="33"/>
  <c r="C1614" i="33"/>
  <c r="E1615" i="33"/>
  <c r="C1615" i="33"/>
  <c r="E1616" i="33"/>
  <c r="C1616" i="33"/>
  <c r="F1617" i="33"/>
  <c r="E1617" i="33"/>
  <c r="C1617" i="33"/>
  <c r="F1618" i="33"/>
  <c r="E1618" i="33"/>
  <c r="C1618" i="33"/>
  <c r="F1619" i="33"/>
  <c r="E1619" i="33"/>
  <c r="C1619" i="33"/>
  <c r="F1620" i="33"/>
  <c r="F1621" i="33"/>
  <c r="E1621" i="33"/>
  <c r="C1621" i="33"/>
  <c r="F1622" i="33"/>
  <c r="E1622" i="33"/>
  <c r="C1622" i="33"/>
  <c r="E1623" i="33"/>
  <c r="C1623" i="33"/>
  <c r="E1624" i="33"/>
  <c r="C1624" i="33"/>
  <c r="E1625" i="33"/>
  <c r="C1625" i="33"/>
  <c r="E1626" i="33"/>
  <c r="C1626" i="33"/>
  <c r="E1627" i="33"/>
  <c r="C1627" i="33"/>
  <c r="E1628" i="33"/>
  <c r="C1628" i="33"/>
  <c r="D1629" i="33"/>
  <c r="D1608" i="33"/>
  <c r="G1629" i="33"/>
  <c r="H1629" i="33"/>
  <c r="I1629" i="33"/>
  <c r="J1629" i="33"/>
  <c r="K1629" i="33"/>
  <c r="L1629" i="33"/>
  <c r="E1630" i="33"/>
  <c r="C1630" i="33"/>
  <c r="E1631" i="33"/>
  <c r="E1632" i="33"/>
  <c r="C1632" i="33"/>
  <c r="E1633" i="33"/>
  <c r="C1633" i="33"/>
  <c r="E1634" i="33"/>
  <c r="C1634" i="33"/>
  <c r="E1635" i="33"/>
  <c r="C1635" i="33"/>
  <c r="E1636" i="33"/>
  <c r="C1636" i="33"/>
  <c r="E1637" i="33"/>
  <c r="C1637" i="33"/>
  <c r="E1638" i="33"/>
  <c r="C1638" i="33"/>
  <c r="E1639" i="33"/>
  <c r="C1639" i="33"/>
  <c r="E1640" i="33"/>
  <c r="C1640" i="33"/>
  <c r="F1641" i="33"/>
  <c r="E1642" i="33"/>
  <c r="C1642" i="33"/>
  <c r="E1644" i="33"/>
  <c r="C1644" i="33"/>
  <c r="E1645" i="33"/>
  <c r="C1645" i="33"/>
  <c r="E1646" i="33"/>
  <c r="C1646" i="33"/>
  <c r="E1647" i="33"/>
  <c r="C1647" i="33"/>
  <c r="E1648" i="33"/>
  <c r="C1648" i="33"/>
  <c r="D1650" i="33"/>
  <c r="G1650" i="33"/>
  <c r="H1650" i="33"/>
  <c r="H1649" i="33"/>
  <c r="I1650" i="33"/>
  <c r="J1650" i="33"/>
  <c r="K1650" i="33"/>
  <c r="L1650" i="33"/>
  <c r="C1651" i="33"/>
  <c r="E1652" i="33"/>
  <c r="E1653" i="33"/>
  <c r="C1653" i="33"/>
  <c r="E1654" i="33"/>
  <c r="C1654" i="33"/>
  <c r="F1655" i="33"/>
  <c r="E1655" i="33"/>
  <c r="C1655" i="33"/>
  <c r="E1656" i="33"/>
  <c r="C1656" i="33"/>
  <c r="F1657" i="33"/>
  <c r="E1657" i="33"/>
  <c r="F1658" i="33"/>
  <c r="F1659" i="33"/>
  <c r="E1659" i="33"/>
  <c r="C1659" i="33"/>
  <c r="F1660" i="33"/>
  <c r="E1660" i="33"/>
  <c r="C1660" i="33"/>
  <c r="E1661" i="33"/>
  <c r="C1661" i="33"/>
  <c r="E1662" i="33"/>
  <c r="C1662" i="33"/>
  <c r="E1663" i="33"/>
  <c r="C1663" i="33"/>
  <c r="E1664" i="33"/>
  <c r="C1664" i="33"/>
  <c r="D1665" i="33"/>
  <c r="G1665" i="33"/>
  <c r="H1665" i="33"/>
  <c r="I1665" i="33"/>
  <c r="J1665" i="33"/>
  <c r="K1665" i="33"/>
  <c r="L1665" i="33"/>
  <c r="E1666" i="33"/>
  <c r="C1666" i="33"/>
  <c r="E1667" i="33"/>
  <c r="C1667" i="33"/>
  <c r="E1668" i="33"/>
  <c r="C1668" i="33"/>
  <c r="E1669" i="33"/>
  <c r="C1669" i="33"/>
  <c r="E1670" i="33"/>
  <c r="C1670" i="33"/>
  <c r="E1671" i="33"/>
  <c r="C1671" i="33"/>
  <c r="E1672" i="33"/>
  <c r="C1672" i="33"/>
  <c r="E1673" i="33"/>
  <c r="C1673" i="33"/>
  <c r="E1674" i="33"/>
  <c r="C1674" i="33"/>
  <c r="E1675" i="33"/>
  <c r="C1675" i="33"/>
  <c r="F1676" i="33"/>
  <c r="E1677" i="33"/>
  <c r="E1678" i="33"/>
  <c r="C1678" i="33"/>
  <c r="E1679" i="33"/>
  <c r="C1679" i="33"/>
  <c r="E1680" i="33"/>
  <c r="C1680" i="33"/>
  <c r="E1681" i="33"/>
  <c r="C1681" i="33"/>
  <c r="E1682" i="33"/>
  <c r="C1682" i="33"/>
  <c r="E1683" i="33"/>
  <c r="C1683" i="33"/>
  <c r="D1685" i="33"/>
  <c r="G1685" i="33"/>
  <c r="H1685" i="33"/>
  <c r="I1685" i="33"/>
  <c r="J1685" i="33"/>
  <c r="K1685" i="33"/>
  <c r="L1685" i="33"/>
  <c r="E1686" i="33"/>
  <c r="C1686" i="33"/>
  <c r="E1687" i="33"/>
  <c r="C1687" i="33"/>
  <c r="E1688" i="33"/>
  <c r="C1688" i="33"/>
  <c r="E1689" i="33"/>
  <c r="F1690" i="33"/>
  <c r="E1690" i="33"/>
  <c r="C1690" i="33"/>
  <c r="E1691" i="33"/>
  <c r="C1691" i="33"/>
  <c r="E1692" i="33"/>
  <c r="C1692" i="33"/>
  <c r="F1693" i="33"/>
  <c r="E1693" i="33"/>
  <c r="C1693" i="33"/>
  <c r="F1694" i="33"/>
  <c r="E1694" i="33"/>
  <c r="C1694" i="33"/>
  <c r="F1695" i="33"/>
  <c r="E1695" i="33"/>
  <c r="C1695" i="33"/>
  <c r="F1696" i="33"/>
  <c r="E1696" i="33"/>
  <c r="C1696" i="33"/>
  <c r="E1697" i="33"/>
  <c r="C1697" i="33"/>
  <c r="E1698" i="33"/>
  <c r="C1698" i="33"/>
  <c r="E1699" i="33"/>
  <c r="C1699" i="33"/>
  <c r="E1700" i="33"/>
  <c r="C1700" i="33"/>
  <c r="E1701" i="33"/>
  <c r="C1701" i="33"/>
  <c r="E1702" i="33"/>
  <c r="C1702" i="33"/>
  <c r="D1703" i="33"/>
  <c r="G1703" i="33"/>
  <c r="H1703" i="33"/>
  <c r="H1684" i="33"/>
  <c r="I1703" i="33"/>
  <c r="J1703" i="33"/>
  <c r="K1703" i="33"/>
  <c r="K1684" i="33"/>
  <c r="L1703" i="33"/>
  <c r="E1704" i="33"/>
  <c r="E1705" i="33"/>
  <c r="C1705" i="33"/>
  <c r="E1706" i="33"/>
  <c r="C1706" i="33"/>
  <c r="E1707" i="33"/>
  <c r="C1707" i="33"/>
  <c r="E1708" i="33"/>
  <c r="C1708" i="33"/>
  <c r="E1709" i="33"/>
  <c r="C1709" i="33"/>
  <c r="E1710" i="33"/>
  <c r="C1710" i="33"/>
  <c r="E1711" i="33"/>
  <c r="C1711" i="33"/>
  <c r="E1712" i="33"/>
  <c r="C1712" i="33"/>
  <c r="E1713" i="33"/>
  <c r="C1713" i="33"/>
  <c r="E1714" i="33"/>
  <c r="C1714" i="33"/>
  <c r="F1715" i="33"/>
  <c r="F1703" i="33"/>
  <c r="E1716" i="33"/>
  <c r="E1718" i="33"/>
  <c r="C1718" i="33"/>
  <c r="E1719" i="33"/>
  <c r="C1719" i="33"/>
  <c r="E1720" i="33"/>
  <c r="C1720" i="33"/>
  <c r="E1721" i="33"/>
  <c r="C1721" i="33"/>
  <c r="E1722" i="33"/>
  <c r="C1722" i="33"/>
  <c r="E1723" i="33"/>
  <c r="C1723" i="33"/>
  <c r="D1725" i="33"/>
  <c r="G1725" i="33"/>
  <c r="H1725" i="33"/>
  <c r="I1725" i="33"/>
  <c r="J1725" i="33"/>
  <c r="K1725" i="33"/>
  <c r="L1725" i="33"/>
  <c r="C1726" i="33"/>
  <c r="E1727" i="33"/>
  <c r="C1727" i="33"/>
  <c r="E1728" i="33"/>
  <c r="C1728" i="33"/>
  <c r="E1729" i="33"/>
  <c r="C1729" i="33"/>
  <c r="E1730" i="33"/>
  <c r="C1730" i="33"/>
  <c r="C1731" i="33"/>
  <c r="F1731" i="33"/>
  <c r="E1731" i="33"/>
  <c r="E1732" i="33"/>
  <c r="C1732" i="33"/>
  <c r="E1733" i="33"/>
  <c r="C1733" i="33"/>
  <c r="F1734" i="33"/>
  <c r="E1734" i="33"/>
  <c r="C1734" i="33"/>
  <c r="F1735" i="33"/>
  <c r="E1736" i="33"/>
  <c r="C1736" i="33"/>
  <c r="F1736" i="33"/>
  <c r="F1737" i="33"/>
  <c r="E1737" i="33"/>
  <c r="C1737" i="33"/>
  <c r="E1738" i="33"/>
  <c r="C1738" i="33"/>
  <c r="E1739" i="33"/>
  <c r="C1739" i="33"/>
  <c r="E1740" i="33"/>
  <c r="C1740" i="33"/>
  <c r="E1741" i="33"/>
  <c r="C1741" i="33"/>
  <c r="E1742" i="33"/>
  <c r="C1742" i="33"/>
  <c r="E1743" i="33"/>
  <c r="C1743" i="33"/>
  <c r="E1744" i="33"/>
  <c r="C1744" i="33"/>
  <c r="D1745" i="33"/>
  <c r="G1745" i="33"/>
  <c r="H1745" i="33"/>
  <c r="I1745" i="33"/>
  <c r="J1745" i="33"/>
  <c r="K1745" i="33"/>
  <c r="L1745" i="33"/>
  <c r="E1746" i="33"/>
  <c r="E1747" i="33"/>
  <c r="C1747" i="33"/>
  <c r="E1748" i="33"/>
  <c r="C1748" i="33"/>
  <c r="E1749" i="33"/>
  <c r="C1749" i="33"/>
  <c r="E1750" i="33"/>
  <c r="C1750" i="33"/>
  <c r="E1751" i="33"/>
  <c r="C1751" i="33"/>
  <c r="E1752" i="33"/>
  <c r="C1752" i="33"/>
  <c r="E1753" i="33"/>
  <c r="C1753" i="33"/>
  <c r="E1754" i="33"/>
  <c r="C1754" i="33"/>
  <c r="E1755" i="33"/>
  <c r="C1755" i="33"/>
  <c r="E1756" i="33"/>
  <c r="C1756" i="33"/>
  <c r="F1757" i="33"/>
  <c r="E1757" i="33"/>
  <c r="C1757" i="33"/>
  <c r="E1758" i="33"/>
  <c r="C1758" i="33"/>
  <c r="E1760" i="33"/>
  <c r="C1760" i="33"/>
  <c r="E1761" i="33"/>
  <c r="C1761" i="33"/>
  <c r="E1762" i="33"/>
  <c r="C1762" i="33"/>
  <c r="E1763" i="33"/>
  <c r="C1763" i="33"/>
  <c r="E1764" i="33"/>
  <c r="C1764" i="33"/>
  <c r="E1765" i="33"/>
  <c r="C1765" i="33"/>
  <c r="E1766" i="33"/>
  <c r="C1766" i="33"/>
  <c r="D1768" i="33"/>
  <c r="D1767" i="33"/>
  <c r="G1768" i="33"/>
  <c r="G1767" i="33"/>
  <c r="H1768" i="33"/>
  <c r="I1768" i="33"/>
  <c r="J1768" i="33"/>
  <c r="K1768" i="33"/>
  <c r="L1768" i="33"/>
  <c r="C1769" i="33"/>
  <c r="E1770" i="33"/>
  <c r="E1771" i="33"/>
  <c r="C1771" i="33"/>
  <c r="E1772" i="33"/>
  <c r="C1772" i="33"/>
  <c r="F1773" i="33"/>
  <c r="E1773" i="33"/>
  <c r="C1773" i="33"/>
  <c r="E1774" i="33"/>
  <c r="C1774" i="33"/>
  <c r="F1775" i="33"/>
  <c r="E1775" i="33"/>
  <c r="C1775" i="33"/>
  <c r="F1776" i="33"/>
  <c r="E1776" i="33"/>
  <c r="C1776" i="33"/>
  <c r="F1777" i="33"/>
  <c r="E1777" i="33"/>
  <c r="C1777" i="33"/>
  <c r="F1778" i="33"/>
  <c r="E1778" i="33"/>
  <c r="C1778" i="33"/>
  <c r="E1779" i="33"/>
  <c r="C1779" i="33"/>
  <c r="E1780" i="33"/>
  <c r="C1780" i="33"/>
  <c r="E1781" i="33"/>
  <c r="C1781" i="33"/>
  <c r="E1782" i="33"/>
  <c r="C1782" i="33"/>
  <c r="D1783" i="33"/>
  <c r="G1783" i="33"/>
  <c r="H1783" i="33"/>
  <c r="I1783" i="33"/>
  <c r="J1783" i="33"/>
  <c r="K1783" i="33"/>
  <c r="L1783" i="33"/>
  <c r="E1784" i="33"/>
  <c r="C1784" i="33"/>
  <c r="E1785" i="33"/>
  <c r="C1785" i="33"/>
  <c r="E1786" i="33"/>
  <c r="C1786" i="33"/>
  <c r="E1787" i="33"/>
  <c r="C1787" i="33"/>
  <c r="E1788" i="33"/>
  <c r="C1788" i="33"/>
  <c r="E1789" i="33"/>
  <c r="C1789" i="33"/>
  <c r="E1790" i="33"/>
  <c r="C1790" i="33"/>
  <c r="E1791" i="33"/>
  <c r="C1791" i="33"/>
  <c r="E1792" i="33"/>
  <c r="C1792" i="33"/>
  <c r="E1793" i="33"/>
  <c r="C1793" i="33"/>
  <c r="F1794" i="33"/>
  <c r="E1795" i="33"/>
  <c r="E1797" i="33"/>
  <c r="C1797" i="33"/>
  <c r="E1798" i="33"/>
  <c r="C1798" i="33"/>
  <c r="E1799" i="33"/>
  <c r="C1799" i="33"/>
  <c r="E1800" i="33"/>
  <c r="C1800" i="33"/>
  <c r="E1801" i="33"/>
  <c r="C1801" i="33"/>
  <c r="D1803" i="33"/>
  <c r="G1803" i="33"/>
  <c r="H1803" i="33"/>
  <c r="I1803" i="33"/>
  <c r="J1803" i="33"/>
  <c r="K1803" i="33"/>
  <c r="L1803" i="33"/>
  <c r="C1804" i="33"/>
  <c r="E1805" i="33"/>
  <c r="C1805" i="33"/>
  <c r="E1806" i="33"/>
  <c r="C1806" i="33"/>
  <c r="E1807" i="33"/>
  <c r="C1807" i="33"/>
  <c r="E1808" i="33"/>
  <c r="C1808" i="33"/>
  <c r="F1809" i="33"/>
  <c r="E1809" i="33"/>
  <c r="C1809" i="33"/>
  <c r="E1810" i="33"/>
  <c r="C1810" i="33"/>
  <c r="E1811" i="33"/>
  <c r="C1811" i="33"/>
  <c r="F1812" i="33"/>
  <c r="E1812" i="33"/>
  <c r="C1812" i="33"/>
  <c r="F1813" i="33"/>
  <c r="E1813" i="33"/>
  <c r="F1814" i="33"/>
  <c r="E1814" i="33"/>
  <c r="C1814" i="33"/>
  <c r="F1815" i="33"/>
  <c r="E1815" i="33"/>
  <c r="C1815" i="33"/>
  <c r="E1816" i="33"/>
  <c r="C1816" i="33"/>
  <c r="E1817" i="33"/>
  <c r="C1817" i="33"/>
  <c r="E1818" i="33"/>
  <c r="C1818" i="33"/>
  <c r="E1819" i="33"/>
  <c r="C1819" i="33"/>
  <c r="E1820" i="33"/>
  <c r="C1820" i="33"/>
  <c r="E1821" i="33"/>
  <c r="C1821" i="33"/>
  <c r="D1822" i="33"/>
  <c r="G1822" i="33"/>
  <c r="H1822" i="33"/>
  <c r="I1822" i="33"/>
  <c r="J1822" i="33"/>
  <c r="K1822" i="33"/>
  <c r="L1822" i="33"/>
  <c r="E1823" i="33"/>
  <c r="E1824" i="33"/>
  <c r="C1824" i="33"/>
  <c r="E1825" i="33"/>
  <c r="C1825" i="33"/>
  <c r="E1826" i="33"/>
  <c r="C1826" i="33"/>
  <c r="E1827" i="33"/>
  <c r="C1827" i="33"/>
  <c r="E1828" i="33"/>
  <c r="C1828" i="33"/>
  <c r="E1829" i="33"/>
  <c r="C1829" i="33"/>
  <c r="E1830" i="33"/>
  <c r="C1830" i="33"/>
  <c r="E1831" i="33"/>
  <c r="C1831" i="33"/>
  <c r="E1832" i="33"/>
  <c r="C1832" i="33"/>
  <c r="E1833" i="33"/>
  <c r="C1833" i="33"/>
  <c r="F1834" i="33"/>
  <c r="E1834" i="33"/>
  <c r="C1834" i="33"/>
  <c r="E1835" i="33"/>
  <c r="C1835" i="33"/>
  <c r="E1837" i="33"/>
  <c r="C1837" i="33"/>
  <c r="E1838" i="33"/>
  <c r="C1838" i="33"/>
  <c r="E1839" i="33"/>
  <c r="C1839" i="33"/>
  <c r="E1840" i="33"/>
  <c r="C1840" i="33"/>
  <c r="D1842" i="33"/>
  <c r="D1841" i="33"/>
  <c r="G1842" i="33"/>
  <c r="G1841" i="33"/>
  <c r="H1842" i="33"/>
  <c r="I1842" i="33"/>
  <c r="J1842" i="33"/>
  <c r="J1841" i="33"/>
  <c r="K1842" i="33"/>
  <c r="L1842" i="33"/>
  <c r="L1841" i="33"/>
  <c r="E1843" i="33"/>
  <c r="C1843" i="33"/>
  <c r="E1844" i="33"/>
  <c r="C1844" i="33"/>
  <c r="E1845" i="33"/>
  <c r="C1845" i="33"/>
  <c r="E1846" i="33"/>
  <c r="C1846" i="33"/>
  <c r="F1847" i="33"/>
  <c r="E1848" i="33"/>
  <c r="E1849" i="33"/>
  <c r="C1849" i="33"/>
  <c r="F1850" i="33"/>
  <c r="E1850" i="33"/>
  <c r="C1850" i="33"/>
  <c r="F1851" i="33"/>
  <c r="E1851" i="33"/>
  <c r="C1851" i="33"/>
  <c r="F1852" i="33"/>
  <c r="E1852" i="33"/>
  <c r="F1853" i="33"/>
  <c r="E1853" i="33"/>
  <c r="C1853" i="33"/>
  <c r="E1854" i="33"/>
  <c r="C1854" i="33"/>
  <c r="E1855" i="33"/>
  <c r="C1855" i="33"/>
  <c r="E1856" i="33"/>
  <c r="C1856" i="33"/>
  <c r="E1857" i="33"/>
  <c r="C1857" i="33"/>
  <c r="E1858" i="33"/>
  <c r="C1858" i="33"/>
  <c r="E1859" i="33"/>
  <c r="C1859" i="33"/>
  <c r="E1860" i="33"/>
  <c r="C1860" i="33"/>
  <c r="D1861" i="33"/>
  <c r="G1861" i="33"/>
  <c r="H1861" i="33"/>
  <c r="I1861" i="33"/>
  <c r="J1861" i="33"/>
  <c r="K1861" i="33"/>
  <c r="L1861" i="33"/>
  <c r="E1862" i="33"/>
  <c r="C1862" i="33"/>
  <c r="E1863" i="33"/>
  <c r="C1863" i="33"/>
  <c r="E1864" i="33"/>
  <c r="C1864" i="33"/>
  <c r="E1865" i="33"/>
  <c r="C1865" i="33"/>
  <c r="E1866" i="33"/>
  <c r="C1866" i="33"/>
  <c r="E1867" i="33"/>
  <c r="C1867" i="33"/>
  <c r="E1868" i="33"/>
  <c r="C1868" i="33"/>
  <c r="E1869" i="33"/>
  <c r="E1870" i="33"/>
  <c r="C1870" i="33"/>
  <c r="E1871" i="33"/>
  <c r="C1871" i="33"/>
  <c r="E1872" i="33"/>
  <c r="C1872" i="33"/>
  <c r="E1873" i="33"/>
  <c r="C1873" i="33"/>
  <c r="E1874" i="33"/>
  <c r="C1874" i="33"/>
  <c r="F1874" i="33"/>
  <c r="F1861" i="33"/>
  <c r="E1875" i="33"/>
  <c r="C1875" i="33"/>
  <c r="E1877" i="33"/>
  <c r="C1877" i="33"/>
  <c r="E1878" i="33"/>
  <c r="C1878" i="33"/>
  <c r="E1879" i="33"/>
  <c r="C1879" i="33"/>
  <c r="E1880" i="33"/>
  <c r="C1880" i="33"/>
  <c r="E1881" i="33"/>
  <c r="C1881" i="33"/>
  <c r="D1883" i="33"/>
  <c r="G1883" i="33"/>
  <c r="H1883" i="33"/>
  <c r="I1883" i="33"/>
  <c r="J1883" i="33"/>
  <c r="K1883" i="33"/>
  <c r="L1883" i="33"/>
  <c r="C1884" i="33"/>
  <c r="E1885" i="33"/>
  <c r="E1886" i="33"/>
  <c r="C1886" i="33"/>
  <c r="E1887" i="33"/>
  <c r="F1888" i="33"/>
  <c r="E1888" i="33"/>
  <c r="C1888" i="33"/>
  <c r="E1889" i="33"/>
  <c r="C1889" i="33"/>
  <c r="E1890" i="33"/>
  <c r="C1890" i="33"/>
  <c r="F1891" i="33"/>
  <c r="E1891" i="33"/>
  <c r="C1891" i="33"/>
  <c r="F1892" i="33"/>
  <c r="F1893" i="33"/>
  <c r="E1893" i="33"/>
  <c r="C1893" i="33"/>
  <c r="F1894" i="33"/>
  <c r="E1894" i="33"/>
  <c r="C1894" i="33"/>
  <c r="E1895" i="33"/>
  <c r="C1895" i="33"/>
  <c r="E1896" i="33"/>
  <c r="C1896" i="33"/>
  <c r="E1897" i="33"/>
  <c r="C1897" i="33"/>
  <c r="E1898" i="33"/>
  <c r="C1898" i="33"/>
  <c r="E1899" i="33"/>
  <c r="C1899" i="33"/>
  <c r="E1900" i="33"/>
  <c r="C1900" i="33"/>
  <c r="D1901" i="33"/>
  <c r="G1901" i="33"/>
  <c r="H1901" i="33"/>
  <c r="H1882" i="33"/>
  <c r="I1901" i="33"/>
  <c r="J1901" i="33"/>
  <c r="K1901" i="33"/>
  <c r="L1901" i="33"/>
  <c r="E1902" i="33"/>
  <c r="C1902" i="33"/>
  <c r="E1903" i="33"/>
  <c r="C1903" i="33"/>
  <c r="E1904" i="33"/>
  <c r="C1904" i="33"/>
  <c r="E1905" i="33"/>
  <c r="C1905" i="33"/>
  <c r="E1906" i="33"/>
  <c r="C1906" i="33"/>
  <c r="E1907" i="33"/>
  <c r="C1907" i="33"/>
  <c r="E1908" i="33"/>
  <c r="E1909" i="33"/>
  <c r="C1909" i="33"/>
  <c r="E1910" i="33"/>
  <c r="C1910" i="33"/>
  <c r="E1911" i="33"/>
  <c r="C1911" i="33"/>
  <c r="E1912" i="33"/>
  <c r="C1912" i="33"/>
  <c r="F1913" i="33"/>
  <c r="E1914" i="33"/>
  <c r="E1916" i="33"/>
  <c r="C1916" i="33"/>
  <c r="E1917" i="33"/>
  <c r="C1917" i="33"/>
  <c r="E1918" i="33"/>
  <c r="C1918" i="33"/>
  <c r="E1919" i="33"/>
  <c r="C1919" i="33"/>
  <c r="E1920" i="33"/>
  <c r="C1920" i="33"/>
  <c r="D1922" i="33"/>
  <c r="G1922" i="33"/>
  <c r="G1921" i="33"/>
  <c r="H1922" i="33"/>
  <c r="I1922" i="33"/>
  <c r="J1922" i="33"/>
  <c r="J1921" i="33"/>
  <c r="K1922" i="33"/>
  <c r="L1922" i="33"/>
  <c r="C1923" i="33"/>
  <c r="E1924" i="33"/>
  <c r="C1924" i="33"/>
  <c r="E1925" i="33"/>
  <c r="C1925" i="33"/>
  <c r="E1926" i="33"/>
  <c r="C1926" i="33"/>
  <c r="F1927" i="33"/>
  <c r="E1927" i="33"/>
  <c r="C1927" i="33"/>
  <c r="E1928" i="33"/>
  <c r="C1928" i="33"/>
  <c r="F1929" i="33"/>
  <c r="E1929" i="33"/>
  <c r="F1930" i="33"/>
  <c r="E1930" i="33"/>
  <c r="C1930" i="33"/>
  <c r="E1931" i="33"/>
  <c r="C1931" i="33"/>
  <c r="F1932" i="33"/>
  <c r="E1932" i="33"/>
  <c r="C1932" i="33"/>
  <c r="E1933" i="33"/>
  <c r="C1933" i="33"/>
  <c r="E1934" i="33"/>
  <c r="C1934" i="33"/>
  <c r="E1935" i="33"/>
  <c r="C1935" i="33"/>
  <c r="E1936" i="33"/>
  <c r="C1936" i="33"/>
  <c r="E1937" i="33"/>
  <c r="C1937" i="33"/>
  <c r="D1938" i="33"/>
  <c r="G1938" i="33"/>
  <c r="H1938" i="33"/>
  <c r="I1938" i="33"/>
  <c r="I1921" i="33"/>
  <c r="J1938" i="33"/>
  <c r="K1938" i="33"/>
  <c r="K1921" i="33"/>
  <c r="L1938" i="33"/>
  <c r="E1939" i="33"/>
  <c r="C1939" i="33"/>
  <c r="E1940" i="33"/>
  <c r="C1940" i="33"/>
  <c r="E1941" i="33"/>
  <c r="C1941" i="33"/>
  <c r="E1942" i="33"/>
  <c r="C1942" i="33"/>
  <c r="E1943" i="33"/>
  <c r="C1943" i="33"/>
  <c r="E1944" i="33"/>
  <c r="C1944" i="33"/>
  <c r="E1945" i="33"/>
  <c r="C1945" i="33"/>
  <c r="E1946" i="33"/>
  <c r="C1946" i="33"/>
  <c r="E1947" i="33"/>
  <c r="C1947" i="33"/>
  <c r="E1948" i="33"/>
  <c r="C1948" i="33"/>
  <c r="E1949" i="33"/>
  <c r="C1949" i="33"/>
  <c r="E1950" i="33"/>
  <c r="C1950" i="33"/>
  <c r="F1951" i="33"/>
  <c r="E1952" i="33"/>
  <c r="C1952" i="33"/>
  <c r="E1953" i="33"/>
  <c r="C1953" i="33"/>
  <c r="E1954" i="33"/>
  <c r="C1954" i="33"/>
  <c r="E1955" i="33"/>
  <c r="C1955" i="33"/>
  <c r="E1956" i="33"/>
  <c r="E1957" i="33"/>
  <c r="C1957" i="33"/>
  <c r="D1959" i="33"/>
  <c r="G1959" i="33"/>
  <c r="G1958" i="33"/>
  <c r="H1959" i="33"/>
  <c r="I1959" i="33"/>
  <c r="I1958" i="33"/>
  <c r="J1959" i="33"/>
  <c r="J1958" i="33"/>
  <c r="K1959" i="33"/>
  <c r="L1959" i="33"/>
  <c r="L1958" i="33"/>
  <c r="C1960" i="33"/>
  <c r="E1961" i="33"/>
  <c r="C1961" i="33"/>
  <c r="E1962" i="33"/>
  <c r="C1962" i="33"/>
  <c r="E1963" i="33"/>
  <c r="C1963" i="33"/>
  <c r="E1964" i="33"/>
  <c r="C1964" i="33"/>
  <c r="E1965" i="33"/>
  <c r="C1965" i="33"/>
  <c r="F1966" i="33"/>
  <c r="E1966" i="33"/>
  <c r="C1966" i="33"/>
  <c r="F1967" i="33"/>
  <c r="E1967" i="33"/>
  <c r="C1967" i="33"/>
  <c r="F1968" i="33"/>
  <c r="E1968" i="33"/>
  <c r="C1968" i="33"/>
  <c r="F1969" i="33"/>
  <c r="E1969" i="33"/>
  <c r="C1969" i="33"/>
  <c r="E1970" i="33"/>
  <c r="C1970" i="33"/>
  <c r="E1971" i="33"/>
  <c r="C1971" i="33"/>
  <c r="E1975" i="33"/>
  <c r="C1975" i="33"/>
  <c r="E1976" i="33"/>
  <c r="C1976" i="33"/>
  <c r="E1977" i="33"/>
  <c r="C1977" i="33"/>
  <c r="D1978" i="33"/>
  <c r="G1978" i="33"/>
  <c r="H1978" i="33"/>
  <c r="I1978" i="33"/>
  <c r="J1978" i="33"/>
  <c r="K1978" i="33"/>
  <c r="L1978" i="33"/>
  <c r="E1979" i="33"/>
  <c r="C1979" i="33"/>
  <c r="E1980" i="33"/>
  <c r="C1980" i="33"/>
  <c r="E1981" i="33"/>
  <c r="C1981" i="33"/>
  <c r="E1982" i="33"/>
  <c r="C1982" i="33"/>
  <c r="E1983" i="33"/>
  <c r="C1983" i="33"/>
  <c r="E1984" i="33"/>
  <c r="C1984" i="33"/>
  <c r="E1985" i="33"/>
  <c r="C1985" i="33"/>
  <c r="E1986" i="33"/>
  <c r="C1986" i="33"/>
  <c r="E1987" i="33"/>
  <c r="C1987" i="33"/>
  <c r="E1988" i="33"/>
  <c r="C1988" i="33"/>
  <c r="E1989" i="33"/>
  <c r="C1989" i="33"/>
  <c r="F1990" i="33"/>
  <c r="E1991" i="33"/>
  <c r="C1991" i="33"/>
  <c r="E1993" i="33"/>
  <c r="C1993" i="33"/>
  <c r="E1994" i="33"/>
  <c r="C1994" i="33"/>
  <c r="E1995" i="33"/>
  <c r="C1995" i="33"/>
  <c r="E1996" i="33"/>
  <c r="E1997" i="33"/>
  <c r="C1997" i="33"/>
  <c r="D1999" i="33"/>
  <c r="G1999" i="33"/>
  <c r="H1999" i="33"/>
  <c r="I1999" i="33"/>
  <c r="J1999" i="33"/>
  <c r="K1999" i="33"/>
  <c r="L1999" i="33"/>
  <c r="L1998" i="33"/>
  <c r="C2000" i="33"/>
  <c r="E2001" i="33"/>
  <c r="C2001" i="33"/>
  <c r="E2002" i="33"/>
  <c r="C2002" i="33"/>
  <c r="E2003" i="33"/>
  <c r="C2003" i="33"/>
  <c r="F2004" i="33"/>
  <c r="E2004" i="33"/>
  <c r="C2004" i="33"/>
  <c r="E2005" i="33"/>
  <c r="C2005" i="33"/>
  <c r="E2006" i="33"/>
  <c r="C2006" i="33"/>
  <c r="F2007" i="33"/>
  <c r="E2007" i="33"/>
  <c r="C2007" i="33"/>
  <c r="F2008" i="33"/>
  <c r="E2008" i="33"/>
  <c r="C2008" i="33"/>
  <c r="F2009" i="33"/>
  <c r="E2009" i="33"/>
  <c r="C2009" i="33"/>
  <c r="F2010" i="33"/>
  <c r="E2011" i="33"/>
  <c r="C2011" i="33"/>
  <c r="E2012" i="33"/>
  <c r="C2012" i="33"/>
  <c r="E2013" i="33"/>
  <c r="C2013" i="33"/>
  <c r="E2014" i="33"/>
  <c r="C2014" i="33"/>
  <c r="E2015" i="33"/>
  <c r="C2015" i="33"/>
  <c r="D2016" i="33"/>
  <c r="G2016" i="33"/>
  <c r="H2016" i="33"/>
  <c r="I2016" i="33"/>
  <c r="J2016" i="33"/>
  <c r="K2016" i="33"/>
  <c r="K1998" i="33"/>
  <c r="L2016" i="33"/>
  <c r="E2017" i="33"/>
  <c r="E2018" i="33"/>
  <c r="C2018" i="33"/>
  <c r="E2019" i="33"/>
  <c r="C2019" i="33"/>
  <c r="E2020" i="33"/>
  <c r="C2020" i="33"/>
  <c r="E2021" i="33"/>
  <c r="C2021" i="33"/>
  <c r="E2022" i="33"/>
  <c r="C2022" i="33"/>
  <c r="E2023" i="33"/>
  <c r="C2023" i="33"/>
  <c r="E2024" i="33"/>
  <c r="C2024" i="33"/>
  <c r="E2025" i="33"/>
  <c r="C2025" i="33"/>
  <c r="E2026" i="33"/>
  <c r="C2026" i="33"/>
  <c r="F2027" i="33"/>
  <c r="E2028" i="33"/>
  <c r="C2028" i="33"/>
  <c r="E2030" i="33"/>
  <c r="C2030" i="33"/>
  <c r="E2031" i="33"/>
  <c r="C2031" i="33"/>
  <c r="E2032" i="33"/>
  <c r="C2032" i="33"/>
  <c r="D2034" i="33"/>
  <c r="G2034" i="33"/>
  <c r="H2034" i="33"/>
  <c r="H2033" i="33"/>
  <c r="I2034" i="33"/>
  <c r="J2034" i="33"/>
  <c r="J2033" i="33"/>
  <c r="K2034" i="33"/>
  <c r="L2034" i="33"/>
  <c r="C2035" i="33"/>
  <c r="E2036" i="33"/>
  <c r="E2037" i="33"/>
  <c r="E2038" i="33"/>
  <c r="C2038" i="33"/>
  <c r="E2039" i="33"/>
  <c r="C2039" i="33"/>
  <c r="E2040" i="33"/>
  <c r="C2040" i="33"/>
  <c r="F2041" i="33"/>
  <c r="E2041" i="33"/>
  <c r="C2041" i="33"/>
  <c r="F2042" i="33"/>
  <c r="E2042" i="33"/>
  <c r="C2042" i="33"/>
  <c r="F2043" i="33"/>
  <c r="E2043" i="33"/>
  <c r="C2043" i="33"/>
  <c r="F2044" i="33"/>
  <c r="E2045" i="33"/>
  <c r="E2046" i="33"/>
  <c r="C2046" i="33"/>
  <c r="E2047" i="33"/>
  <c r="C2047" i="33"/>
  <c r="E2048" i="33"/>
  <c r="C2048" i="33"/>
  <c r="E2049" i="33"/>
  <c r="C2049" i="33"/>
  <c r="E2050" i="33"/>
  <c r="C2050" i="33"/>
  <c r="E2051" i="33"/>
  <c r="C2051" i="33"/>
  <c r="D2052" i="33"/>
  <c r="G2052" i="33"/>
  <c r="H2052" i="33"/>
  <c r="I2052" i="33"/>
  <c r="J2052" i="33"/>
  <c r="K2052" i="33"/>
  <c r="L2052" i="33"/>
  <c r="E2053" i="33"/>
  <c r="E2054" i="33"/>
  <c r="C2054" i="33"/>
  <c r="E2055" i="33"/>
  <c r="C2055" i="33"/>
  <c r="E2056" i="33"/>
  <c r="C2056" i="33"/>
  <c r="E2057" i="33"/>
  <c r="C2057" i="33"/>
  <c r="E2058" i="33"/>
  <c r="C2058" i="33"/>
  <c r="E2059" i="33"/>
  <c r="C2059" i="33"/>
  <c r="E2060" i="33"/>
  <c r="C2060" i="33"/>
  <c r="E2061" i="33"/>
  <c r="C2061" i="33"/>
  <c r="E2062" i="33"/>
  <c r="C2062" i="33"/>
  <c r="E2063" i="33"/>
  <c r="C2063" i="33"/>
  <c r="F2064" i="33"/>
  <c r="E2064" i="33"/>
  <c r="C2064" i="33"/>
  <c r="C2065" i="33"/>
  <c r="E2065" i="33"/>
  <c r="E2067" i="33"/>
  <c r="C2067" i="33"/>
  <c r="E2068" i="33"/>
  <c r="C2068" i="33"/>
  <c r="E2069" i="33"/>
  <c r="C2069" i="33"/>
  <c r="E2070" i="33"/>
  <c r="C2070" i="33"/>
  <c r="E2071" i="33"/>
  <c r="C2071" i="33"/>
  <c r="D2073" i="33"/>
  <c r="G2073" i="33"/>
  <c r="H2073" i="33"/>
  <c r="I2073" i="33"/>
  <c r="I2072" i="33"/>
  <c r="J2073" i="33"/>
  <c r="K2073" i="33"/>
  <c r="L2073" i="33"/>
  <c r="E2074" i="33"/>
  <c r="C2074" i="33"/>
  <c r="E2075" i="33"/>
  <c r="C2075" i="33"/>
  <c r="E2076" i="33"/>
  <c r="C2076" i="33"/>
  <c r="E2077" i="33"/>
  <c r="C2077" i="33"/>
  <c r="F2078" i="33"/>
  <c r="E2079" i="33"/>
  <c r="E2080" i="33"/>
  <c r="C2080" i="33"/>
  <c r="F2081" i="33"/>
  <c r="E2081" i="33"/>
  <c r="C2081" i="33"/>
  <c r="F2082" i="33"/>
  <c r="E2082" i="33"/>
  <c r="C2082" i="33"/>
  <c r="F2083" i="33"/>
  <c r="E2083" i="33"/>
  <c r="C2083" i="33"/>
  <c r="F2084" i="33"/>
  <c r="E2084" i="33"/>
  <c r="C2084" i="33"/>
  <c r="E2085" i="33"/>
  <c r="C2085" i="33"/>
  <c r="E2086" i="33"/>
  <c r="C2086" i="33"/>
  <c r="E2087" i="33"/>
  <c r="C2087" i="33"/>
  <c r="E2088" i="33"/>
  <c r="C2088" i="33"/>
  <c r="E2093" i="33"/>
  <c r="C2093" i="33"/>
  <c r="D2094" i="33"/>
  <c r="G2094" i="33"/>
  <c r="H2094" i="33"/>
  <c r="I2094" i="33"/>
  <c r="J2094" i="33"/>
  <c r="K2094" i="33"/>
  <c r="L2094" i="33"/>
  <c r="E2095" i="33"/>
  <c r="E2096" i="33"/>
  <c r="C2096" i="33"/>
  <c r="E2097" i="33"/>
  <c r="C2097" i="33"/>
  <c r="E2098" i="33"/>
  <c r="C2098" i="33"/>
  <c r="E2099" i="33"/>
  <c r="C2099" i="33"/>
  <c r="E2100" i="33"/>
  <c r="C2100" i="33"/>
  <c r="E2101" i="33"/>
  <c r="C2101" i="33"/>
  <c r="E2102" i="33"/>
  <c r="C2102" i="33"/>
  <c r="E2103" i="33"/>
  <c r="C2103" i="33"/>
  <c r="E2104" i="33"/>
  <c r="C2104" i="33"/>
  <c r="E2105" i="33"/>
  <c r="C2105" i="33"/>
  <c r="F2106" i="33"/>
  <c r="E2107" i="33"/>
  <c r="C2107" i="33"/>
  <c r="E2109" i="33"/>
  <c r="C2109" i="33"/>
  <c r="E2110" i="33"/>
  <c r="C2110" i="33"/>
  <c r="D2112" i="33"/>
  <c r="G2112" i="33"/>
  <c r="H2112" i="33"/>
  <c r="I2112" i="33"/>
  <c r="J2112" i="33"/>
  <c r="K2112" i="33"/>
  <c r="L2112" i="33"/>
  <c r="C2113" i="33"/>
  <c r="E2114" i="33"/>
  <c r="E2115" i="33"/>
  <c r="E2116" i="33"/>
  <c r="C2116" i="33"/>
  <c r="F2117" i="33"/>
  <c r="E2117" i="33"/>
  <c r="C2117" i="33"/>
  <c r="E2118" i="33"/>
  <c r="C2118" i="33"/>
  <c r="E2119" i="33"/>
  <c r="C2119" i="33"/>
  <c r="F2120" i="33"/>
  <c r="E2120" i="33"/>
  <c r="C2120" i="33"/>
  <c r="F2121" i="33"/>
  <c r="E2121" i="33"/>
  <c r="C2121" i="33"/>
  <c r="F2122" i="33"/>
  <c r="E2122" i="33"/>
  <c r="C2122" i="33"/>
  <c r="F2123" i="33"/>
  <c r="E2123" i="33"/>
  <c r="C2123" i="33"/>
  <c r="E2124" i="33"/>
  <c r="C2124" i="33"/>
  <c r="E2125" i="33"/>
  <c r="C2125" i="33"/>
  <c r="E2126" i="33"/>
  <c r="C2126" i="33"/>
  <c r="E2127" i="33"/>
  <c r="C2127" i="33"/>
  <c r="E2134" i="33"/>
  <c r="C2134" i="33"/>
  <c r="D2135" i="33"/>
  <c r="G2135" i="33"/>
  <c r="H2135" i="33"/>
  <c r="I2135" i="33"/>
  <c r="J2135" i="33"/>
  <c r="K2135" i="33"/>
  <c r="L2135" i="33"/>
  <c r="E2136" i="33"/>
  <c r="C2136" i="33"/>
  <c r="E2137" i="33"/>
  <c r="C2137" i="33"/>
  <c r="E2138" i="33"/>
  <c r="E2139" i="33"/>
  <c r="C2139" i="33"/>
  <c r="E2140" i="33"/>
  <c r="C2140" i="33"/>
  <c r="E2141" i="33"/>
  <c r="C2141" i="33"/>
  <c r="E2142" i="33"/>
  <c r="C2142" i="33"/>
  <c r="E2143" i="33"/>
  <c r="C2143" i="33"/>
  <c r="E2144" i="33"/>
  <c r="C2144" i="33"/>
  <c r="E2145" i="33"/>
  <c r="C2145" i="33"/>
  <c r="F2146" i="33"/>
  <c r="F2135" i="33"/>
  <c r="E2147" i="33"/>
  <c r="E2149" i="33"/>
  <c r="C2149" i="33"/>
  <c r="E2150" i="33"/>
  <c r="C2150" i="33"/>
  <c r="D2152" i="33"/>
  <c r="G2152" i="33"/>
  <c r="H2152" i="33"/>
  <c r="H2151" i="33"/>
  <c r="I2152" i="33"/>
  <c r="J2152" i="33"/>
  <c r="J2151" i="33"/>
  <c r="K2152" i="33"/>
  <c r="L2152" i="33"/>
  <c r="E2153" i="33"/>
  <c r="C2153" i="33"/>
  <c r="E2154" i="33"/>
  <c r="C2154" i="33"/>
  <c r="E2155" i="33"/>
  <c r="C2155" i="33"/>
  <c r="E2156" i="33"/>
  <c r="F2157" i="33"/>
  <c r="E2157" i="33"/>
  <c r="C2157" i="33"/>
  <c r="E2158" i="33"/>
  <c r="C2158" i="33"/>
  <c r="E2159" i="33"/>
  <c r="C2159" i="33"/>
  <c r="F2160" i="33"/>
  <c r="E2160" i="33"/>
  <c r="C2160" i="33"/>
  <c r="F2161" i="33"/>
  <c r="E2161" i="33"/>
  <c r="C2161" i="33"/>
  <c r="F2162" i="33"/>
  <c r="E2162" i="33"/>
  <c r="C2162" i="33"/>
  <c r="C2152" i="33"/>
  <c r="C2151" i="33"/>
  <c r="F2163" i="33"/>
  <c r="E2163" i="33"/>
  <c r="C2163" i="33"/>
  <c r="E2164" i="33"/>
  <c r="C2164" i="33"/>
  <c r="E2165" i="33"/>
  <c r="C2165" i="33"/>
  <c r="E2166" i="33"/>
  <c r="C2166" i="33"/>
  <c r="E2167" i="33"/>
  <c r="C2167" i="33"/>
  <c r="E2168" i="33"/>
  <c r="C2168" i="33"/>
  <c r="E2169" i="33"/>
  <c r="C2169" i="33"/>
  <c r="D2170" i="33"/>
  <c r="G2170" i="33"/>
  <c r="H2170" i="33"/>
  <c r="I2170" i="33"/>
  <c r="J2170" i="33"/>
  <c r="K2170" i="33"/>
  <c r="K2151" i="33"/>
  <c r="L2170" i="33"/>
  <c r="E2171" i="33"/>
  <c r="C2171" i="33"/>
  <c r="E2172" i="33"/>
  <c r="C2172" i="33"/>
  <c r="E2173" i="33"/>
  <c r="C2173" i="33"/>
  <c r="E2174" i="33"/>
  <c r="C2174" i="33"/>
  <c r="E2175" i="33"/>
  <c r="C2175" i="33"/>
  <c r="E2176" i="33"/>
  <c r="C2176" i="33"/>
  <c r="E2177" i="33"/>
  <c r="C2177" i="33"/>
  <c r="E2178" i="33"/>
  <c r="C2178" i="33"/>
  <c r="E2179" i="33"/>
  <c r="C2179" i="33"/>
  <c r="E2180" i="33"/>
  <c r="C2180" i="33"/>
  <c r="E2181" i="33"/>
  <c r="C2181" i="33"/>
  <c r="F2182" i="33"/>
  <c r="E2182" i="33"/>
  <c r="C2182" i="33"/>
  <c r="C2170" i="33"/>
  <c r="E2183" i="33"/>
  <c r="C2183" i="33"/>
  <c r="E2185" i="33"/>
  <c r="C2185" i="33"/>
  <c r="E2186" i="33"/>
  <c r="C2186" i="33"/>
  <c r="E2187" i="33"/>
  <c r="C2187" i="33"/>
  <c r="E2188" i="33"/>
  <c r="C2188" i="33"/>
  <c r="E2189" i="33"/>
  <c r="C2189" i="33"/>
  <c r="E2190" i="33"/>
  <c r="C2190" i="33"/>
  <c r="D2192" i="33"/>
  <c r="G2192" i="33"/>
  <c r="G2191" i="33"/>
  <c r="H2192" i="33"/>
  <c r="I2192" i="33"/>
  <c r="J2192" i="33"/>
  <c r="K2192" i="33"/>
  <c r="L2192" i="33"/>
  <c r="E2193" i="33"/>
  <c r="E2194" i="33"/>
  <c r="C2194" i="33"/>
  <c r="E2195" i="33"/>
  <c r="C2195" i="33"/>
  <c r="E2196" i="33"/>
  <c r="C2196" i="33"/>
  <c r="F2197" i="33"/>
  <c r="E2198" i="33"/>
  <c r="C2198" i="33"/>
  <c r="E2199" i="33"/>
  <c r="C2199" i="33"/>
  <c r="F2200" i="33"/>
  <c r="E2200" i="33"/>
  <c r="C2200" i="33"/>
  <c r="F2201" i="33"/>
  <c r="E2201" i="33"/>
  <c r="F2202" i="33"/>
  <c r="E2202" i="33"/>
  <c r="C2202" i="33"/>
  <c r="F2203" i="33"/>
  <c r="E2203" i="33"/>
  <c r="C2203" i="33"/>
  <c r="E2204" i="33"/>
  <c r="C2204" i="33"/>
  <c r="E2205" i="33"/>
  <c r="C2205" i="33"/>
  <c r="E2206" i="33"/>
  <c r="C2206" i="33"/>
  <c r="E2207" i="33"/>
  <c r="C2207" i="33"/>
  <c r="E2208" i="33"/>
  <c r="C2208" i="33"/>
  <c r="E2209" i="33"/>
  <c r="C2209" i="33"/>
  <c r="D2210" i="33"/>
  <c r="G2210" i="33"/>
  <c r="H2210" i="33"/>
  <c r="H2191" i="33"/>
  <c r="I2210" i="33"/>
  <c r="J2210" i="33"/>
  <c r="K2210" i="33"/>
  <c r="L2210" i="33"/>
  <c r="L2191" i="33"/>
  <c r="E2211" i="33"/>
  <c r="C2211" i="33"/>
  <c r="E2212" i="33"/>
  <c r="C2212" i="33"/>
  <c r="E2213" i="33"/>
  <c r="C2213" i="33"/>
  <c r="E2214" i="33"/>
  <c r="C2214" i="33"/>
  <c r="E2215" i="33"/>
  <c r="C2215" i="33"/>
  <c r="E2216" i="33"/>
  <c r="C2216" i="33"/>
  <c r="E2217" i="33"/>
  <c r="C2217" i="33"/>
  <c r="E2218" i="33"/>
  <c r="C2218" i="33"/>
  <c r="E2219" i="33"/>
  <c r="C2219" i="33"/>
  <c r="E2220" i="33"/>
  <c r="C2220" i="33"/>
  <c r="E2221" i="33"/>
  <c r="C2221" i="33"/>
  <c r="F2222" i="33"/>
  <c r="E2223" i="33"/>
  <c r="E2224" i="33"/>
  <c r="C2224" i="33"/>
  <c r="E2225" i="33"/>
  <c r="C2225" i="33"/>
  <c r="E2226" i="33"/>
  <c r="C2226" i="33"/>
  <c r="E2227" i="33"/>
  <c r="C2227" i="33"/>
  <c r="E2228" i="33"/>
  <c r="C2228" i="33"/>
  <c r="E2229" i="33"/>
  <c r="C2229" i="33"/>
  <c r="E2230" i="33"/>
  <c r="C2230" i="33"/>
  <c r="N2231" i="33"/>
  <c r="D2232" i="33"/>
  <c r="G2232" i="33"/>
  <c r="H2232" i="33"/>
  <c r="H2231" i="33"/>
  <c r="I2232" i="33"/>
  <c r="J2232" i="33"/>
  <c r="K2232" i="33"/>
  <c r="L2232" i="33"/>
  <c r="L2231" i="33"/>
  <c r="E2233" i="33"/>
  <c r="C2233" i="33"/>
  <c r="E2234" i="33"/>
  <c r="C2234" i="33"/>
  <c r="E2235" i="33"/>
  <c r="C2235" i="33"/>
  <c r="F2236" i="33"/>
  <c r="E2236" i="33"/>
  <c r="C2236" i="33"/>
  <c r="E2237" i="33"/>
  <c r="E2238" i="33"/>
  <c r="C2238" i="33"/>
  <c r="F2239" i="33"/>
  <c r="F2240" i="33"/>
  <c r="E2240" i="33"/>
  <c r="C2240" i="33"/>
  <c r="F2241" i="33"/>
  <c r="E2241" i="33"/>
  <c r="C2241" i="33"/>
  <c r="F2242" i="33"/>
  <c r="E2242" i="33"/>
  <c r="C2242" i="33"/>
  <c r="E2243" i="33"/>
  <c r="C2243" i="33"/>
  <c r="E2244" i="33"/>
  <c r="C2244" i="33"/>
  <c r="E2245" i="33"/>
  <c r="C2245" i="33"/>
  <c r="E2246" i="33"/>
  <c r="C2246" i="33"/>
  <c r="E2247" i="33"/>
  <c r="C2247" i="33"/>
  <c r="E2248" i="33"/>
  <c r="C2248" i="33"/>
  <c r="D2249" i="33"/>
  <c r="G2249" i="33"/>
  <c r="H2249" i="33"/>
  <c r="I2249" i="33"/>
  <c r="J2249" i="33"/>
  <c r="K2249" i="33"/>
  <c r="L2249" i="33"/>
  <c r="E2250" i="33"/>
  <c r="C2250" i="33"/>
  <c r="E2251" i="33"/>
  <c r="C2251" i="33"/>
  <c r="C2252" i="33"/>
  <c r="E2252" i="33"/>
  <c r="E2253" i="33"/>
  <c r="C2253" i="33"/>
  <c r="E2254" i="33"/>
  <c r="C2254" i="33"/>
  <c r="E2255" i="33"/>
  <c r="C2255" i="33"/>
  <c r="C2256" i="33"/>
  <c r="E2256" i="33"/>
  <c r="E2257" i="33"/>
  <c r="F2257" i="33"/>
  <c r="F2249" i="33"/>
  <c r="E2258" i="33"/>
  <c r="C2258" i="33"/>
  <c r="E2260" i="33"/>
  <c r="C2260" i="33"/>
  <c r="E2261" i="33"/>
  <c r="C2261" i="33"/>
  <c r="E2262" i="33"/>
  <c r="C2262" i="33"/>
  <c r="E2263" i="33"/>
  <c r="C2263" i="33"/>
  <c r="E2264" i="33"/>
  <c r="C2264" i="33"/>
  <c r="G2267" i="33"/>
  <c r="H2267" i="33"/>
  <c r="I2267" i="33"/>
  <c r="J2267" i="33"/>
  <c r="K2267" i="33"/>
  <c r="L2267" i="33"/>
  <c r="E2268" i="33"/>
  <c r="C2268" i="33"/>
  <c r="E2269" i="33"/>
  <c r="C2269" i="33"/>
  <c r="E2270" i="33"/>
  <c r="C2270" i="33"/>
  <c r="D2271" i="33"/>
  <c r="D2267" i="33"/>
  <c r="E2271" i="33"/>
  <c r="E2272" i="33"/>
  <c r="C2272" i="33"/>
  <c r="E2273" i="33"/>
  <c r="C2273" i="33"/>
  <c r="E2274" i="33"/>
  <c r="C2274" i="33"/>
  <c r="E2275" i="33"/>
  <c r="C2275" i="33"/>
  <c r="E2276" i="33"/>
  <c r="C2276" i="33"/>
  <c r="F2277" i="33"/>
  <c r="F2278" i="33"/>
  <c r="E2278" i="33"/>
  <c r="C2278" i="33"/>
  <c r="F2279" i="33"/>
  <c r="E2279" i="33"/>
  <c r="C2279" i="33"/>
  <c r="F2280" i="33"/>
  <c r="E2280" i="33"/>
  <c r="C2280" i="33"/>
  <c r="E2281" i="33"/>
  <c r="C2281" i="33"/>
  <c r="E2282" i="33"/>
  <c r="C2282" i="33"/>
  <c r="E2283" i="33"/>
  <c r="C2283" i="33"/>
  <c r="E2284" i="33"/>
  <c r="C2284" i="33"/>
  <c r="E2285" i="33"/>
  <c r="C2285" i="33"/>
  <c r="E2286" i="33"/>
  <c r="C2286" i="33"/>
  <c r="E2287" i="33"/>
  <c r="C2287" i="33"/>
  <c r="D2288" i="33"/>
  <c r="G2288" i="33"/>
  <c r="H2288" i="33"/>
  <c r="H2266" i="33"/>
  <c r="I2288" i="33"/>
  <c r="J2288" i="33"/>
  <c r="K2288" i="33"/>
  <c r="L2288" i="33"/>
  <c r="E2289" i="33"/>
  <c r="C2289" i="33"/>
  <c r="E2290" i="33"/>
  <c r="C2290" i="33"/>
  <c r="E2291" i="33"/>
  <c r="C2291" i="33"/>
  <c r="E2292" i="33"/>
  <c r="C2292" i="33"/>
  <c r="E2293" i="33"/>
  <c r="C2293" i="33"/>
  <c r="E2294" i="33"/>
  <c r="C2294" i="33"/>
  <c r="E2295" i="33"/>
  <c r="C2295" i="33"/>
  <c r="E2296" i="33"/>
  <c r="C2296" i="33"/>
  <c r="E2297" i="33"/>
  <c r="C2297" i="33"/>
  <c r="F2298" i="33"/>
  <c r="F2288" i="33"/>
  <c r="E2298" i="33"/>
  <c r="C2298" i="33"/>
  <c r="E2299" i="33"/>
  <c r="C2299" i="33"/>
  <c r="E2301" i="33"/>
  <c r="C2301" i="33"/>
  <c r="E2302" i="33"/>
  <c r="C2302" i="33"/>
  <c r="E2303" i="33"/>
  <c r="C2303" i="33"/>
  <c r="E2304" i="33"/>
  <c r="C2304" i="33"/>
  <c r="E2305" i="33"/>
  <c r="C2305" i="33"/>
  <c r="E2306" i="33"/>
  <c r="C2306" i="33"/>
  <c r="E2307" i="33"/>
  <c r="C2307" i="33"/>
  <c r="G2309" i="33"/>
  <c r="H2309" i="33"/>
  <c r="I2309" i="33"/>
  <c r="J2309" i="33"/>
  <c r="K2309" i="33"/>
  <c r="L2309" i="33"/>
  <c r="L2308" i="33"/>
  <c r="E2310" i="33"/>
  <c r="C2310" i="33"/>
  <c r="E2311" i="33"/>
  <c r="C2311" i="33"/>
  <c r="E2312" i="33"/>
  <c r="C2312" i="33"/>
  <c r="E2313" i="33"/>
  <c r="C2313" i="33"/>
  <c r="D2314" i="33"/>
  <c r="D2309" i="33"/>
  <c r="D2308" i="33"/>
  <c r="E2314" i="33"/>
  <c r="E2315" i="33"/>
  <c r="C2315" i="33"/>
  <c r="F2316" i="33"/>
  <c r="E2317" i="33"/>
  <c r="C2317" i="33"/>
  <c r="E2318" i="33"/>
  <c r="C2318" i="33"/>
  <c r="F2319" i="33"/>
  <c r="E2319" i="33"/>
  <c r="C2319" i="33"/>
  <c r="F2320" i="33"/>
  <c r="E2320" i="33"/>
  <c r="C2320" i="33"/>
  <c r="F2321" i="33"/>
  <c r="E2321" i="33"/>
  <c r="C2321" i="33"/>
  <c r="F2322" i="33"/>
  <c r="E2322" i="33"/>
  <c r="C2322" i="33"/>
  <c r="E2323" i="33"/>
  <c r="C2323" i="33"/>
  <c r="E2324" i="33"/>
  <c r="C2324" i="33"/>
  <c r="E2325" i="33"/>
  <c r="C2325" i="33"/>
  <c r="E2326" i="33"/>
  <c r="C2326" i="33"/>
  <c r="E2327" i="33"/>
  <c r="C2327" i="33"/>
  <c r="D2328" i="33"/>
  <c r="G2328" i="33"/>
  <c r="H2328" i="33"/>
  <c r="I2328" i="33"/>
  <c r="J2328" i="33"/>
  <c r="K2328" i="33"/>
  <c r="L2328" i="33"/>
  <c r="E2329" i="33"/>
  <c r="C2329" i="33"/>
  <c r="E2330" i="33"/>
  <c r="C2330" i="33"/>
  <c r="E2331" i="33"/>
  <c r="C2331" i="33"/>
  <c r="E2332" i="33"/>
  <c r="C2332" i="33"/>
  <c r="E2333" i="33"/>
  <c r="C2333" i="33"/>
  <c r="E2334" i="33"/>
  <c r="C2334" i="33"/>
  <c r="E2335" i="33"/>
  <c r="C2335" i="33"/>
  <c r="E2336" i="33"/>
  <c r="C2336" i="33"/>
  <c r="E2337" i="33"/>
  <c r="C2337" i="33"/>
  <c r="E2338" i="33"/>
  <c r="C2338" i="33"/>
  <c r="F2339" i="33"/>
  <c r="F2328" i="33"/>
  <c r="E2340" i="33"/>
  <c r="E2342" i="33"/>
  <c r="C2342" i="33"/>
  <c r="E2343" i="33"/>
  <c r="C2343" i="33"/>
  <c r="E2344" i="33"/>
  <c r="C2344" i="33"/>
  <c r="E2345" i="33"/>
  <c r="C2345" i="33"/>
  <c r="E2346" i="33"/>
  <c r="C2346" i="33"/>
  <c r="D2348" i="33"/>
  <c r="G2348" i="33"/>
  <c r="H2348" i="33"/>
  <c r="I2348" i="33"/>
  <c r="J2348" i="33"/>
  <c r="K2348" i="33"/>
  <c r="L2348" i="33"/>
  <c r="E2349" i="33"/>
  <c r="C2349" i="33"/>
  <c r="E2350" i="33"/>
  <c r="C2350" i="33"/>
  <c r="E2351" i="33"/>
  <c r="C2351" i="33"/>
  <c r="E2352" i="33"/>
  <c r="C2352" i="33"/>
  <c r="F2353" i="33"/>
  <c r="E2354" i="33"/>
  <c r="C2354" i="33"/>
  <c r="F2355" i="33"/>
  <c r="F2356" i="33"/>
  <c r="E2356" i="33"/>
  <c r="C2356" i="33"/>
  <c r="F2357" i="33"/>
  <c r="E2357" i="33"/>
  <c r="C2357" i="33"/>
  <c r="F2358" i="33"/>
  <c r="E2358" i="33"/>
  <c r="C2358" i="33"/>
  <c r="E2359" i="33"/>
  <c r="C2359" i="33"/>
  <c r="E2360" i="33"/>
  <c r="C2360" i="33"/>
  <c r="E2361" i="33"/>
  <c r="C2361" i="33"/>
  <c r="E2362" i="33"/>
  <c r="C2362" i="33"/>
  <c r="E2363" i="33"/>
  <c r="C2363" i="33"/>
  <c r="E2364" i="33"/>
  <c r="C2364" i="33"/>
  <c r="D2365" i="33"/>
  <c r="G2365" i="33"/>
  <c r="H2365" i="33"/>
  <c r="I2365" i="33"/>
  <c r="J2365" i="33"/>
  <c r="K2365" i="33"/>
  <c r="L2365" i="33"/>
  <c r="E2366" i="33"/>
  <c r="C2366" i="33"/>
  <c r="E2367" i="33"/>
  <c r="E2368" i="33"/>
  <c r="C2368" i="33"/>
  <c r="E2369" i="33"/>
  <c r="C2369" i="33"/>
  <c r="E2370" i="33"/>
  <c r="C2370" i="33"/>
  <c r="E2371" i="33"/>
  <c r="C2371" i="33"/>
  <c r="E2372" i="33"/>
  <c r="C2372" i="33"/>
  <c r="E2373" i="33"/>
  <c r="C2373" i="33"/>
  <c r="E2374" i="33"/>
  <c r="C2374" i="33"/>
  <c r="E2375" i="33"/>
  <c r="C2375" i="33"/>
  <c r="E2376" i="33"/>
  <c r="C2376" i="33"/>
  <c r="F2376" i="33"/>
  <c r="F2365" i="33"/>
  <c r="E2377" i="33"/>
  <c r="C2377" i="33"/>
  <c r="E2379" i="33"/>
  <c r="C2379" i="33"/>
  <c r="E2380" i="33"/>
  <c r="C2380" i="33"/>
  <c r="E2381" i="33"/>
  <c r="C2381" i="33"/>
  <c r="E2382" i="33"/>
  <c r="C2382" i="33"/>
  <c r="E2383" i="33"/>
  <c r="C2383" i="33"/>
  <c r="D2385" i="33"/>
  <c r="G2385" i="33"/>
  <c r="G2384" i="33"/>
  <c r="H2385" i="33"/>
  <c r="I2385" i="33"/>
  <c r="J2385" i="33"/>
  <c r="K2385" i="33"/>
  <c r="K2384" i="33"/>
  <c r="L2385" i="33"/>
  <c r="E2386" i="33"/>
  <c r="C2386" i="33"/>
  <c r="E2387" i="33"/>
  <c r="C2387" i="33"/>
  <c r="E2388" i="33"/>
  <c r="C2388" i="33"/>
  <c r="E2389" i="33"/>
  <c r="F2390" i="33"/>
  <c r="E2390" i="33"/>
  <c r="C2390" i="33"/>
  <c r="E2391" i="33"/>
  <c r="C2391" i="33"/>
  <c r="E2392" i="33"/>
  <c r="C2392" i="33"/>
  <c r="F2393" i="33"/>
  <c r="E2393" i="33"/>
  <c r="C2393" i="33"/>
  <c r="F2394" i="33"/>
  <c r="E2394" i="33"/>
  <c r="C2394" i="33"/>
  <c r="F2395" i="33"/>
  <c r="E2395" i="33"/>
  <c r="C2395" i="33"/>
  <c r="F2396" i="33"/>
  <c r="E2396" i="33"/>
  <c r="C2396" i="33"/>
  <c r="E2397" i="33"/>
  <c r="C2397" i="33"/>
  <c r="E2398" i="33"/>
  <c r="C2398" i="33"/>
  <c r="E2399" i="33"/>
  <c r="C2399" i="33"/>
  <c r="E2400" i="33"/>
  <c r="C2400" i="33"/>
  <c r="E2401" i="33"/>
  <c r="C2401" i="33"/>
  <c r="E2402" i="33"/>
  <c r="C2402" i="33"/>
  <c r="D2403" i="33"/>
  <c r="G2403" i="33"/>
  <c r="H2403" i="33"/>
  <c r="I2403" i="33"/>
  <c r="J2403" i="33"/>
  <c r="K2403" i="33"/>
  <c r="L2403" i="33"/>
  <c r="E2404" i="33"/>
  <c r="C2404" i="33"/>
  <c r="E2405" i="33"/>
  <c r="C2405" i="33"/>
  <c r="E2406" i="33"/>
  <c r="C2406" i="33"/>
  <c r="E2407" i="33"/>
  <c r="C2407" i="33"/>
  <c r="E2408" i="33"/>
  <c r="C2408" i="33"/>
  <c r="E2409" i="33"/>
  <c r="C2409" i="33"/>
  <c r="E2410" i="33"/>
  <c r="C2410" i="33"/>
  <c r="E2411" i="33"/>
  <c r="C2411" i="33"/>
  <c r="E2412" i="33"/>
  <c r="C2412" i="33"/>
  <c r="E2413" i="33"/>
  <c r="C2413" i="33"/>
  <c r="E2414" i="33"/>
  <c r="C2414" i="33"/>
  <c r="F2415" i="33"/>
  <c r="E2416" i="33"/>
  <c r="C2416" i="33"/>
  <c r="E2418" i="33"/>
  <c r="C2418" i="33"/>
  <c r="E2419" i="33"/>
  <c r="C2419" i="33"/>
  <c r="E2420" i="33"/>
  <c r="C2420" i="33"/>
  <c r="E2421" i="33"/>
  <c r="C2421" i="33"/>
  <c r="E2422" i="33"/>
  <c r="C2422" i="33"/>
  <c r="G2424" i="33"/>
  <c r="H2424" i="33"/>
  <c r="H2423" i="33"/>
  <c r="I2424" i="33"/>
  <c r="J2424" i="33"/>
  <c r="K2424" i="33"/>
  <c r="L2424" i="33"/>
  <c r="E2425" i="33"/>
  <c r="C2425" i="33"/>
  <c r="E2426" i="33"/>
  <c r="C2426" i="33"/>
  <c r="E2427" i="33"/>
  <c r="D2428" i="33"/>
  <c r="D2424" i="33"/>
  <c r="E2428" i="33"/>
  <c r="F2429" i="33"/>
  <c r="E2429" i="33"/>
  <c r="C2429" i="33"/>
  <c r="E2430" i="33"/>
  <c r="C2430" i="33"/>
  <c r="E2431" i="33"/>
  <c r="C2431" i="33"/>
  <c r="F2432" i="33"/>
  <c r="E2432" i="33"/>
  <c r="C2432" i="33"/>
  <c r="F2433" i="33"/>
  <c r="E2433" i="33"/>
  <c r="C2433" i="33"/>
  <c r="F2434" i="33"/>
  <c r="E2434" i="33"/>
  <c r="C2434" i="33"/>
  <c r="F2435" i="33"/>
  <c r="E2435" i="33"/>
  <c r="C2435" i="33"/>
  <c r="E2436" i="33"/>
  <c r="C2436" i="33"/>
  <c r="E2437" i="33"/>
  <c r="C2437" i="33"/>
  <c r="E2438" i="33"/>
  <c r="C2438" i="33"/>
  <c r="E2439" i="33"/>
  <c r="C2439" i="33"/>
  <c r="E2440" i="33"/>
  <c r="C2440" i="33"/>
  <c r="E2441" i="33"/>
  <c r="C2441" i="33"/>
  <c r="E2442" i="33"/>
  <c r="C2442" i="33"/>
  <c r="E2443" i="33"/>
  <c r="C2443" i="33"/>
  <c r="D2444" i="33"/>
  <c r="G2444" i="33"/>
  <c r="H2444" i="33"/>
  <c r="I2444" i="33"/>
  <c r="J2444" i="33"/>
  <c r="K2444" i="33"/>
  <c r="L2444" i="33"/>
  <c r="E2445" i="33"/>
  <c r="E2446" i="33"/>
  <c r="C2446" i="33"/>
  <c r="E2447" i="33"/>
  <c r="C2447" i="33"/>
  <c r="E2448" i="33"/>
  <c r="C2448" i="33"/>
  <c r="E2449" i="33"/>
  <c r="C2449" i="33"/>
  <c r="E2450" i="33"/>
  <c r="C2450" i="33"/>
  <c r="E2451" i="33"/>
  <c r="C2451" i="33"/>
  <c r="E2452" i="33"/>
  <c r="C2452" i="33"/>
  <c r="E2453" i="33"/>
  <c r="C2453" i="33"/>
  <c r="E2454" i="33"/>
  <c r="C2454" i="33"/>
  <c r="E2455" i="33"/>
  <c r="C2455" i="33"/>
  <c r="F2456" i="33"/>
  <c r="F2444" i="33"/>
  <c r="E2457" i="33"/>
  <c r="C2457" i="33"/>
  <c r="E2459" i="33"/>
  <c r="C2459" i="33"/>
  <c r="E2460" i="33"/>
  <c r="C2460" i="33"/>
  <c r="E2461" i="33"/>
  <c r="C2461" i="33"/>
  <c r="E2462" i="33"/>
  <c r="C2462" i="33"/>
  <c r="E2463" i="33"/>
  <c r="C2463" i="33"/>
  <c r="E2464" i="33"/>
  <c r="C2464" i="33"/>
  <c r="D2466" i="33"/>
  <c r="G2466" i="33"/>
  <c r="H2466" i="33"/>
  <c r="I2466" i="33"/>
  <c r="J2466" i="33"/>
  <c r="K2466" i="33"/>
  <c r="L2466" i="33"/>
  <c r="E2467" i="33"/>
  <c r="C2467" i="33"/>
  <c r="C2468" i="33"/>
  <c r="E2468" i="33"/>
  <c r="E2469" i="33"/>
  <c r="C2469" i="33"/>
  <c r="E2470" i="33"/>
  <c r="C2470" i="33"/>
  <c r="F2471" i="33"/>
  <c r="E2472" i="33"/>
  <c r="C2472" i="33"/>
  <c r="E2473" i="33"/>
  <c r="C2473" i="33"/>
  <c r="F2474" i="33"/>
  <c r="E2474" i="33"/>
  <c r="C2474" i="33"/>
  <c r="F2475" i="33"/>
  <c r="E2475" i="33"/>
  <c r="C2475" i="33"/>
  <c r="F2476" i="33"/>
  <c r="E2476" i="33"/>
  <c r="C2476" i="33"/>
  <c r="F2477" i="33"/>
  <c r="E2477" i="33"/>
  <c r="C2477" i="33"/>
  <c r="E2478" i="33"/>
  <c r="C2478" i="33"/>
  <c r="E2479" i="33"/>
  <c r="C2479" i="33"/>
  <c r="E2480" i="33"/>
  <c r="C2480" i="33"/>
  <c r="E2481" i="33"/>
  <c r="C2481" i="33"/>
  <c r="E2482" i="33"/>
  <c r="C2482" i="33"/>
  <c r="E2483" i="33"/>
  <c r="C2483" i="33"/>
  <c r="D2484" i="33"/>
  <c r="G2484" i="33"/>
  <c r="H2484" i="33"/>
  <c r="I2484" i="33"/>
  <c r="J2484" i="33"/>
  <c r="K2484" i="33"/>
  <c r="L2484" i="33"/>
  <c r="E2485" i="33"/>
  <c r="C2485" i="33"/>
  <c r="E2486" i="33"/>
  <c r="C2486" i="33"/>
  <c r="E2487" i="33"/>
  <c r="C2487" i="33"/>
  <c r="E2488" i="33"/>
  <c r="C2488" i="33"/>
  <c r="E2489" i="33"/>
  <c r="C2489" i="33"/>
  <c r="E2490" i="33"/>
  <c r="C2490" i="33"/>
  <c r="E2491" i="33"/>
  <c r="C2491" i="33"/>
  <c r="E2492" i="33"/>
  <c r="C2492" i="33"/>
  <c r="E2493" i="33"/>
  <c r="C2493" i="33"/>
  <c r="E2494" i="33"/>
  <c r="C2494" i="33"/>
  <c r="E2495" i="33"/>
  <c r="C2495" i="33"/>
  <c r="F2496" i="33"/>
  <c r="E2497" i="33"/>
  <c r="E2498" i="33"/>
  <c r="C2498" i="33"/>
  <c r="E2499" i="33"/>
  <c r="C2499" i="33"/>
  <c r="E2500" i="33"/>
  <c r="C2500" i="33"/>
  <c r="E2501" i="33"/>
  <c r="C2501" i="33"/>
  <c r="E2502" i="33"/>
  <c r="C2502" i="33"/>
  <c r="D2504" i="33"/>
  <c r="G2504" i="33"/>
  <c r="H2504" i="33"/>
  <c r="I2504" i="33"/>
  <c r="J2504" i="33"/>
  <c r="K2504" i="33"/>
  <c r="L2504" i="33"/>
  <c r="E2505" i="33"/>
  <c r="C2505" i="33"/>
  <c r="E2506" i="33"/>
  <c r="C2506" i="33"/>
  <c r="E2507" i="33"/>
  <c r="F2508" i="33"/>
  <c r="E2508" i="33"/>
  <c r="C2508" i="33"/>
  <c r="E2509" i="33"/>
  <c r="C2509" i="33"/>
  <c r="E2510" i="33"/>
  <c r="C2510" i="33"/>
  <c r="F2511" i="33"/>
  <c r="E2511" i="33"/>
  <c r="C2511" i="33"/>
  <c r="F2512" i="33"/>
  <c r="E2512" i="33"/>
  <c r="C2512" i="33"/>
  <c r="F2513" i="33"/>
  <c r="E2513" i="33"/>
  <c r="C2513" i="33"/>
  <c r="F2514" i="33"/>
  <c r="E2514" i="33"/>
  <c r="C2514" i="33"/>
  <c r="E2515" i="33"/>
  <c r="C2515" i="33"/>
  <c r="E2516" i="33"/>
  <c r="C2516" i="33"/>
  <c r="E2517" i="33"/>
  <c r="C2517" i="33"/>
  <c r="E2518" i="33"/>
  <c r="C2518" i="33"/>
  <c r="E2519" i="33"/>
  <c r="C2519" i="33"/>
  <c r="E2520" i="33"/>
  <c r="C2520" i="33"/>
  <c r="E2521" i="33"/>
  <c r="C2521" i="33"/>
  <c r="D2522" i="33"/>
  <c r="G2522" i="33"/>
  <c r="H2522" i="33"/>
  <c r="I2522" i="33"/>
  <c r="J2522" i="33"/>
  <c r="K2522" i="33"/>
  <c r="L2522" i="33"/>
  <c r="E2523" i="33"/>
  <c r="C2523" i="33"/>
  <c r="E2524" i="33"/>
  <c r="E2525" i="33"/>
  <c r="C2525" i="33"/>
  <c r="E2526" i="33"/>
  <c r="C2526" i="33"/>
  <c r="E2527" i="33"/>
  <c r="C2527" i="33"/>
  <c r="E2528" i="33"/>
  <c r="C2528" i="33"/>
  <c r="E2529" i="33"/>
  <c r="C2529" i="33"/>
  <c r="E2530" i="33"/>
  <c r="C2530" i="33"/>
  <c r="E2531" i="33"/>
  <c r="C2531" i="33"/>
  <c r="E2532" i="33"/>
  <c r="C2532" i="33"/>
  <c r="E2533" i="33"/>
  <c r="C2533" i="33"/>
  <c r="E2534" i="33"/>
  <c r="C2534" i="33"/>
  <c r="F2535" i="33"/>
  <c r="E2536" i="33"/>
  <c r="C2536" i="33"/>
  <c r="E2537" i="33"/>
  <c r="C2537" i="33"/>
  <c r="E2538" i="33"/>
  <c r="C2538" i="33"/>
  <c r="E2539" i="33"/>
  <c r="C2539" i="33"/>
  <c r="E2540" i="33"/>
  <c r="C2540" i="33"/>
  <c r="E2541" i="33"/>
  <c r="C2541" i="33"/>
  <c r="E2542" i="33"/>
  <c r="C2542" i="33"/>
  <c r="D2544" i="33"/>
  <c r="G2544" i="33"/>
  <c r="H2544" i="33"/>
  <c r="I2544" i="33"/>
  <c r="I2543" i="33"/>
  <c r="J2544" i="33"/>
  <c r="K2544" i="33"/>
  <c r="L2544" i="33"/>
  <c r="E2545" i="33"/>
  <c r="C2545" i="33"/>
  <c r="E2546" i="33"/>
  <c r="C2546" i="33"/>
  <c r="E2547" i="33"/>
  <c r="C2547" i="33"/>
  <c r="E2548" i="33"/>
  <c r="C2548" i="33"/>
  <c r="E2549" i="33"/>
  <c r="E2550" i="33"/>
  <c r="C2550" i="33"/>
  <c r="F2551" i="33"/>
  <c r="E2551" i="33"/>
  <c r="C2551" i="33"/>
  <c r="F2552" i="33"/>
  <c r="E2552" i="33"/>
  <c r="C2552" i="33"/>
  <c r="F2553" i="33"/>
  <c r="E2553" i="33"/>
  <c r="C2553" i="33"/>
  <c r="F2554" i="33"/>
  <c r="E2554" i="33"/>
  <c r="C2554" i="33"/>
  <c r="E2555" i="33"/>
  <c r="C2555" i="33"/>
  <c r="E2556" i="33"/>
  <c r="C2556" i="33"/>
  <c r="E2557" i="33"/>
  <c r="C2557" i="33"/>
  <c r="E2558" i="33"/>
  <c r="C2558" i="33"/>
  <c r="D2559" i="33"/>
  <c r="G2559" i="33"/>
  <c r="H2559" i="33"/>
  <c r="H2543" i="33"/>
  <c r="I2559" i="33"/>
  <c r="J2559" i="33"/>
  <c r="J2543" i="33"/>
  <c r="K2559" i="33"/>
  <c r="L2559" i="33"/>
  <c r="E2560" i="33"/>
  <c r="C2560" i="33"/>
  <c r="E2561" i="33"/>
  <c r="C2561" i="33"/>
  <c r="E2562" i="33"/>
  <c r="E2563" i="33"/>
  <c r="C2563" i="33"/>
  <c r="E2564" i="33"/>
  <c r="C2564" i="33"/>
  <c r="E2565" i="33"/>
  <c r="C2565" i="33"/>
  <c r="E2566" i="33"/>
  <c r="C2566" i="33"/>
  <c r="E2567" i="33"/>
  <c r="C2567" i="33"/>
  <c r="E2568" i="33"/>
  <c r="C2568" i="33"/>
  <c r="E2569" i="33"/>
  <c r="C2569" i="33"/>
  <c r="F2570" i="33"/>
  <c r="E2570" i="33"/>
  <c r="C2570" i="33"/>
  <c r="F2559" i="33"/>
  <c r="E2571" i="33"/>
  <c r="C2571" i="33"/>
  <c r="E2573" i="33"/>
  <c r="C2573" i="33"/>
  <c r="E2574" i="33"/>
  <c r="C2574" i="33"/>
  <c r="E2575" i="33"/>
  <c r="C2575" i="33"/>
  <c r="E2576" i="33"/>
  <c r="C2576" i="33"/>
  <c r="E2577" i="33"/>
  <c r="C2577" i="33"/>
  <c r="D2579" i="33"/>
  <c r="G2579" i="33"/>
  <c r="H2579" i="33"/>
  <c r="I2579" i="33"/>
  <c r="J2579" i="33"/>
  <c r="K2579" i="33"/>
  <c r="L2579" i="33"/>
  <c r="E2580" i="33"/>
  <c r="C2580" i="33"/>
  <c r="E2581" i="33"/>
  <c r="C2581" i="33"/>
  <c r="E2582" i="33"/>
  <c r="E2583" i="33"/>
  <c r="C2583" i="33"/>
  <c r="E2584" i="33"/>
  <c r="C2584" i="33"/>
  <c r="F2585" i="33"/>
  <c r="F2586" i="33"/>
  <c r="E2586" i="33"/>
  <c r="C2586" i="33"/>
  <c r="F2587" i="33"/>
  <c r="E2587" i="33"/>
  <c r="C2587" i="33"/>
  <c r="E2588" i="33"/>
  <c r="C2588" i="33"/>
  <c r="F2588" i="33"/>
  <c r="E2589" i="33"/>
  <c r="C2589" i="33"/>
  <c r="E2590" i="33"/>
  <c r="C2590" i="33"/>
  <c r="E2591" i="33"/>
  <c r="C2591" i="33"/>
  <c r="E2592" i="33"/>
  <c r="C2592" i="33"/>
  <c r="E2593" i="33"/>
  <c r="C2593" i="33"/>
  <c r="D2594" i="33"/>
  <c r="D2578" i="33"/>
  <c r="G2594" i="33"/>
  <c r="H2594" i="33"/>
  <c r="I2594" i="33"/>
  <c r="J2594" i="33"/>
  <c r="K2594" i="33"/>
  <c r="L2594" i="33"/>
  <c r="E2595" i="33"/>
  <c r="E2596" i="33"/>
  <c r="E2597" i="33"/>
  <c r="C2597" i="33"/>
  <c r="E2598" i="33"/>
  <c r="C2598" i="33"/>
  <c r="E2599" i="33"/>
  <c r="C2599" i="33"/>
  <c r="E2600" i="33"/>
  <c r="C2600" i="33"/>
  <c r="E2601" i="33"/>
  <c r="C2601" i="33"/>
  <c r="E2602" i="33"/>
  <c r="C2602" i="33"/>
  <c r="E2603" i="33"/>
  <c r="C2603" i="33"/>
  <c r="E2604" i="33"/>
  <c r="C2604" i="33"/>
  <c r="E2605" i="33"/>
  <c r="C2605" i="33"/>
  <c r="F2606" i="33"/>
  <c r="E2606" i="33"/>
  <c r="C2606" i="33"/>
  <c r="E2607" i="33"/>
  <c r="C2607" i="33"/>
  <c r="E2609" i="33"/>
  <c r="C2609" i="33"/>
  <c r="E2610" i="33"/>
  <c r="C2610" i="33"/>
  <c r="E2611" i="33"/>
  <c r="C2611" i="33"/>
  <c r="E2612" i="33"/>
  <c r="C2612" i="33"/>
  <c r="E2613" i="33"/>
  <c r="C2613" i="33"/>
  <c r="D2615" i="33"/>
  <c r="G2615" i="33"/>
  <c r="H2615" i="33"/>
  <c r="I2615" i="33"/>
  <c r="J2615" i="33"/>
  <c r="K2615" i="33"/>
  <c r="L2615" i="33"/>
  <c r="E2616" i="33"/>
  <c r="C2616" i="33"/>
  <c r="E2617" i="33"/>
  <c r="C2617" i="33"/>
  <c r="E2618" i="33"/>
  <c r="C2618" i="33"/>
  <c r="E2619" i="33"/>
  <c r="C2619" i="33"/>
  <c r="E2620" i="33"/>
  <c r="C2620" i="33"/>
  <c r="E2621" i="33"/>
  <c r="C2621" i="33"/>
  <c r="F2622" i="33"/>
  <c r="E2622" i="33"/>
  <c r="C2622" i="33"/>
  <c r="F2623" i="33"/>
  <c r="E2623" i="33"/>
  <c r="C2623" i="33"/>
  <c r="F2624" i="33"/>
  <c r="E2624" i="33"/>
  <c r="C2624" i="33"/>
  <c r="F2625" i="33"/>
  <c r="E2625" i="33"/>
  <c r="C2625" i="33"/>
  <c r="E2626" i="33"/>
  <c r="C2626" i="33"/>
  <c r="E2627" i="33"/>
  <c r="C2627" i="33"/>
  <c r="E2628" i="33"/>
  <c r="C2628" i="33"/>
  <c r="E2629" i="33"/>
  <c r="C2629" i="33"/>
  <c r="E2630" i="33"/>
  <c r="C2630" i="33"/>
  <c r="E2631" i="33"/>
  <c r="C2631" i="33"/>
  <c r="D2632" i="33"/>
  <c r="G2632" i="33"/>
  <c r="H2632" i="33"/>
  <c r="I2632" i="33"/>
  <c r="J2632" i="33"/>
  <c r="K2632" i="33"/>
  <c r="L2632" i="33"/>
  <c r="L2614" i="33"/>
  <c r="E2633" i="33"/>
  <c r="C2633" i="33"/>
  <c r="E2634" i="33"/>
  <c r="C2634" i="33"/>
  <c r="E2635" i="33"/>
  <c r="C2635" i="33"/>
  <c r="E2636" i="33"/>
  <c r="C2636" i="33"/>
  <c r="E2637" i="33"/>
  <c r="C2637" i="33"/>
  <c r="E2638" i="33"/>
  <c r="C2638" i="33"/>
  <c r="E2639" i="33"/>
  <c r="E2640" i="33"/>
  <c r="C2640" i="33"/>
  <c r="E2641" i="33"/>
  <c r="C2641" i="33"/>
  <c r="E2642" i="33"/>
  <c r="C2642" i="33"/>
  <c r="E2643" i="33"/>
  <c r="C2643" i="33"/>
  <c r="E2644" i="33"/>
  <c r="C2644" i="33"/>
  <c r="F2644" i="33"/>
  <c r="F2632" i="33"/>
  <c r="E2645" i="33"/>
  <c r="C2645" i="33"/>
  <c r="E2646" i="33"/>
  <c r="C2646" i="33"/>
  <c r="E2647" i="33"/>
  <c r="C2647" i="33"/>
  <c r="E2648" i="33"/>
  <c r="C2648" i="33"/>
  <c r="E2649" i="33"/>
  <c r="E2650" i="33"/>
  <c r="C2650" i="33"/>
  <c r="E2651" i="33"/>
  <c r="C2651" i="33"/>
  <c r="D2653" i="33"/>
  <c r="G2653" i="33"/>
  <c r="H2653" i="33"/>
  <c r="I2653" i="33"/>
  <c r="J2653" i="33"/>
  <c r="K2653" i="33"/>
  <c r="K2652" i="33"/>
  <c r="L2653" i="33"/>
  <c r="E2654" i="33"/>
  <c r="E2655" i="33"/>
  <c r="C2655" i="33"/>
  <c r="E2656" i="33"/>
  <c r="C2656" i="33"/>
  <c r="E2657" i="33"/>
  <c r="C2657" i="33"/>
  <c r="E2658" i="33"/>
  <c r="C2658" i="33"/>
  <c r="E2659" i="33"/>
  <c r="C2659" i="33"/>
  <c r="F2660" i="33"/>
  <c r="E2660" i="33"/>
  <c r="F2661" i="33"/>
  <c r="E2661" i="33"/>
  <c r="C2661" i="33"/>
  <c r="F2662" i="33"/>
  <c r="E2662" i="33"/>
  <c r="C2662" i="33"/>
  <c r="F2663" i="33"/>
  <c r="E2663" i="33"/>
  <c r="C2663" i="33"/>
  <c r="E2664" i="33"/>
  <c r="C2664" i="33"/>
  <c r="E2665" i="33"/>
  <c r="C2665" i="33"/>
  <c r="E2666" i="33"/>
  <c r="C2666" i="33"/>
  <c r="E2667" i="33"/>
  <c r="C2667" i="33"/>
  <c r="E2668" i="33"/>
  <c r="C2668" i="33"/>
  <c r="D2669" i="33"/>
  <c r="G2669" i="33"/>
  <c r="H2669" i="33"/>
  <c r="I2669" i="33"/>
  <c r="J2669" i="33"/>
  <c r="K2669" i="33"/>
  <c r="L2669" i="33"/>
  <c r="E2670" i="33"/>
  <c r="C2670" i="33"/>
  <c r="E2671" i="33"/>
  <c r="C2671" i="33"/>
  <c r="E2672" i="33"/>
  <c r="C2672" i="33"/>
  <c r="E2673" i="33"/>
  <c r="C2673" i="33"/>
  <c r="E2674" i="33"/>
  <c r="C2674" i="33"/>
  <c r="E2675" i="33"/>
  <c r="E2676" i="33"/>
  <c r="C2676" i="33"/>
  <c r="E2677" i="33"/>
  <c r="C2677" i="33"/>
  <c r="E2678" i="33"/>
  <c r="C2678" i="33"/>
  <c r="E2679" i="33"/>
  <c r="C2679" i="33"/>
  <c r="E2680" i="33"/>
  <c r="C2680" i="33"/>
  <c r="E2681" i="33"/>
  <c r="C2681" i="33"/>
  <c r="F2682" i="33"/>
  <c r="E2683" i="33"/>
  <c r="C2683" i="33"/>
  <c r="E2685" i="33"/>
  <c r="C2685" i="33"/>
  <c r="E2686" i="33"/>
  <c r="C2686" i="33"/>
  <c r="E2687" i="33"/>
  <c r="C2687" i="33"/>
  <c r="E2688" i="33"/>
  <c r="C2688" i="33"/>
  <c r="E2689" i="33"/>
  <c r="C2689" i="33"/>
  <c r="E2690" i="33"/>
  <c r="C2690" i="33"/>
  <c r="E2691" i="33"/>
  <c r="C2691" i="33"/>
  <c r="D2693" i="33"/>
  <c r="G2693" i="33"/>
  <c r="G2692" i="33"/>
  <c r="G2265" i="33"/>
  <c r="H2693" i="33"/>
  <c r="I2693" i="33"/>
  <c r="J2693" i="33"/>
  <c r="K2693" i="33"/>
  <c r="L2693" i="33"/>
  <c r="E2694" i="33"/>
  <c r="C2694" i="33"/>
  <c r="E2695" i="33"/>
  <c r="C2695" i="33"/>
  <c r="E2696" i="33"/>
  <c r="C2696" i="33"/>
  <c r="E2697" i="33"/>
  <c r="C2697" i="33"/>
  <c r="E2698" i="33"/>
  <c r="C2698" i="33"/>
  <c r="F2699" i="33"/>
  <c r="E2699" i="33"/>
  <c r="C2699" i="33"/>
  <c r="E2700" i="33"/>
  <c r="C2700" i="33"/>
  <c r="F2701" i="33"/>
  <c r="F2702" i="33"/>
  <c r="E2702" i="33"/>
  <c r="C2702" i="33"/>
  <c r="F2703" i="33"/>
  <c r="E2703" i="33"/>
  <c r="C2703" i="33"/>
  <c r="F2704" i="33"/>
  <c r="E2704" i="33"/>
  <c r="C2704" i="33"/>
  <c r="E2705" i="33"/>
  <c r="C2705" i="33"/>
  <c r="E2706" i="33"/>
  <c r="C2706" i="33"/>
  <c r="E2707" i="33"/>
  <c r="C2707" i="33"/>
  <c r="E2708" i="33"/>
  <c r="C2708" i="33"/>
  <c r="E2709" i="33"/>
  <c r="C2709" i="33"/>
  <c r="E2710" i="33"/>
  <c r="C2710" i="33"/>
  <c r="D2711" i="33"/>
  <c r="D2692" i="33"/>
  <c r="G2711" i="33"/>
  <c r="H2711" i="33"/>
  <c r="I2711" i="33"/>
  <c r="J2711" i="33"/>
  <c r="K2711" i="33"/>
  <c r="L2711" i="33"/>
  <c r="E2712" i="33"/>
  <c r="E2713" i="33"/>
  <c r="E2714" i="33"/>
  <c r="C2714" i="33"/>
  <c r="E2715" i="33"/>
  <c r="C2715" i="33"/>
  <c r="E2716" i="33"/>
  <c r="C2716" i="33"/>
  <c r="E2717" i="33"/>
  <c r="C2717" i="33"/>
  <c r="E2718" i="33"/>
  <c r="C2718" i="33"/>
  <c r="E2719" i="33"/>
  <c r="C2719" i="33"/>
  <c r="E2720" i="33"/>
  <c r="C2720" i="33"/>
  <c r="E2721" i="33"/>
  <c r="C2721" i="33"/>
  <c r="F2722" i="33"/>
  <c r="E2723" i="33"/>
  <c r="C2723" i="33"/>
  <c r="E2725" i="33"/>
  <c r="C2725" i="33"/>
  <c r="E2726" i="33"/>
  <c r="C2726" i="33"/>
  <c r="E2727" i="33"/>
  <c r="C2727" i="33"/>
  <c r="E2728" i="33"/>
  <c r="C2728" i="33"/>
  <c r="E2729" i="33"/>
  <c r="C2729" i="33"/>
  <c r="E2730" i="33"/>
  <c r="C2730" i="33"/>
  <c r="D2732" i="33"/>
  <c r="G2732" i="33"/>
  <c r="H2732" i="33"/>
  <c r="H2731" i="33"/>
  <c r="I2732" i="33"/>
  <c r="J2732" i="33"/>
  <c r="K2732" i="33"/>
  <c r="L2732" i="33"/>
  <c r="E2733" i="33"/>
  <c r="C2733" i="33"/>
  <c r="E2734" i="33"/>
  <c r="C2734" i="33"/>
  <c r="E2735" i="33"/>
  <c r="C2735" i="33"/>
  <c r="E2736" i="33"/>
  <c r="C2736" i="33"/>
  <c r="F2737" i="33"/>
  <c r="E2737" i="33"/>
  <c r="C2737" i="33"/>
  <c r="E2738" i="33"/>
  <c r="F2739" i="33"/>
  <c r="E2739" i="33"/>
  <c r="C2739" i="33"/>
  <c r="C2740" i="33"/>
  <c r="F2740" i="33"/>
  <c r="E2740" i="33"/>
  <c r="F2741" i="33"/>
  <c r="E2741" i="33"/>
  <c r="C2741" i="33"/>
  <c r="F2742" i="33"/>
  <c r="E2743" i="33"/>
  <c r="C2743" i="33"/>
  <c r="E2744" i="33"/>
  <c r="C2744" i="33"/>
  <c r="E2745" i="33"/>
  <c r="C2745" i="33"/>
  <c r="E2746" i="33"/>
  <c r="C2746" i="33"/>
  <c r="E2747" i="33"/>
  <c r="C2747" i="33"/>
  <c r="D2748" i="33"/>
  <c r="G2748" i="33"/>
  <c r="H2748" i="33"/>
  <c r="I2748" i="33"/>
  <c r="J2748" i="33"/>
  <c r="K2748" i="33"/>
  <c r="K2731" i="33"/>
  <c r="L2748" i="33"/>
  <c r="L2731" i="33"/>
  <c r="E2749" i="33"/>
  <c r="C2749" i="33"/>
  <c r="E2750" i="33"/>
  <c r="C2750" i="33"/>
  <c r="E2751" i="33"/>
  <c r="C2751" i="33"/>
  <c r="E2752" i="33"/>
  <c r="C2752" i="33"/>
  <c r="E2753" i="33"/>
  <c r="C2753" i="33"/>
  <c r="E2754" i="33"/>
  <c r="C2754" i="33"/>
  <c r="E2755" i="33"/>
  <c r="C2755" i="33"/>
  <c r="F2756" i="33"/>
  <c r="E2756" i="33"/>
  <c r="E2757" i="33"/>
  <c r="C2757" i="33"/>
  <c r="E2759" i="33"/>
  <c r="C2759" i="33"/>
  <c r="E2760" i="33"/>
  <c r="C2760" i="33"/>
  <c r="E2761" i="33"/>
  <c r="C2761" i="33"/>
  <c r="E2762" i="33"/>
  <c r="C2762" i="33"/>
  <c r="E2763" i="33"/>
  <c r="C2763" i="33"/>
  <c r="E2764" i="33"/>
  <c r="E2765" i="33"/>
  <c r="C2765" i="33"/>
  <c r="C2767" i="33"/>
  <c r="D2768" i="33"/>
  <c r="F2768" i="33"/>
  <c r="G2768" i="33"/>
  <c r="H2768" i="33"/>
  <c r="I2768" i="33"/>
  <c r="I2766" i="33"/>
  <c r="J2768" i="33"/>
  <c r="K2768" i="33"/>
  <c r="E2769" i="33"/>
  <c r="E2770" i="33"/>
  <c r="C2770" i="33"/>
  <c r="E2771" i="33"/>
  <c r="C2771" i="33"/>
  <c r="E2772" i="33"/>
  <c r="C2772" i="33"/>
  <c r="E2773" i="33"/>
  <c r="C2773" i="33"/>
  <c r="D2774" i="33"/>
  <c r="F2774" i="33"/>
  <c r="G2774" i="33"/>
  <c r="H2774" i="33"/>
  <c r="I2774" i="33"/>
  <c r="J2774" i="33"/>
  <c r="K2774" i="33"/>
  <c r="E2775" i="33"/>
  <c r="C2775" i="33"/>
  <c r="E2776" i="33"/>
  <c r="C2776" i="33"/>
  <c r="E2777" i="33"/>
  <c r="C2777" i="33"/>
  <c r="E2778" i="33"/>
  <c r="C2778" i="33"/>
  <c r="E2779" i="33"/>
  <c r="C2779" i="33"/>
  <c r="E2780" i="33"/>
  <c r="C2780" i="33"/>
  <c r="E2781" i="33"/>
  <c r="C2781" i="33"/>
  <c r="E2782" i="33"/>
  <c r="C2782" i="33"/>
  <c r="D2783" i="33"/>
  <c r="F2783" i="33"/>
  <c r="G2783" i="33"/>
  <c r="H2783" i="33"/>
  <c r="I2783" i="33"/>
  <c r="J2783" i="33"/>
  <c r="K2783" i="33"/>
  <c r="E2784" i="33"/>
  <c r="C2784" i="33"/>
  <c r="E2785" i="33"/>
  <c r="C2785" i="33"/>
  <c r="E2786" i="33"/>
  <c r="C2786" i="33"/>
  <c r="E2787" i="33"/>
  <c r="C2787" i="33"/>
  <c r="F2788" i="33"/>
  <c r="G2788" i="33"/>
  <c r="H2788" i="33"/>
  <c r="I2788" i="33"/>
  <c r="J2788" i="33"/>
  <c r="K2788" i="33"/>
  <c r="L2788" i="33"/>
  <c r="E2789" i="33"/>
  <c r="C2789" i="33"/>
  <c r="D2790" i="33"/>
  <c r="E2790" i="33"/>
  <c r="E2791" i="33"/>
  <c r="C2791" i="33"/>
  <c r="E2792" i="33"/>
  <c r="C2792" i="33"/>
  <c r="E2793" i="33"/>
  <c r="C2793" i="33"/>
  <c r="G2794" i="33"/>
  <c r="G2766" i="33"/>
  <c r="H2794" i="33"/>
  <c r="I2794" i="33"/>
  <c r="J2794" i="33"/>
  <c r="K2794" i="33"/>
  <c r="K2766" i="33"/>
  <c r="L2794" i="33"/>
  <c r="F2795" i="33"/>
  <c r="E2795" i="33"/>
  <c r="E2796" i="33"/>
  <c r="E2797" i="33"/>
  <c r="D2797" i="33"/>
  <c r="C2798" i="33"/>
  <c r="E2798" i="33"/>
  <c r="F2799" i="33"/>
  <c r="E2799" i="33"/>
  <c r="D2799" i="33"/>
  <c r="C2800" i="33"/>
  <c r="E2800" i="33"/>
  <c r="E2801" i="33"/>
  <c r="D2801" i="33"/>
  <c r="C2802" i="33"/>
  <c r="E2802" i="33"/>
  <c r="C2803" i="33"/>
  <c r="E2803" i="33"/>
  <c r="C2804" i="33"/>
  <c r="E2804" i="33"/>
  <c r="E2805" i="33"/>
  <c r="D2810" i="33"/>
  <c r="G2810" i="33"/>
  <c r="H2810" i="33"/>
  <c r="I2810" i="33"/>
  <c r="J2810" i="33"/>
  <c r="K2810" i="33"/>
  <c r="L2810" i="33"/>
  <c r="E2811" i="33"/>
  <c r="C2811" i="33"/>
  <c r="E2812" i="33"/>
  <c r="C2812" i="33"/>
  <c r="C2813" i="33"/>
  <c r="C2814" i="33"/>
  <c r="C2815" i="33"/>
  <c r="E2816" i="33"/>
  <c r="C2816" i="33"/>
  <c r="E2817" i="33"/>
  <c r="C2817" i="33"/>
  <c r="E2818" i="33"/>
  <c r="C2818" i="33"/>
  <c r="E2819" i="33"/>
  <c r="C2819" i="33"/>
  <c r="E2820" i="33"/>
  <c r="E2821" i="33"/>
  <c r="C2821" i="33"/>
  <c r="E2822" i="33"/>
  <c r="C2822" i="33"/>
  <c r="F2823" i="33"/>
  <c r="E2824" i="33"/>
  <c r="C2824" i="33"/>
  <c r="E2825" i="33"/>
  <c r="C2825" i="33"/>
  <c r="E2826" i="33"/>
  <c r="C2826" i="33"/>
  <c r="E2827" i="33"/>
  <c r="C2827" i="33"/>
  <c r="E2828" i="33"/>
  <c r="C2828" i="33"/>
  <c r="E2829" i="33"/>
  <c r="C2829" i="33"/>
  <c r="E2830" i="33"/>
  <c r="C2830" i="33"/>
  <c r="E2831" i="33"/>
  <c r="C2831" i="33"/>
  <c r="E2832" i="33"/>
  <c r="C2832" i="33"/>
  <c r="E2833" i="33"/>
  <c r="C2833" i="33"/>
  <c r="E2834" i="33"/>
  <c r="C2834" i="33"/>
  <c r="E2835" i="33"/>
  <c r="C2835" i="33"/>
  <c r="E2836" i="33"/>
  <c r="C2836" i="33"/>
  <c r="E2837" i="33"/>
  <c r="C2837" i="33"/>
  <c r="E2838" i="33"/>
  <c r="C2838" i="33"/>
  <c r="E2839" i="33"/>
  <c r="C2839" i="33"/>
  <c r="E2840" i="33"/>
  <c r="C2840" i="33"/>
  <c r="D2847" i="33"/>
  <c r="D21" i="149"/>
  <c r="F2847" i="33"/>
  <c r="G2847" i="33"/>
  <c r="H2847" i="33"/>
  <c r="I2847" i="33"/>
  <c r="J2847" i="33"/>
  <c r="K2847" i="33"/>
  <c r="L2847" i="33"/>
  <c r="E2848" i="33"/>
  <c r="C2848" i="33"/>
  <c r="C2847" i="33"/>
  <c r="E2849" i="33"/>
  <c r="E2850" i="33"/>
  <c r="C2850" i="33"/>
  <c r="E2851" i="33"/>
  <c r="C2851" i="33"/>
  <c r="E2854" i="33"/>
  <c r="C2854" i="33"/>
  <c r="E2863" i="33"/>
  <c r="C2863" i="33"/>
  <c r="D2864" i="33"/>
  <c r="F2864" i="33"/>
  <c r="G2864" i="33"/>
  <c r="H2864" i="33"/>
  <c r="I2864" i="33"/>
  <c r="J2864" i="33"/>
  <c r="K2864" i="33"/>
  <c r="L2864" i="33"/>
  <c r="E2865" i="33"/>
  <c r="E2866" i="33"/>
  <c r="E2864" i="33"/>
  <c r="D2867" i="33"/>
  <c r="F2867" i="33"/>
  <c r="G2867" i="33"/>
  <c r="H2867" i="33"/>
  <c r="I2867" i="33"/>
  <c r="J2867" i="33"/>
  <c r="K2867" i="33"/>
  <c r="L2867" i="33"/>
  <c r="M2867" i="33"/>
  <c r="C2868" i="33"/>
  <c r="E2868" i="33"/>
  <c r="E2869" i="33"/>
  <c r="C2869" i="33"/>
  <c r="E2879" i="33"/>
  <c r="C2879" i="33"/>
  <c r="C2867" i="33"/>
  <c r="E2880" i="33"/>
  <c r="C2880" i="33"/>
  <c r="D2882" i="33"/>
  <c r="F2882" i="33"/>
  <c r="G2882" i="33"/>
  <c r="H2882" i="33"/>
  <c r="I2882" i="33"/>
  <c r="J2882" i="33"/>
  <c r="K2882" i="33"/>
  <c r="L2882" i="33"/>
  <c r="E2883" i="33"/>
  <c r="E2884" i="33"/>
  <c r="C2884" i="33"/>
  <c r="E2885" i="33"/>
  <c r="C2885" i="33"/>
  <c r="E2886" i="33"/>
  <c r="C2886" i="33"/>
  <c r="E2887" i="33"/>
  <c r="C2887" i="33"/>
  <c r="E2888" i="33"/>
  <c r="D2889" i="33"/>
  <c r="F2889" i="33"/>
  <c r="G2889" i="33"/>
  <c r="H2889" i="33"/>
  <c r="I2889" i="33"/>
  <c r="J2889" i="33"/>
  <c r="K2889" i="33"/>
  <c r="L2889" i="33"/>
  <c r="E2890" i="33"/>
  <c r="C2890" i="33"/>
  <c r="E2891" i="33"/>
  <c r="D2892" i="33"/>
  <c r="D19" i="149"/>
  <c r="F2892" i="33"/>
  <c r="G2892" i="33"/>
  <c r="H2892" i="33"/>
  <c r="I2892" i="33"/>
  <c r="J2892" i="33"/>
  <c r="K2892" i="33"/>
  <c r="L2892" i="33"/>
  <c r="E2893" i="33"/>
  <c r="C2893" i="33"/>
  <c r="E2894" i="33"/>
  <c r="C2894" i="33"/>
  <c r="E2895" i="33"/>
  <c r="C2895" i="33"/>
  <c r="E2896" i="33"/>
  <c r="C2896" i="33"/>
  <c r="D2897" i="33"/>
  <c r="F2897" i="33"/>
  <c r="G2897" i="33"/>
  <c r="H2897" i="33"/>
  <c r="I2897" i="33"/>
  <c r="J2897" i="33"/>
  <c r="K2897" i="33"/>
  <c r="L2897" i="33"/>
  <c r="E2898" i="33"/>
  <c r="C2898" i="33"/>
  <c r="E2899" i="33"/>
  <c r="E2900" i="33"/>
  <c r="C2900" i="33"/>
  <c r="E2901" i="33"/>
  <c r="C2901" i="33"/>
  <c r="E2902" i="33"/>
  <c r="C2902" i="33"/>
  <c r="E2903" i="33"/>
  <c r="C2903" i="33"/>
  <c r="E2904" i="33"/>
  <c r="C2904" i="33"/>
  <c r="E2905" i="33"/>
  <c r="C2905" i="33"/>
  <c r="E2906" i="33"/>
  <c r="C2906" i="33"/>
  <c r="D2910" i="33"/>
  <c r="D26" i="19"/>
  <c r="K26" i="19"/>
  <c r="D23" i="149"/>
  <c r="F2910" i="33"/>
  <c r="G2910" i="33"/>
  <c r="H2910" i="33"/>
  <c r="I2910" i="33"/>
  <c r="J2910" i="33"/>
  <c r="K2910" i="33"/>
  <c r="L2910" i="33"/>
  <c r="E2911" i="33"/>
  <c r="C2911" i="33"/>
  <c r="E2912" i="33"/>
  <c r="C2912" i="33"/>
  <c r="E2913" i="33"/>
  <c r="C2913" i="33"/>
  <c r="C2910" i="33"/>
  <c r="D2915" i="33"/>
  <c r="F2915" i="33"/>
  <c r="G2915" i="33"/>
  <c r="H2915" i="33"/>
  <c r="I2915" i="33"/>
  <c r="J2915" i="33"/>
  <c r="K2915" i="33"/>
  <c r="L2915" i="33"/>
  <c r="L2914" i="33"/>
  <c r="L2808" i="33"/>
  <c r="E2916" i="33"/>
  <c r="E2917" i="33"/>
  <c r="C2917" i="33"/>
  <c r="E2918" i="33"/>
  <c r="C2918" i="33"/>
  <c r="C2915" i="33"/>
  <c r="C2914" i="33"/>
  <c r="E2919" i="33"/>
  <c r="C2919" i="33"/>
  <c r="E2920" i="33"/>
  <c r="C2920" i="33"/>
  <c r="E2921" i="33"/>
  <c r="C2921" i="33"/>
  <c r="E2922" i="33"/>
  <c r="C2922" i="33"/>
  <c r="D2923" i="33"/>
  <c r="F2923" i="33"/>
  <c r="F2914" i="33"/>
  <c r="F2808" i="33"/>
  <c r="G2923" i="33"/>
  <c r="H2923" i="33"/>
  <c r="I2923" i="33"/>
  <c r="J2923" i="33"/>
  <c r="K2923" i="33"/>
  <c r="L2923" i="33"/>
  <c r="E2924" i="33"/>
  <c r="C2924" i="33"/>
  <c r="C2923" i="33"/>
  <c r="E2925" i="33"/>
  <c r="C2925" i="33"/>
  <c r="E2926" i="33"/>
  <c r="C2926" i="33"/>
  <c r="M2927" i="33"/>
  <c r="D2928" i="33"/>
  <c r="E29" i="19"/>
  <c r="F29" i="19"/>
  <c r="F2928" i="33"/>
  <c r="G2928" i="33"/>
  <c r="H2928" i="33"/>
  <c r="I2928" i="33"/>
  <c r="I2927" i="33"/>
  <c r="I2808" i="33"/>
  <c r="J2928" i="33"/>
  <c r="K2928" i="33"/>
  <c r="L2928" i="33"/>
  <c r="L2927" i="33"/>
  <c r="E2929" i="33"/>
  <c r="E2930" i="33"/>
  <c r="C2930" i="33"/>
  <c r="E2931" i="33"/>
  <c r="C2931" i="33"/>
  <c r="E2932" i="33"/>
  <c r="C2932" i="33"/>
  <c r="D2933" i="33"/>
  <c r="E27" i="149"/>
  <c r="F27" i="149" s="1"/>
  <c r="F2933" i="33"/>
  <c r="G2933" i="33"/>
  <c r="H2933" i="33"/>
  <c r="I2933" i="33"/>
  <c r="J2933" i="33"/>
  <c r="K2933" i="33"/>
  <c r="L2933" i="33"/>
  <c r="E2934" i="33"/>
  <c r="E2935" i="33"/>
  <c r="C2935" i="33"/>
  <c r="E2936" i="33"/>
  <c r="C2936" i="33"/>
  <c r="E2937" i="33"/>
  <c r="C2937" i="33"/>
  <c r="E2938" i="33"/>
  <c r="E2939" i="33"/>
  <c r="C2939" i="33"/>
  <c r="D2940" i="33"/>
  <c r="F2940" i="33"/>
  <c r="G2940" i="33"/>
  <c r="H2940" i="33"/>
  <c r="I2940" i="33"/>
  <c r="J2940" i="33"/>
  <c r="K2940" i="33"/>
  <c r="L2940" i="33"/>
  <c r="E2941" i="33"/>
  <c r="E2942" i="33"/>
  <c r="E2943" i="33"/>
  <c r="C2943" i="33"/>
  <c r="E2944" i="33"/>
  <c r="C2944" i="33"/>
  <c r="E2945" i="33"/>
  <c r="C2945" i="33"/>
  <c r="E2946" i="33"/>
  <c r="C2946" i="33"/>
  <c r="E2947" i="33"/>
  <c r="C2947" i="33"/>
  <c r="E2948" i="33"/>
  <c r="C2948" i="33"/>
  <c r="D2949" i="33"/>
  <c r="D29" i="149"/>
  <c r="D34" i="149" s="1"/>
  <c r="F2949" i="33"/>
  <c r="G2949" i="33"/>
  <c r="H2949" i="33"/>
  <c r="I2949" i="33"/>
  <c r="J2949" i="33"/>
  <c r="K2949" i="33"/>
  <c r="L2949" i="33"/>
  <c r="E2950" i="33"/>
  <c r="C2950" i="33"/>
  <c r="E2951" i="33"/>
  <c r="E2952" i="33"/>
  <c r="C2952" i="33"/>
  <c r="E2953" i="33"/>
  <c r="C2953" i="33"/>
  <c r="E2954" i="33"/>
  <c r="C2954" i="33"/>
  <c r="E2955" i="33"/>
  <c r="C2955" i="33"/>
  <c r="E2956" i="33"/>
  <c r="E2957" i="33"/>
  <c r="C2957" i="33"/>
  <c r="E2958" i="33"/>
  <c r="C2958" i="33"/>
  <c r="E2959" i="33"/>
  <c r="C2959" i="33"/>
  <c r="E2960" i="33"/>
  <c r="C2960" i="33"/>
  <c r="D2961" i="33"/>
  <c r="F2961" i="33"/>
  <c r="G2961" i="33"/>
  <c r="H2961" i="33"/>
  <c r="J2961" i="33"/>
  <c r="K2961" i="33"/>
  <c r="L2961" i="33"/>
  <c r="E2962" i="33"/>
  <c r="D2963" i="33"/>
  <c r="F2963" i="33"/>
  <c r="G2963" i="33"/>
  <c r="H2963" i="33"/>
  <c r="I2963" i="33"/>
  <c r="J2963" i="33"/>
  <c r="K2963" i="33"/>
  <c r="L2963" i="33"/>
  <c r="E2964" i="33"/>
  <c r="E2965" i="33"/>
  <c r="C2965" i="33"/>
  <c r="D2966" i="33"/>
  <c r="F2966" i="33"/>
  <c r="G2966" i="33"/>
  <c r="H2966" i="33"/>
  <c r="I2966" i="33"/>
  <c r="J2966" i="33"/>
  <c r="K2966" i="33"/>
  <c r="L2966" i="33"/>
  <c r="E2967" i="33"/>
  <c r="F2974" i="33"/>
  <c r="G2974" i="33"/>
  <c r="H2974" i="33"/>
  <c r="I2974" i="33"/>
  <c r="J2974" i="33"/>
  <c r="K2974" i="33"/>
  <c r="L2974" i="33"/>
  <c r="D2975" i="33"/>
  <c r="E2975" i="33"/>
  <c r="D2976" i="33"/>
  <c r="E2976" i="33"/>
  <c r="E2977" i="33"/>
  <c r="C2977" i="33"/>
  <c r="E2978" i="33"/>
  <c r="C2978" i="33"/>
  <c r="E2979" i="33"/>
  <c r="C2979" i="33"/>
  <c r="E2980" i="33"/>
  <c r="C2980" i="33"/>
  <c r="D2981" i="33"/>
  <c r="E2983" i="33"/>
  <c r="E2984" i="33"/>
  <c r="C2984" i="33"/>
  <c r="E2985" i="33"/>
  <c r="C2985" i="33"/>
  <c r="C2981" i="33"/>
  <c r="E2986" i="33"/>
  <c r="C2986" i="33"/>
  <c r="E2987" i="33"/>
  <c r="C2987" i="33"/>
  <c r="E2988" i="33"/>
  <c r="C2988" i="33"/>
  <c r="E2989" i="33"/>
  <c r="C2989" i="33"/>
  <c r="F2990" i="33"/>
  <c r="E2991" i="33"/>
  <c r="C2991" i="33"/>
  <c r="E2992" i="33"/>
  <c r="C2992" i="33"/>
  <c r="E2993" i="33"/>
  <c r="C2993" i="33"/>
  <c r="E2994" i="33"/>
  <c r="C2994" i="33"/>
  <c r="E2995" i="33"/>
  <c r="C2995" i="33"/>
  <c r="E2997" i="33"/>
  <c r="C2997" i="33"/>
  <c r="E2998" i="33"/>
  <c r="C2998" i="33"/>
  <c r="E2999" i="33"/>
  <c r="C2999" i="33"/>
  <c r="E3000" i="33"/>
  <c r="C3000" i="33"/>
  <c r="C3001" i="33"/>
  <c r="D3001" i="33"/>
  <c r="F3001" i="33"/>
  <c r="G3001" i="33"/>
  <c r="H3001" i="33"/>
  <c r="I3001" i="33"/>
  <c r="J3001" i="33"/>
  <c r="K3001" i="33"/>
  <c r="L3001" i="33"/>
  <c r="E3002" i="33"/>
  <c r="E3001" i="33"/>
  <c r="D3004" i="33"/>
  <c r="D122" i="149"/>
  <c r="L122" i="149" s="1"/>
  <c r="D125" i="19"/>
  <c r="K125" i="19"/>
  <c r="F3004" i="33"/>
  <c r="G3004" i="33"/>
  <c r="H3004" i="33"/>
  <c r="I3004" i="33"/>
  <c r="J3004" i="33"/>
  <c r="K3004" i="33"/>
  <c r="L3004" i="33"/>
  <c r="E3005" i="33"/>
  <c r="C3005" i="33"/>
  <c r="E3006" i="33"/>
  <c r="C3006" i="33"/>
  <c r="E3007" i="33"/>
  <c r="C3007" i="33"/>
  <c r="E3008" i="33"/>
  <c r="C3008" i="33"/>
  <c r="E3009" i="33"/>
  <c r="C3009" i="33"/>
  <c r="E3010" i="33"/>
  <c r="C3010" i="33"/>
  <c r="C3012" i="33"/>
  <c r="D3012" i="33"/>
  <c r="D124" i="149"/>
  <c r="F3012" i="33"/>
  <c r="G3012" i="33"/>
  <c r="G3011" i="33"/>
  <c r="H3012" i="33"/>
  <c r="I3012" i="33"/>
  <c r="J3012" i="33"/>
  <c r="K3012" i="33"/>
  <c r="K3011" i="33"/>
  <c r="L3012" i="33"/>
  <c r="L3011" i="33"/>
  <c r="E3013" i="33"/>
  <c r="C3013" i="33"/>
  <c r="D3014" i="33"/>
  <c r="D125" i="149"/>
  <c r="F3014" i="33"/>
  <c r="G3014" i="33"/>
  <c r="H3014" i="33"/>
  <c r="I3014" i="33"/>
  <c r="I3011" i="33"/>
  <c r="J3014" i="33"/>
  <c r="K3014" i="33"/>
  <c r="L3014" i="33"/>
  <c r="E3015" i="33"/>
  <c r="C3015" i="33"/>
  <c r="E3016" i="33"/>
  <c r="C3016" i="33"/>
  <c r="E3017" i="33"/>
  <c r="C3017" i="33"/>
  <c r="E3018" i="33"/>
  <c r="C3018" i="33"/>
  <c r="E3019" i="33"/>
  <c r="C3019" i="33"/>
  <c r="E3020" i="33"/>
  <c r="C3020" i="33"/>
  <c r="G3020" i="33"/>
  <c r="H3020" i="33"/>
  <c r="I3020" i="33"/>
  <c r="J3020" i="33"/>
  <c r="K3020" i="33"/>
  <c r="L3020" i="33"/>
  <c r="E3021" i="33"/>
  <c r="C3021" i="33"/>
  <c r="D3022" i="33"/>
  <c r="D2972" i="33"/>
  <c r="E3022" i="33"/>
  <c r="E3023" i="33"/>
  <c r="C3023" i="33"/>
  <c r="E3024" i="33"/>
  <c r="C3024" i="33"/>
  <c r="E3025" i="33"/>
  <c r="C3025" i="33"/>
  <c r="E3026" i="33"/>
  <c r="C3026" i="33"/>
  <c r="D3027" i="33"/>
  <c r="E3027" i="33"/>
  <c r="C3027" i="33"/>
  <c r="E3028" i="33"/>
  <c r="C3028" i="33"/>
  <c r="E3029" i="33"/>
  <c r="C3029" i="33"/>
  <c r="D3032" i="33"/>
  <c r="F3032" i="33"/>
  <c r="F3031" i="33"/>
  <c r="G3032" i="33"/>
  <c r="H3032" i="33"/>
  <c r="I3032" i="33"/>
  <c r="J3032" i="33"/>
  <c r="K3032" i="33"/>
  <c r="L3032" i="33"/>
  <c r="E3033" i="33"/>
  <c r="C3033" i="33"/>
  <c r="E3034" i="33"/>
  <c r="C3034" i="33"/>
  <c r="C3032" i="33"/>
  <c r="E3035" i="33"/>
  <c r="C3035" i="33"/>
  <c r="E3036" i="33"/>
  <c r="F3037" i="33"/>
  <c r="G3037" i="33"/>
  <c r="H3037" i="33"/>
  <c r="I3037" i="33"/>
  <c r="J3037" i="33"/>
  <c r="K3037" i="33"/>
  <c r="L3037" i="33"/>
  <c r="C3038" i="33"/>
  <c r="E3038" i="33"/>
  <c r="E3039" i="33"/>
  <c r="C3039" i="33"/>
  <c r="E3040" i="33"/>
  <c r="C3040" i="33"/>
  <c r="E3041" i="33"/>
  <c r="D3042" i="33"/>
  <c r="D3037" i="33"/>
  <c r="E3042" i="33"/>
  <c r="E3043" i="33"/>
  <c r="C3043" i="33"/>
  <c r="E3044" i="33"/>
  <c r="C3044" i="33"/>
  <c r="E3045" i="33"/>
  <c r="C3045" i="33"/>
  <c r="E3046" i="33"/>
  <c r="C3046" i="33"/>
  <c r="E3047" i="33"/>
  <c r="C3047" i="33"/>
  <c r="D3048" i="33"/>
  <c r="D39" i="149"/>
  <c r="L39" i="149" s="1"/>
  <c r="F3048" i="33"/>
  <c r="F3030" i="33"/>
  <c r="G3048" i="33"/>
  <c r="H3048" i="33"/>
  <c r="E3049" i="33"/>
  <c r="C3049" i="33"/>
  <c r="C3048" i="33"/>
  <c r="E3050" i="33"/>
  <c r="C3050" i="33"/>
  <c r="E3051" i="33"/>
  <c r="C3051" i="33"/>
  <c r="E3052" i="33"/>
  <c r="C3052" i="33"/>
  <c r="H3053" i="33"/>
  <c r="D3054" i="33"/>
  <c r="D3053" i="33"/>
  <c r="F3054" i="33"/>
  <c r="F3053" i="33"/>
  <c r="G3054" i="33"/>
  <c r="G3053" i="33"/>
  <c r="H3054" i="33"/>
  <c r="I3054" i="33"/>
  <c r="I3053" i="33"/>
  <c r="J3054" i="33"/>
  <c r="J3053" i="33"/>
  <c r="K3054" i="33"/>
  <c r="K3053" i="33"/>
  <c r="L3054" i="33"/>
  <c r="L3053" i="33"/>
  <c r="C3055" i="33"/>
  <c r="E3056" i="33"/>
  <c r="C3056" i="33"/>
  <c r="E3057" i="33"/>
  <c r="C3057" i="33"/>
  <c r="L3058" i="33"/>
  <c r="D3059" i="33"/>
  <c r="D3058" i="33"/>
  <c r="F3059" i="33"/>
  <c r="F3058" i="33"/>
  <c r="G3059" i="33"/>
  <c r="H3059" i="33"/>
  <c r="I3059" i="33"/>
  <c r="J3059" i="33"/>
  <c r="J3058" i="33"/>
  <c r="K3059" i="33"/>
  <c r="K3058" i="33"/>
  <c r="E3060" i="33"/>
  <c r="C3060" i="33"/>
  <c r="C3059" i="33"/>
  <c r="C3058" i="33"/>
  <c r="G3063" i="33"/>
  <c r="G3062" i="33"/>
  <c r="H3063" i="33"/>
  <c r="I3063" i="33"/>
  <c r="J3063" i="33"/>
  <c r="K3063" i="33"/>
  <c r="L3063" i="33"/>
  <c r="D3064" i="33"/>
  <c r="E3064" i="33"/>
  <c r="D3065" i="33"/>
  <c r="E3065" i="33"/>
  <c r="D3066" i="33"/>
  <c r="E3066" i="33"/>
  <c r="E3067" i="33"/>
  <c r="C3067" i="33"/>
  <c r="C3063" i="33"/>
  <c r="C3062" i="33"/>
  <c r="D3068" i="33"/>
  <c r="E3068" i="33"/>
  <c r="E3069" i="33"/>
  <c r="C3069" i="33"/>
  <c r="E3070" i="33"/>
  <c r="C3070" i="33"/>
  <c r="E3071" i="33"/>
  <c r="C3071" i="33"/>
  <c r="E3072" i="33"/>
  <c r="C3072" i="33"/>
  <c r="F3073" i="33"/>
  <c r="E3073" i="33"/>
  <c r="C3073" i="33"/>
  <c r="E3074" i="33"/>
  <c r="C3074" i="33"/>
  <c r="F3075" i="33"/>
  <c r="E3075" i="33"/>
  <c r="C3075" i="33"/>
  <c r="F3076" i="33"/>
  <c r="E3076" i="33"/>
  <c r="C3076" i="33"/>
  <c r="E3077" i="33"/>
  <c r="C3077" i="33"/>
  <c r="F3077" i="33"/>
  <c r="E3078" i="33"/>
  <c r="C3078" i="33"/>
  <c r="E3079" i="33"/>
  <c r="C3079" i="33"/>
  <c r="E3080" i="33"/>
  <c r="C3080" i="33"/>
  <c r="E3081" i="33"/>
  <c r="C3081" i="33"/>
  <c r="E3082" i="33"/>
  <c r="C3082" i="33"/>
  <c r="F3083" i="33"/>
  <c r="G3083" i="33"/>
  <c r="J3083" i="33"/>
  <c r="K3083" i="33"/>
  <c r="K3062" i="33"/>
  <c r="L3083" i="33"/>
  <c r="E3084" i="33"/>
  <c r="C3084" i="33"/>
  <c r="D3085" i="33"/>
  <c r="E3085" i="33"/>
  <c r="E3086" i="33"/>
  <c r="C3086" i="33"/>
  <c r="E3087" i="33"/>
  <c r="C3087" i="33"/>
  <c r="E3088" i="33"/>
  <c r="E3089" i="33"/>
  <c r="C3089" i="33"/>
  <c r="E3090" i="33"/>
  <c r="C3090" i="33"/>
  <c r="E3091" i="33"/>
  <c r="C3091" i="33"/>
  <c r="E3092" i="33"/>
  <c r="C3092" i="33"/>
  <c r="E3093" i="33"/>
  <c r="C3093" i="33"/>
  <c r="H3094" i="33"/>
  <c r="E3095" i="33"/>
  <c r="C3095" i="33"/>
  <c r="E3096" i="33"/>
  <c r="C3096" i="33"/>
  <c r="E3097" i="33"/>
  <c r="C3097" i="33"/>
  <c r="E3098" i="33"/>
  <c r="C3098" i="33"/>
  <c r="E3099" i="33"/>
  <c r="C3099" i="33"/>
  <c r="E3100" i="33"/>
  <c r="C3100" i="33"/>
  <c r="E3101" i="33"/>
  <c r="C3101" i="33"/>
  <c r="E3102" i="33"/>
  <c r="C3102" i="33"/>
  <c r="E3103" i="33"/>
  <c r="C3103" i="33"/>
  <c r="E3104" i="33"/>
  <c r="C3104" i="33"/>
  <c r="E3105" i="33"/>
  <c r="C3105" i="33"/>
  <c r="E3106" i="33"/>
  <c r="C3106" i="33"/>
  <c r="E3107" i="33"/>
  <c r="C3107" i="33"/>
  <c r="E3108" i="33"/>
  <c r="C3108" i="33"/>
  <c r="E3109" i="33"/>
  <c r="C3109" i="33"/>
  <c r="E3110" i="33"/>
  <c r="C3110" i="33"/>
  <c r="E3111" i="33"/>
  <c r="C3111" i="33"/>
  <c r="E3112" i="33"/>
  <c r="C3112" i="33"/>
  <c r="D3114" i="33"/>
  <c r="F3114" i="33"/>
  <c r="G3114" i="33"/>
  <c r="G3113" i="33"/>
  <c r="H3114" i="33"/>
  <c r="I3114" i="33"/>
  <c r="I3113" i="33"/>
  <c r="J3114" i="33"/>
  <c r="K3114" i="33"/>
  <c r="L3114" i="33"/>
  <c r="E3115" i="33"/>
  <c r="C3115" i="33"/>
  <c r="E3116" i="33"/>
  <c r="C3116" i="33"/>
  <c r="E3117" i="33"/>
  <c r="C3117" i="33"/>
  <c r="E3118" i="33"/>
  <c r="C3118" i="33"/>
  <c r="E3119" i="33"/>
  <c r="C3119" i="33"/>
  <c r="E3120" i="33"/>
  <c r="C3120" i="33"/>
  <c r="E3121" i="33"/>
  <c r="C3121" i="33"/>
  <c r="E3122" i="33"/>
  <c r="C3122" i="33"/>
  <c r="E3123" i="33"/>
  <c r="C3123" i="33"/>
  <c r="E3124" i="33"/>
  <c r="C3124" i="33"/>
  <c r="E3125" i="33"/>
  <c r="E3126" i="33"/>
  <c r="C3126" i="33"/>
  <c r="D3127" i="33"/>
  <c r="F3127" i="33"/>
  <c r="G3127" i="33"/>
  <c r="H3127" i="33"/>
  <c r="H3113" i="33"/>
  <c r="I3127" i="33"/>
  <c r="J3127" i="33"/>
  <c r="J3113" i="33"/>
  <c r="K3127" i="33"/>
  <c r="K3113" i="33"/>
  <c r="L3127" i="33"/>
  <c r="E3128" i="33"/>
  <c r="C3128" i="33"/>
  <c r="E3129" i="33"/>
  <c r="C3129" i="33"/>
  <c r="E3130" i="33"/>
  <c r="C3130" i="33"/>
  <c r="E3131" i="33"/>
  <c r="E3132" i="33"/>
  <c r="C3132" i="33"/>
  <c r="E3133" i="33"/>
  <c r="C3133" i="33"/>
  <c r="E3134" i="33"/>
  <c r="C3134" i="33"/>
  <c r="E3135" i="33"/>
  <c r="C3135" i="33"/>
  <c r="E3136" i="33"/>
  <c r="C3136" i="33"/>
  <c r="E3137" i="33"/>
  <c r="C3137" i="33"/>
  <c r="E3138" i="33"/>
  <c r="C3138" i="33"/>
  <c r="E3139" i="33"/>
  <c r="C3139" i="33"/>
  <c r="E3140" i="33"/>
  <c r="C3140" i="33"/>
  <c r="E3141" i="33"/>
  <c r="C3141" i="33"/>
  <c r="E3142" i="33"/>
  <c r="C3142" i="33"/>
  <c r="E3143" i="33"/>
  <c r="C3143" i="33"/>
  <c r="E3144" i="33"/>
  <c r="C3144" i="33"/>
  <c r="E3145" i="33"/>
  <c r="C3145" i="33"/>
  <c r="E3146" i="33"/>
  <c r="C3146" i="33"/>
  <c r="E3147" i="33"/>
  <c r="C3147" i="33"/>
  <c r="E3148" i="33"/>
  <c r="C3148" i="33"/>
  <c r="E3149" i="33"/>
  <c r="C3149" i="33"/>
  <c r="E3150" i="33"/>
  <c r="C3150" i="33"/>
  <c r="E3151" i="33"/>
  <c r="C3151" i="33"/>
  <c r="E3152" i="33"/>
  <c r="C3152" i="33"/>
  <c r="E3153" i="33"/>
  <c r="C3153" i="33"/>
  <c r="E3154" i="33"/>
  <c r="C3154" i="33"/>
  <c r="D3156" i="33"/>
  <c r="G3156" i="33"/>
  <c r="H3156" i="33"/>
  <c r="I3156" i="33"/>
  <c r="J3156" i="33"/>
  <c r="J3155" i="33"/>
  <c r="K3156" i="33"/>
  <c r="L3156" i="33"/>
  <c r="E3157" i="33"/>
  <c r="E3158" i="33"/>
  <c r="C3158" i="33"/>
  <c r="C3156" i="33"/>
  <c r="E3159" i="33"/>
  <c r="C3159" i="33"/>
  <c r="E3160" i="33"/>
  <c r="C3160" i="33"/>
  <c r="E3161" i="33"/>
  <c r="C3161" i="33"/>
  <c r="F3162" i="33"/>
  <c r="E3163" i="33"/>
  <c r="C3163" i="33"/>
  <c r="E3164" i="33"/>
  <c r="C3164" i="33"/>
  <c r="E3165" i="33"/>
  <c r="C3165" i="33"/>
  <c r="E3166" i="33"/>
  <c r="C3166" i="33"/>
  <c r="F3167" i="33"/>
  <c r="G3167" i="33"/>
  <c r="H3167" i="33"/>
  <c r="I3167" i="33"/>
  <c r="I3155" i="33"/>
  <c r="J3167" i="33"/>
  <c r="K3167" i="33"/>
  <c r="L3167" i="33"/>
  <c r="E3168" i="33"/>
  <c r="D3169" i="33"/>
  <c r="D3167" i="33"/>
  <c r="E3170" i="33"/>
  <c r="C3170" i="33"/>
  <c r="E3171" i="33"/>
  <c r="C3171" i="33"/>
  <c r="E3172" i="33"/>
  <c r="E3173" i="33"/>
  <c r="C3173" i="33"/>
  <c r="E3174" i="33"/>
  <c r="C3174" i="33"/>
  <c r="E3175" i="33"/>
  <c r="C3175" i="33"/>
  <c r="E3176" i="33"/>
  <c r="C3176" i="33"/>
  <c r="E3177" i="33"/>
  <c r="C3177" i="33"/>
  <c r="E3178" i="33"/>
  <c r="C3178" i="33"/>
  <c r="E3179" i="33"/>
  <c r="C3179" i="33"/>
  <c r="E3180" i="33"/>
  <c r="C3180" i="33"/>
  <c r="E3181" i="33"/>
  <c r="C3181" i="33"/>
  <c r="E3182" i="33"/>
  <c r="C3182" i="33"/>
  <c r="E3183" i="33"/>
  <c r="C3183" i="33"/>
  <c r="D3185" i="33"/>
  <c r="F3185" i="33"/>
  <c r="G3185" i="33"/>
  <c r="H3185" i="33"/>
  <c r="I3185" i="33"/>
  <c r="J3185" i="33"/>
  <c r="K3185" i="33"/>
  <c r="L3185" i="33"/>
  <c r="E3186" i="33"/>
  <c r="E3187" i="33"/>
  <c r="E3188" i="33"/>
  <c r="C3188" i="33"/>
  <c r="E3189" i="33"/>
  <c r="C3189" i="33"/>
  <c r="E3190" i="33"/>
  <c r="C3190" i="33"/>
  <c r="E3191" i="33"/>
  <c r="C3191" i="33"/>
  <c r="E3192" i="33"/>
  <c r="C3192" i="33"/>
  <c r="C3193" i="33"/>
  <c r="E3193" i="33"/>
  <c r="E3194" i="33"/>
  <c r="C3194" i="33"/>
  <c r="F3195" i="33"/>
  <c r="G3195" i="33"/>
  <c r="H3195" i="33"/>
  <c r="I3195" i="33"/>
  <c r="J3195" i="33"/>
  <c r="K3195" i="33"/>
  <c r="L3195" i="33"/>
  <c r="E3196" i="33"/>
  <c r="D3197" i="33"/>
  <c r="E3197" i="33"/>
  <c r="E3198" i="33"/>
  <c r="C3198" i="33"/>
  <c r="E3199" i="33"/>
  <c r="C3199" i="33"/>
  <c r="E3200" i="33"/>
  <c r="C3200" i="33"/>
  <c r="E3201" i="33"/>
  <c r="C3201" i="33"/>
  <c r="E3202" i="33"/>
  <c r="C3202" i="33"/>
  <c r="D3203" i="33"/>
  <c r="E3203" i="33"/>
  <c r="C3203" i="33"/>
  <c r="E3204" i="33"/>
  <c r="C3204" i="33"/>
  <c r="E3205" i="33"/>
  <c r="C3205" i="33"/>
  <c r="E3206" i="33"/>
  <c r="E3207" i="33"/>
  <c r="C3207" i="33"/>
  <c r="E3208" i="33"/>
  <c r="C3208" i="33"/>
  <c r="E3209" i="33"/>
  <c r="C3209" i="33"/>
  <c r="E3210" i="33"/>
  <c r="E3211" i="33"/>
  <c r="C3211" i="33"/>
  <c r="E3212" i="33"/>
  <c r="C3212" i="33"/>
  <c r="E3213" i="33"/>
  <c r="C3213" i="33"/>
  <c r="E3214" i="33"/>
  <c r="C3214" i="33"/>
  <c r="E3215" i="33"/>
  <c r="C3215" i="33"/>
  <c r="D3217" i="33"/>
  <c r="F3217" i="33"/>
  <c r="G3217" i="33"/>
  <c r="H3217" i="33"/>
  <c r="I3217" i="33"/>
  <c r="J3217" i="33"/>
  <c r="K3217" i="33"/>
  <c r="L3217" i="33"/>
  <c r="E3218" i="33"/>
  <c r="C3218" i="33"/>
  <c r="E3219" i="33"/>
  <c r="C3219" i="33"/>
  <c r="E3220" i="33"/>
  <c r="C3220" i="33"/>
  <c r="E3221" i="33"/>
  <c r="C3221" i="33"/>
  <c r="E3222" i="33"/>
  <c r="C3222" i="33"/>
  <c r="E3223" i="33"/>
  <c r="E3224" i="33"/>
  <c r="C3224" i="33"/>
  <c r="E3225" i="33"/>
  <c r="C3225" i="33"/>
  <c r="E3226" i="33"/>
  <c r="C3226" i="33"/>
  <c r="E3227" i="33"/>
  <c r="C3227" i="33"/>
  <c r="E3228" i="33"/>
  <c r="C3228" i="33"/>
  <c r="D3229" i="33"/>
  <c r="F3229" i="33"/>
  <c r="G3229" i="33"/>
  <c r="H3229" i="33"/>
  <c r="H3216" i="33"/>
  <c r="I3229" i="33"/>
  <c r="J3229" i="33"/>
  <c r="K3229" i="33"/>
  <c r="L3229" i="33"/>
  <c r="C3230" i="33"/>
  <c r="E3231" i="33"/>
  <c r="C3231" i="33"/>
  <c r="E3232" i="33"/>
  <c r="C3232" i="33"/>
  <c r="E3233" i="33"/>
  <c r="C3233" i="33"/>
  <c r="E3234" i="33"/>
  <c r="E3235" i="33"/>
  <c r="E3236" i="33"/>
  <c r="C3236" i="33"/>
  <c r="E3237" i="33"/>
  <c r="C3237" i="33"/>
  <c r="E3238" i="33"/>
  <c r="C3238" i="33"/>
  <c r="E3239" i="33"/>
  <c r="C3239" i="33"/>
  <c r="E3240" i="33"/>
  <c r="C3240" i="33"/>
  <c r="E3241" i="33"/>
  <c r="C3241" i="33"/>
  <c r="E3242" i="33"/>
  <c r="C3242" i="33"/>
  <c r="E3243" i="33"/>
  <c r="C3243" i="33"/>
  <c r="E3244" i="33"/>
  <c r="C3244" i="33"/>
  <c r="E3245" i="33"/>
  <c r="C3245" i="33"/>
  <c r="E3246" i="33"/>
  <c r="C3246" i="33"/>
  <c r="E3247" i="33"/>
  <c r="C3247" i="33"/>
  <c r="E3248" i="33"/>
  <c r="C3248" i="33"/>
  <c r="E3249" i="33"/>
  <c r="C3249" i="33"/>
  <c r="E3250" i="33"/>
  <c r="C3250" i="33"/>
  <c r="E3253" i="33"/>
  <c r="C3253" i="33"/>
  <c r="E3254" i="33"/>
  <c r="C3254" i="33"/>
  <c r="E3255" i="33"/>
  <c r="C3255" i="33"/>
  <c r="G3257" i="33"/>
  <c r="G3256" i="33"/>
  <c r="H3257" i="33"/>
  <c r="H3256" i="33"/>
  <c r="I3257" i="33"/>
  <c r="J3257" i="33"/>
  <c r="K3257" i="33"/>
  <c r="L3257" i="33"/>
  <c r="E3258" i="33"/>
  <c r="E3259" i="33"/>
  <c r="C3259" i="33"/>
  <c r="D3260" i="33"/>
  <c r="E3260" i="33"/>
  <c r="E3261" i="33"/>
  <c r="C3261" i="33"/>
  <c r="E3262" i="33"/>
  <c r="C3262" i="33"/>
  <c r="E3263" i="33"/>
  <c r="E3264" i="33"/>
  <c r="C3264" i="33"/>
  <c r="F3265" i="33"/>
  <c r="E3266" i="33"/>
  <c r="C3266" i="33"/>
  <c r="E3267" i="33"/>
  <c r="C3267" i="33"/>
  <c r="E3268" i="33"/>
  <c r="C3268" i="33"/>
  <c r="E3269" i="33"/>
  <c r="C3269" i="33"/>
  <c r="E3270" i="33"/>
  <c r="C3270" i="33"/>
  <c r="E3271" i="33"/>
  <c r="C3271" i="33"/>
  <c r="F3272" i="33"/>
  <c r="G3272" i="33"/>
  <c r="H3272" i="33"/>
  <c r="I3272" i="33"/>
  <c r="I3256" i="33"/>
  <c r="J3272" i="33"/>
  <c r="J3256" i="33"/>
  <c r="K3272" i="33"/>
  <c r="K3256" i="33"/>
  <c r="L3272" i="33"/>
  <c r="L3256" i="33"/>
  <c r="E3273" i="33"/>
  <c r="D3274" i="33"/>
  <c r="E3275" i="33"/>
  <c r="E3276" i="33"/>
  <c r="C3276" i="33"/>
  <c r="E3277" i="33"/>
  <c r="C3277" i="33"/>
  <c r="E3278" i="33"/>
  <c r="C3278" i="33"/>
  <c r="E3279" i="33"/>
  <c r="C3279" i="33"/>
  <c r="E3280" i="33"/>
  <c r="C3280" i="33"/>
  <c r="E3281" i="33"/>
  <c r="C3281" i="33"/>
  <c r="E3282" i="33"/>
  <c r="C3282" i="33"/>
  <c r="E3283" i="33"/>
  <c r="C3283" i="33"/>
  <c r="E3284" i="33"/>
  <c r="C3284" i="33"/>
  <c r="E3285" i="33"/>
  <c r="C3285" i="33"/>
  <c r="E3286" i="33"/>
  <c r="C3286" i="33"/>
  <c r="E3287" i="33"/>
  <c r="C3287" i="33"/>
  <c r="E3288" i="33"/>
  <c r="C3288" i="33"/>
  <c r="E3289" i="33"/>
  <c r="C3289" i="33"/>
  <c r="E3290" i="33"/>
  <c r="C3290" i="33"/>
  <c r="E3291" i="33"/>
  <c r="C3291" i="33"/>
  <c r="E3292" i="33"/>
  <c r="C3292" i="33"/>
  <c r="L3293" i="33"/>
  <c r="D3294" i="33"/>
  <c r="D3293" i="33"/>
  <c r="D87" i="149"/>
  <c r="F3294" i="33"/>
  <c r="G3294" i="33"/>
  <c r="H3294" i="33"/>
  <c r="I3294" i="33"/>
  <c r="J3294" i="33"/>
  <c r="K3294" i="33"/>
  <c r="E3295" i="33"/>
  <c r="E3296" i="33"/>
  <c r="C3296" i="33"/>
  <c r="E3297" i="33"/>
  <c r="C3297" i="33"/>
  <c r="E3298" i="33"/>
  <c r="C3298" i="33"/>
  <c r="C3294" i="33"/>
  <c r="E3299" i="33"/>
  <c r="C3299" i="33"/>
  <c r="E3300" i="33"/>
  <c r="C3300" i="33"/>
  <c r="E3301" i="33"/>
  <c r="C3301" i="33"/>
  <c r="E3302" i="33"/>
  <c r="C3302" i="33"/>
  <c r="E3303" i="33"/>
  <c r="E3304" i="33"/>
  <c r="C3304" i="33"/>
  <c r="E3305" i="33"/>
  <c r="C3305" i="33"/>
  <c r="E3306" i="33"/>
  <c r="C3306" i="33"/>
  <c r="E3307" i="33"/>
  <c r="C3307" i="33"/>
  <c r="F3308" i="33"/>
  <c r="F3293" i="33"/>
  <c r="G3308" i="33"/>
  <c r="H3308" i="33"/>
  <c r="I3308" i="33"/>
  <c r="I3293" i="33"/>
  <c r="J3308" i="33"/>
  <c r="K3308" i="33"/>
  <c r="L3308" i="33"/>
  <c r="E3309" i="33"/>
  <c r="C3309" i="33"/>
  <c r="E3310" i="33"/>
  <c r="E3311" i="33"/>
  <c r="C3311" i="33"/>
  <c r="E3312" i="33"/>
  <c r="C3312" i="33"/>
  <c r="E3313" i="33"/>
  <c r="C3313" i="33"/>
  <c r="E3314" i="33"/>
  <c r="C3314" i="33"/>
  <c r="E3315" i="33"/>
  <c r="C3315" i="33"/>
  <c r="E3316" i="33"/>
  <c r="C3316" i="33"/>
  <c r="E3317" i="33"/>
  <c r="C3317" i="33"/>
  <c r="E3318" i="33"/>
  <c r="E3319" i="33"/>
  <c r="C3319" i="33"/>
  <c r="E3320" i="33"/>
  <c r="C3320" i="33"/>
  <c r="E3324" i="33"/>
  <c r="C3324" i="33"/>
  <c r="E3325" i="33"/>
  <c r="C3325" i="33"/>
  <c r="E3326" i="33"/>
  <c r="C3326" i="33"/>
  <c r="G3328" i="33"/>
  <c r="H3328" i="33"/>
  <c r="I3328" i="33"/>
  <c r="J3328" i="33"/>
  <c r="J3327" i="33"/>
  <c r="K3328" i="33"/>
  <c r="L3328" i="33"/>
  <c r="E3329" i="33"/>
  <c r="C3329" i="33"/>
  <c r="D3330" i="33"/>
  <c r="E3330" i="33"/>
  <c r="E3331" i="33"/>
  <c r="C3331" i="33"/>
  <c r="E3332" i="33"/>
  <c r="C3332" i="33"/>
  <c r="D3333" i="33"/>
  <c r="E3333" i="33"/>
  <c r="E3334" i="33"/>
  <c r="C3334" i="33"/>
  <c r="E3335" i="33"/>
  <c r="C3335" i="33"/>
  <c r="E3336" i="33"/>
  <c r="C3336" i="33"/>
  <c r="E3337" i="33"/>
  <c r="C3337" i="33"/>
  <c r="E3338" i="33"/>
  <c r="C3338" i="33"/>
  <c r="E3339" i="33"/>
  <c r="C3339" i="33"/>
  <c r="E3340" i="33"/>
  <c r="C3340" i="33"/>
  <c r="E3341" i="33"/>
  <c r="C3341" i="33"/>
  <c r="F3342" i="33"/>
  <c r="E3343" i="33"/>
  <c r="C3343" i="33"/>
  <c r="E3344" i="33"/>
  <c r="C3344" i="33"/>
  <c r="E3345" i="33"/>
  <c r="C3345" i="33"/>
  <c r="E3346" i="33"/>
  <c r="C3346" i="33"/>
  <c r="F3352" i="33"/>
  <c r="G3352" i="33"/>
  <c r="H3352" i="33"/>
  <c r="I3352" i="33"/>
  <c r="J3352" i="33"/>
  <c r="K3352" i="33"/>
  <c r="L3352" i="33"/>
  <c r="E3353" i="33"/>
  <c r="C3353" i="33"/>
  <c r="D3354" i="33"/>
  <c r="D3352" i="33"/>
  <c r="D3327" i="33"/>
  <c r="D91" i="19"/>
  <c r="K91" i="19"/>
  <c r="E3355" i="33"/>
  <c r="C3355" i="33"/>
  <c r="E3356" i="33"/>
  <c r="C3356" i="33"/>
  <c r="E3357" i="33"/>
  <c r="C3357" i="33"/>
  <c r="E3358" i="33"/>
  <c r="C3358" i="33"/>
  <c r="E3359" i="33"/>
  <c r="E3360" i="33"/>
  <c r="C3360" i="33"/>
  <c r="E3361" i="33"/>
  <c r="C3361" i="33"/>
  <c r="E3362" i="33"/>
  <c r="C3362" i="33"/>
  <c r="E3363" i="33"/>
  <c r="C3363" i="33"/>
  <c r="E3364" i="33"/>
  <c r="C3364" i="33"/>
  <c r="E3365" i="33"/>
  <c r="E3366" i="33"/>
  <c r="C3366" i="33"/>
  <c r="E3367" i="33"/>
  <c r="C3367" i="33"/>
  <c r="E3368" i="33"/>
  <c r="C3368" i="33"/>
  <c r="E3369" i="33"/>
  <c r="C3369" i="33"/>
  <c r="E3370" i="33"/>
  <c r="C3370" i="33"/>
  <c r="E3371" i="33"/>
  <c r="C3371" i="33"/>
  <c r="D3373" i="33"/>
  <c r="F3373" i="33"/>
  <c r="G3373" i="33"/>
  <c r="G3372" i="33"/>
  <c r="H3373" i="33"/>
  <c r="I3373" i="33"/>
  <c r="J3373" i="33"/>
  <c r="K3373" i="33"/>
  <c r="K3372" i="33"/>
  <c r="L3373" i="33"/>
  <c r="E3374" i="33"/>
  <c r="C3374" i="33"/>
  <c r="E3375" i="33"/>
  <c r="E3376" i="33"/>
  <c r="E3377" i="33"/>
  <c r="C3377" i="33"/>
  <c r="E3378" i="33"/>
  <c r="E3379" i="33"/>
  <c r="C3379" i="33"/>
  <c r="E3380" i="33"/>
  <c r="C3380" i="33"/>
  <c r="E3381" i="33"/>
  <c r="C3381" i="33"/>
  <c r="E3382" i="33"/>
  <c r="C3382" i="33"/>
  <c r="E3383" i="33"/>
  <c r="C3383" i="33"/>
  <c r="E3384" i="33"/>
  <c r="C3384" i="33"/>
  <c r="E3385" i="33"/>
  <c r="C3385" i="33"/>
  <c r="F3386" i="33"/>
  <c r="F3372" i="33"/>
  <c r="G3386" i="33"/>
  <c r="H3386" i="33"/>
  <c r="I3386" i="33"/>
  <c r="J3386" i="33"/>
  <c r="J3372" i="33"/>
  <c r="K3386" i="33"/>
  <c r="L3386" i="33"/>
  <c r="E3387" i="33"/>
  <c r="C3387" i="33"/>
  <c r="D3388" i="33"/>
  <c r="E3388" i="33"/>
  <c r="E3389" i="33"/>
  <c r="C3389" i="33"/>
  <c r="E3390" i="33"/>
  <c r="C3390" i="33"/>
  <c r="E3391" i="33"/>
  <c r="C3391" i="33"/>
  <c r="E3392" i="33"/>
  <c r="C3392" i="33"/>
  <c r="E3393" i="33"/>
  <c r="C3393" i="33"/>
  <c r="E3394" i="33"/>
  <c r="C3394" i="33"/>
  <c r="E3395" i="33"/>
  <c r="C3395" i="33"/>
  <c r="E3396" i="33"/>
  <c r="C3396" i="33"/>
  <c r="D3397" i="33"/>
  <c r="D3386" i="33"/>
  <c r="D3372" i="33"/>
  <c r="D92" i="19"/>
  <c r="K92" i="19"/>
  <c r="E3397" i="33"/>
  <c r="E3398" i="33"/>
  <c r="C3398" i="33"/>
  <c r="E3399" i="33"/>
  <c r="C3399" i="33"/>
  <c r="E3400" i="33"/>
  <c r="C3400" i="33"/>
  <c r="E3401" i="33"/>
  <c r="C3401" i="33"/>
  <c r="E3402" i="33"/>
  <c r="C3402" i="33"/>
  <c r="E3403" i="33"/>
  <c r="C3403" i="33"/>
  <c r="E3404" i="33"/>
  <c r="C3404" i="33"/>
  <c r="E3405" i="33"/>
  <c r="C3405" i="33"/>
  <c r="E3406" i="33"/>
  <c r="C3406" i="33"/>
  <c r="E3407" i="33"/>
  <c r="C3407" i="33"/>
  <c r="E3408" i="33"/>
  <c r="C3408" i="33"/>
  <c r="E3409" i="33"/>
  <c r="C3409" i="33"/>
  <c r="D3411" i="33"/>
  <c r="G3411" i="33"/>
  <c r="H3411" i="33"/>
  <c r="H3410" i="33"/>
  <c r="I3411" i="33"/>
  <c r="J3411" i="33"/>
  <c r="K3411" i="33"/>
  <c r="L3411" i="33"/>
  <c r="E3412" i="33"/>
  <c r="C3412" i="33"/>
  <c r="E3413" i="33"/>
  <c r="C3413" i="33"/>
  <c r="E3414" i="33"/>
  <c r="C3414" i="33"/>
  <c r="E3415" i="33"/>
  <c r="C3415" i="33"/>
  <c r="E3416" i="33"/>
  <c r="C3416" i="33"/>
  <c r="E3417" i="33"/>
  <c r="C3417" i="33"/>
  <c r="E3418" i="33"/>
  <c r="C3418" i="33"/>
  <c r="E3419" i="33"/>
  <c r="C3419" i="33"/>
  <c r="E3420" i="33"/>
  <c r="C3420" i="33"/>
  <c r="E3421" i="33"/>
  <c r="C3421" i="33"/>
  <c r="F3422" i="33"/>
  <c r="F3411" i="33"/>
  <c r="E3423" i="33"/>
  <c r="C3423" i="33"/>
  <c r="E3424" i="33"/>
  <c r="C3424" i="33"/>
  <c r="E3425" i="33"/>
  <c r="C3425" i="33"/>
  <c r="E3426" i="33"/>
  <c r="C3426" i="33"/>
  <c r="E3427" i="33"/>
  <c r="C3427" i="33"/>
  <c r="E3428" i="33"/>
  <c r="C3428" i="33"/>
  <c r="D3429" i="33"/>
  <c r="F3429" i="33"/>
  <c r="G3429" i="33"/>
  <c r="H3429" i="33"/>
  <c r="I3429" i="33"/>
  <c r="J3429" i="33"/>
  <c r="K3429" i="33"/>
  <c r="L3429" i="33"/>
  <c r="E3430" i="33"/>
  <c r="E3431" i="33"/>
  <c r="C3431" i="33"/>
  <c r="E3432" i="33"/>
  <c r="C3432" i="33"/>
  <c r="E3433" i="33"/>
  <c r="C3433" i="33"/>
  <c r="E3434" i="33"/>
  <c r="C3434" i="33"/>
  <c r="E3435" i="33"/>
  <c r="C3435" i="33"/>
  <c r="E3436" i="33"/>
  <c r="C3436" i="33"/>
  <c r="E3437" i="33"/>
  <c r="C3437" i="33"/>
  <c r="E3438" i="33"/>
  <c r="C3438" i="33"/>
  <c r="E3439" i="33"/>
  <c r="C3439" i="33"/>
  <c r="E3440" i="33"/>
  <c r="E3441" i="33"/>
  <c r="E3442" i="33"/>
  <c r="C3442" i="33"/>
  <c r="E3443" i="33"/>
  <c r="C3443" i="33"/>
  <c r="E3444" i="33"/>
  <c r="C3444" i="33"/>
  <c r="E3445" i="33"/>
  <c r="C3445" i="33"/>
  <c r="E3446" i="33"/>
  <c r="C3446" i="33"/>
  <c r="E3447" i="33"/>
  <c r="C3447" i="33"/>
  <c r="E3448" i="33"/>
  <c r="C3448" i="33"/>
  <c r="E3449" i="33"/>
  <c r="C3449" i="33"/>
  <c r="E3450" i="33"/>
  <c r="C3450" i="33"/>
  <c r="E3451" i="33"/>
  <c r="C3451" i="33"/>
  <c r="E3452" i="33"/>
  <c r="C3452" i="33"/>
  <c r="E3453" i="33"/>
  <c r="C3453" i="33"/>
  <c r="E3454" i="33"/>
  <c r="C3454" i="33"/>
  <c r="E3455" i="33"/>
  <c r="C3455" i="33"/>
  <c r="E3456" i="33"/>
  <c r="C3456" i="33"/>
  <c r="E3457" i="33"/>
  <c r="C3457" i="33"/>
  <c r="E3458" i="33"/>
  <c r="C3458" i="33"/>
  <c r="E3459" i="33"/>
  <c r="C3459" i="33"/>
  <c r="E3460" i="33"/>
  <c r="C3460" i="33"/>
  <c r="D3461" i="33"/>
  <c r="F3461" i="33"/>
  <c r="G3461" i="33"/>
  <c r="H3461" i="33"/>
  <c r="I3461" i="33"/>
  <c r="J3461" i="33"/>
  <c r="K3461" i="33"/>
  <c r="L3461" i="33"/>
  <c r="L3410" i="33"/>
  <c r="E3462" i="33"/>
  <c r="E3463" i="33"/>
  <c r="C3463" i="33"/>
  <c r="D3465" i="33"/>
  <c r="G3465" i="33"/>
  <c r="G3464" i="33"/>
  <c r="H3465" i="33"/>
  <c r="I3465" i="33"/>
  <c r="J3465" i="33"/>
  <c r="K3465" i="33"/>
  <c r="L3465" i="33"/>
  <c r="E3466" i="33"/>
  <c r="C3466" i="33"/>
  <c r="E3467" i="33"/>
  <c r="C3467" i="33"/>
  <c r="E3468" i="33"/>
  <c r="C3468" i="33"/>
  <c r="E3469" i="33"/>
  <c r="C3469" i="33"/>
  <c r="E3470" i="33"/>
  <c r="C3470" i="33"/>
  <c r="E3471" i="33"/>
  <c r="C3471" i="33"/>
  <c r="E3472" i="33"/>
  <c r="C3472" i="33"/>
  <c r="F3473" i="33"/>
  <c r="E3474" i="33"/>
  <c r="C3474" i="33"/>
  <c r="E3475" i="33"/>
  <c r="C3475" i="33"/>
  <c r="E3476" i="33"/>
  <c r="C3476" i="33"/>
  <c r="E3477" i="33"/>
  <c r="C3477" i="33"/>
  <c r="E3478" i="33"/>
  <c r="C3478" i="33"/>
  <c r="D3479" i="33"/>
  <c r="F3479" i="33"/>
  <c r="G3479" i="33"/>
  <c r="H3479" i="33"/>
  <c r="I3479" i="33"/>
  <c r="J3479" i="33"/>
  <c r="J3464" i="33"/>
  <c r="K3479" i="33"/>
  <c r="L3479" i="33"/>
  <c r="E3480" i="33"/>
  <c r="E3481" i="33"/>
  <c r="C3481" i="33"/>
  <c r="E3482" i="33"/>
  <c r="C3482" i="33"/>
  <c r="C3479" i="33"/>
  <c r="E3483" i="33"/>
  <c r="C3483" i="33"/>
  <c r="E3484" i="33"/>
  <c r="C3484" i="33"/>
  <c r="E3485" i="33"/>
  <c r="C3485" i="33"/>
  <c r="E3486" i="33"/>
  <c r="C3486" i="33"/>
  <c r="E3487" i="33"/>
  <c r="C3487" i="33"/>
  <c r="E3488" i="33"/>
  <c r="C3488" i="33"/>
  <c r="E3489" i="33"/>
  <c r="C3489" i="33"/>
  <c r="E3490" i="33"/>
  <c r="E3491" i="33"/>
  <c r="C3491" i="33"/>
  <c r="G3493" i="33"/>
  <c r="H3493" i="33"/>
  <c r="I3493" i="33"/>
  <c r="J3493" i="33"/>
  <c r="K3493" i="33"/>
  <c r="L3493" i="33"/>
  <c r="E3494" i="33"/>
  <c r="C3494" i="33"/>
  <c r="D3495" i="33"/>
  <c r="C3495" i="33"/>
  <c r="E3495" i="33"/>
  <c r="E3496" i="33"/>
  <c r="C3496" i="33"/>
  <c r="E3497" i="33"/>
  <c r="C3497" i="33"/>
  <c r="E3498" i="33"/>
  <c r="C3498" i="33"/>
  <c r="E3499" i="33"/>
  <c r="C3499" i="33"/>
  <c r="E3500" i="33"/>
  <c r="C3500" i="33"/>
  <c r="E3501" i="33"/>
  <c r="C3501" i="33"/>
  <c r="E3502" i="33"/>
  <c r="C3502" i="33"/>
  <c r="E3503" i="33"/>
  <c r="C3503" i="33"/>
  <c r="D3504" i="33"/>
  <c r="C3504" i="33"/>
  <c r="E3504" i="33"/>
  <c r="E3505" i="33"/>
  <c r="C3505" i="33"/>
  <c r="E3506" i="33"/>
  <c r="C3506" i="33"/>
  <c r="E3507" i="33"/>
  <c r="C3507" i="33"/>
  <c r="E3508" i="33"/>
  <c r="C3508" i="33"/>
  <c r="F3509" i="33"/>
  <c r="F3493" i="33"/>
  <c r="E3510" i="33"/>
  <c r="C3510" i="33"/>
  <c r="E3511" i="33"/>
  <c r="C3511" i="33"/>
  <c r="E3512" i="33"/>
  <c r="C3512" i="33"/>
  <c r="E3513" i="33"/>
  <c r="C3513" i="33"/>
  <c r="E3514" i="33"/>
  <c r="C3514" i="33"/>
  <c r="E3515" i="33"/>
  <c r="C3515" i="33"/>
  <c r="E3516" i="33"/>
  <c r="C3516" i="33"/>
  <c r="E3517" i="33"/>
  <c r="C3517" i="33"/>
  <c r="E3518" i="33"/>
  <c r="C3518" i="33"/>
  <c r="E3519" i="33"/>
  <c r="C3519" i="33"/>
  <c r="E3520" i="33"/>
  <c r="C3520" i="33"/>
  <c r="E3521" i="33"/>
  <c r="C3521" i="33"/>
  <c r="E3522" i="33"/>
  <c r="C3522" i="33"/>
  <c r="F3523" i="33"/>
  <c r="G3523" i="33"/>
  <c r="H3523" i="33"/>
  <c r="I3523" i="33"/>
  <c r="J3523" i="33"/>
  <c r="K3523" i="33"/>
  <c r="L3523" i="33"/>
  <c r="E3524" i="33"/>
  <c r="C3524" i="33"/>
  <c r="D3525" i="33"/>
  <c r="E3525" i="33"/>
  <c r="E3526" i="33"/>
  <c r="E3527" i="33"/>
  <c r="C3527" i="33"/>
  <c r="E3528" i="33"/>
  <c r="C3528" i="33"/>
  <c r="E3529" i="33"/>
  <c r="C3529" i="33"/>
  <c r="E3530" i="33"/>
  <c r="C3530" i="33"/>
  <c r="E3531" i="33"/>
  <c r="C3531" i="33"/>
  <c r="E3532" i="33"/>
  <c r="C3532" i="33"/>
  <c r="E3533" i="33"/>
  <c r="E3534" i="33"/>
  <c r="C3534" i="33"/>
  <c r="E3535" i="33"/>
  <c r="C3535" i="33"/>
  <c r="E3536" i="33"/>
  <c r="C3536" i="33"/>
  <c r="E3537" i="33"/>
  <c r="C3537" i="33"/>
  <c r="E3538" i="33"/>
  <c r="C3538" i="33"/>
  <c r="E3539" i="33"/>
  <c r="C3539" i="33"/>
  <c r="E3540" i="33"/>
  <c r="C3540" i="33"/>
  <c r="E3541" i="33"/>
  <c r="C3541" i="33"/>
  <c r="E3542" i="33"/>
  <c r="C3542" i="33"/>
  <c r="E3543" i="33"/>
  <c r="C3543" i="33"/>
  <c r="E3544" i="33"/>
  <c r="C3544" i="33"/>
  <c r="E3545" i="33"/>
  <c r="C3545" i="33"/>
  <c r="E3546" i="33"/>
  <c r="C3546" i="33"/>
  <c r="F3554" i="33"/>
  <c r="G3554" i="33"/>
  <c r="H3554" i="33"/>
  <c r="I3554" i="33"/>
  <c r="J3554" i="33"/>
  <c r="K3554" i="33"/>
  <c r="L3554" i="33"/>
  <c r="E3555" i="33"/>
  <c r="C3555" i="33"/>
  <c r="E3556" i="33"/>
  <c r="E3557" i="33"/>
  <c r="C3557" i="33"/>
  <c r="E3558" i="33"/>
  <c r="D3559" i="33"/>
  <c r="E3560" i="33"/>
  <c r="C3560" i="33"/>
  <c r="E3561" i="33"/>
  <c r="C3561" i="33"/>
  <c r="E3562" i="33"/>
  <c r="C3562" i="33"/>
  <c r="E3563" i="33"/>
  <c r="C3563" i="33"/>
  <c r="E3564" i="33"/>
  <c r="C3564" i="33"/>
  <c r="E3565" i="33"/>
  <c r="C3565" i="33"/>
  <c r="E3566" i="33"/>
  <c r="C3566" i="33"/>
  <c r="E3567" i="33"/>
  <c r="C3567" i="33"/>
  <c r="E3568" i="33"/>
  <c r="C3568" i="33"/>
  <c r="E3569" i="33"/>
  <c r="C3569" i="33"/>
  <c r="E3570" i="33"/>
  <c r="C3570" i="33"/>
  <c r="E3571" i="33"/>
  <c r="C3571" i="33"/>
  <c r="E3572" i="33"/>
  <c r="C3572" i="33"/>
  <c r="E3573" i="33"/>
  <c r="C3573" i="33"/>
  <c r="E3574" i="33"/>
  <c r="C3574" i="33"/>
  <c r="E3575" i="33"/>
  <c r="C3575" i="33"/>
  <c r="E3579" i="33"/>
  <c r="C3579" i="33"/>
  <c r="E3580" i="33"/>
  <c r="C3580" i="33"/>
  <c r="E3581" i="33"/>
  <c r="C3581" i="33"/>
  <c r="E3582" i="33"/>
  <c r="C3582" i="33"/>
  <c r="F3583" i="33"/>
  <c r="G3583" i="33"/>
  <c r="H3583" i="33"/>
  <c r="I3583" i="33"/>
  <c r="J3583" i="33"/>
  <c r="K3583" i="33"/>
  <c r="L3583" i="33"/>
  <c r="E3584" i="33"/>
  <c r="C3584" i="33"/>
  <c r="E3585" i="33"/>
  <c r="C3585" i="33"/>
  <c r="E3586" i="33"/>
  <c r="C3586" i="33"/>
  <c r="D3587" i="33"/>
  <c r="E3587" i="33"/>
  <c r="E3588" i="33"/>
  <c r="C3588" i="33"/>
  <c r="E3589" i="33"/>
  <c r="D3590" i="33"/>
  <c r="E3590" i="33"/>
  <c r="D3591" i="33"/>
  <c r="E3591" i="33"/>
  <c r="E3592" i="33"/>
  <c r="C3592" i="33"/>
  <c r="E3593" i="33"/>
  <c r="C3593" i="33"/>
  <c r="E3594" i="33"/>
  <c r="C3594" i="33"/>
  <c r="E3595" i="33"/>
  <c r="C3595" i="33"/>
  <c r="E3596" i="33"/>
  <c r="C3596" i="33"/>
  <c r="E3597" i="33"/>
  <c r="C3597" i="33"/>
  <c r="E3598" i="33"/>
  <c r="C3598" i="33"/>
  <c r="E3599" i="33"/>
  <c r="C3599" i="33"/>
  <c r="E3600" i="33"/>
  <c r="C3600" i="33"/>
  <c r="E3601" i="33"/>
  <c r="C3601" i="33"/>
  <c r="E3602" i="33"/>
  <c r="C3602" i="33"/>
  <c r="E3603" i="33"/>
  <c r="C3603" i="33"/>
  <c r="E3604" i="33"/>
  <c r="C3604" i="33"/>
  <c r="E3605" i="33"/>
  <c r="C3605" i="33"/>
  <c r="E3606" i="33"/>
  <c r="C3606" i="33"/>
  <c r="E3607" i="33"/>
  <c r="C3607" i="33"/>
  <c r="E3608" i="33"/>
  <c r="C3608" i="33"/>
  <c r="E3609" i="33"/>
  <c r="C3609" i="33"/>
  <c r="E3610" i="33"/>
  <c r="C3610" i="33"/>
  <c r="E3611" i="33"/>
  <c r="C3611" i="33"/>
  <c r="E3612" i="33"/>
  <c r="C3612" i="33"/>
  <c r="E3613" i="33"/>
  <c r="C3613" i="33"/>
  <c r="E3614" i="33"/>
  <c r="C3614" i="33"/>
  <c r="E3615" i="33"/>
  <c r="C3615" i="33"/>
  <c r="E3616" i="33"/>
  <c r="C3616" i="33"/>
  <c r="F3621" i="33"/>
  <c r="G3621" i="33"/>
  <c r="H3621" i="33"/>
  <c r="I3621" i="33"/>
  <c r="J3621" i="33"/>
  <c r="K3621" i="33"/>
  <c r="L3621" i="33"/>
  <c r="E3622" i="33"/>
  <c r="D3623" i="33"/>
  <c r="D3621" i="33"/>
  <c r="E3623" i="33"/>
  <c r="E3624" i="33"/>
  <c r="C3624" i="33"/>
  <c r="E3625" i="33"/>
  <c r="C3625" i="33"/>
  <c r="E3626" i="33"/>
  <c r="C3626" i="33"/>
  <c r="E3627" i="33"/>
  <c r="C3627" i="33"/>
  <c r="E3628" i="33"/>
  <c r="C3628" i="33"/>
  <c r="C3621" i="33"/>
  <c r="E3629" i="33"/>
  <c r="C3629" i="33"/>
  <c r="E3630" i="33"/>
  <c r="C3630" i="33"/>
  <c r="E3631" i="33"/>
  <c r="C3631" i="33"/>
  <c r="E3632" i="33"/>
  <c r="C3632" i="33"/>
  <c r="E3633" i="33"/>
  <c r="C3633" i="33"/>
  <c r="E3634" i="33"/>
  <c r="C3634" i="33"/>
  <c r="E3635" i="33"/>
  <c r="C3635" i="33"/>
  <c r="E3636" i="33"/>
  <c r="C3636" i="33"/>
  <c r="F3638" i="33"/>
  <c r="G3638" i="33"/>
  <c r="H3638" i="33"/>
  <c r="I3638" i="33"/>
  <c r="I3637" i="33"/>
  <c r="J3638" i="33"/>
  <c r="K3638" i="33"/>
  <c r="L3638" i="33"/>
  <c r="E3639" i="33"/>
  <c r="E3640" i="33"/>
  <c r="C3640" i="33"/>
  <c r="E3641" i="33"/>
  <c r="C3641" i="33"/>
  <c r="D3642" i="33"/>
  <c r="D3638" i="33"/>
  <c r="E3642" i="33"/>
  <c r="E3643" i="33"/>
  <c r="C3643" i="33"/>
  <c r="E3644" i="33"/>
  <c r="C3644" i="33"/>
  <c r="E3645" i="33"/>
  <c r="C3645" i="33"/>
  <c r="E3646" i="33"/>
  <c r="C3646" i="33"/>
  <c r="E3647" i="33"/>
  <c r="C3647" i="33"/>
  <c r="E3648" i="33"/>
  <c r="C3648" i="33"/>
  <c r="E3649" i="33"/>
  <c r="C3649" i="33"/>
  <c r="E3650" i="33"/>
  <c r="C3650" i="33"/>
  <c r="E3651" i="33"/>
  <c r="C3651" i="33"/>
  <c r="E3652" i="33"/>
  <c r="C3652" i="33"/>
  <c r="E3653" i="33"/>
  <c r="C3653" i="33"/>
  <c r="D3654" i="33"/>
  <c r="D100" i="149"/>
  <c r="G3654" i="33"/>
  <c r="G3637" i="33"/>
  <c r="H3654" i="33"/>
  <c r="I3654" i="33"/>
  <c r="J3654" i="33"/>
  <c r="K3654" i="33"/>
  <c r="K3637" i="33"/>
  <c r="L3654" i="33"/>
  <c r="E3655" i="33"/>
  <c r="E3656" i="33"/>
  <c r="E3657" i="33"/>
  <c r="C3657" i="33"/>
  <c r="E3658" i="33"/>
  <c r="C3658" i="33"/>
  <c r="E3659" i="33"/>
  <c r="C3659" i="33"/>
  <c r="E3660" i="33"/>
  <c r="C3660" i="33"/>
  <c r="F3661" i="33"/>
  <c r="F3662" i="33"/>
  <c r="E3662" i="33"/>
  <c r="C3662" i="33"/>
  <c r="E3663" i="33"/>
  <c r="C3663" i="33"/>
  <c r="E3664" i="33"/>
  <c r="C3664" i="33"/>
  <c r="E3665" i="33"/>
  <c r="C3665" i="33"/>
  <c r="F3666" i="33"/>
  <c r="G3666" i="33"/>
  <c r="H3666" i="33"/>
  <c r="I3666" i="33"/>
  <c r="J3666" i="33"/>
  <c r="K3666" i="33"/>
  <c r="L3666" i="33"/>
  <c r="E3667" i="33"/>
  <c r="D3668" i="33"/>
  <c r="D3666" i="33"/>
  <c r="E3668" i="33"/>
  <c r="E3669" i="33"/>
  <c r="C3669" i="33"/>
  <c r="E3670" i="33"/>
  <c r="C3670" i="33"/>
  <c r="E3671" i="33"/>
  <c r="C3671" i="33"/>
  <c r="E3672" i="33"/>
  <c r="C3672" i="33"/>
  <c r="C3666" i="33"/>
  <c r="E3673" i="33"/>
  <c r="C3673" i="33"/>
  <c r="E3674" i="33"/>
  <c r="C3674" i="33"/>
  <c r="E3675" i="33"/>
  <c r="C3675" i="33"/>
  <c r="E3676" i="33"/>
  <c r="C3676" i="33"/>
  <c r="F3677" i="33"/>
  <c r="G3677" i="33"/>
  <c r="H3677" i="33"/>
  <c r="I3677" i="33"/>
  <c r="J3677" i="33"/>
  <c r="K3677" i="33"/>
  <c r="L3677" i="33"/>
  <c r="L3637" i="33"/>
  <c r="E3678" i="33"/>
  <c r="D3679" i="33"/>
  <c r="E3679" i="33"/>
  <c r="E3680" i="33"/>
  <c r="C3680" i="33"/>
  <c r="D3681" i="33"/>
  <c r="E3681" i="33"/>
  <c r="E3682" i="33"/>
  <c r="C3682" i="33"/>
  <c r="E3683" i="33"/>
  <c r="C3683" i="33"/>
  <c r="E3684" i="33"/>
  <c r="E3685" i="33"/>
  <c r="C3685" i="33"/>
  <c r="E3686" i="33"/>
  <c r="C3686" i="33"/>
  <c r="E3687" i="33"/>
  <c r="C3687" i="33"/>
  <c r="E3688" i="33"/>
  <c r="C3688" i="33"/>
  <c r="E3689" i="33"/>
  <c r="C3689" i="33"/>
  <c r="E3690" i="33"/>
  <c r="C3690" i="33"/>
  <c r="E3691" i="33"/>
  <c r="C3691" i="33"/>
  <c r="E3692" i="33"/>
  <c r="C3692" i="33"/>
  <c r="E3693" i="33"/>
  <c r="C3693" i="33"/>
  <c r="E3694" i="33"/>
  <c r="C3694" i="33"/>
  <c r="E3695" i="33"/>
  <c r="C3695" i="33"/>
  <c r="E3696" i="33"/>
  <c r="C3696" i="33"/>
  <c r="E3697" i="33"/>
  <c r="C3697" i="33"/>
  <c r="E3698" i="33"/>
  <c r="C3698" i="33"/>
  <c r="E3699" i="33"/>
  <c r="C3699" i="33"/>
  <c r="E3700" i="33"/>
  <c r="C3700" i="33"/>
  <c r="D3701" i="33"/>
  <c r="F3701" i="33"/>
  <c r="G3701" i="33"/>
  <c r="H3701" i="33"/>
  <c r="I3701" i="33"/>
  <c r="J3701" i="33"/>
  <c r="K3701" i="33"/>
  <c r="L3701" i="33"/>
  <c r="E3702" i="33"/>
  <c r="C3702" i="33"/>
  <c r="E3703" i="33"/>
  <c r="C3703" i="33"/>
  <c r="E3704" i="33"/>
  <c r="C3704" i="33"/>
  <c r="E3705" i="33"/>
  <c r="C3705" i="33"/>
  <c r="E3706" i="33"/>
  <c r="C3706" i="33"/>
  <c r="E3707" i="33"/>
  <c r="C3707" i="33"/>
  <c r="E3708" i="33"/>
  <c r="C3708" i="33"/>
  <c r="E3709" i="33"/>
  <c r="E3710" i="33"/>
  <c r="C3710" i="33"/>
  <c r="G3711" i="33"/>
  <c r="I3711" i="33"/>
  <c r="J3711" i="33"/>
  <c r="K3711" i="33"/>
  <c r="L3711" i="33"/>
  <c r="E3712" i="33"/>
  <c r="C3712" i="33"/>
  <c r="E3713" i="33"/>
  <c r="C3713" i="33"/>
  <c r="E3714" i="33"/>
  <c r="D3715" i="33"/>
  <c r="E3715" i="33"/>
  <c r="E3716" i="33"/>
  <c r="C3716" i="33"/>
  <c r="E3717" i="33"/>
  <c r="C3717" i="33"/>
  <c r="E3718" i="33"/>
  <c r="C3718" i="33"/>
  <c r="E3719" i="33"/>
  <c r="C3719" i="33"/>
  <c r="H3720" i="33"/>
  <c r="E3720" i="33"/>
  <c r="F3721" i="33"/>
  <c r="E3722" i="33"/>
  <c r="C3722" i="33"/>
  <c r="E3723" i="33"/>
  <c r="C3723" i="33"/>
  <c r="D3724" i="33"/>
  <c r="E3724" i="33"/>
  <c r="F3724" i="33"/>
  <c r="G3724" i="33"/>
  <c r="H3724" i="33"/>
  <c r="I3724" i="33"/>
  <c r="J3724" i="33"/>
  <c r="K3724" i="33"/>
  <c r="L3724" i="33"/>
  <c r="C3725" i="33"/>
  <c r="C3726" i="33"/>
  <c r="C3727" i="33"/>
  <c r="C3728" i="33"/>
  <c r="C3729" i="33"/>
  <c r="D3730" i="33"/>
  <c r="D106" i="149"/>
  <c r="F3730" i="33"/>
  <c r="G3730" i="33"/>
  <c r="H3730" i="33"/>
  <c r="I3730" i="33"/>
  <c r="J3730" i="33"/>
  <c r="J3637" i="33"/>
  <c r="K3730" i="33"/>
  <c r="L3730" i="33"/>
  <c r="E3731" i="33"/>
  <c r="E3732" i="33"/>
  <c r="E3733" i="33"/>
  <c r="D3734" i="33"/>
  <c r="F3734" i="33"/>
  <c r="G3734" i="33"/>
  <c r="H3734" i="33"/>
  <c r="I3734" i="33"/>
  <c r="J3734" i="33"/>
  <c r="K3734" i="33"/>
  <c r="L3734" i="33"/>
  <c r="E3735" i="33"/>
  <c r="E3736" i="33"/>
  <c r="C3736" i="33"/>
  <c r="E3737" i="33"/>
  <c r="C3737" i="33"/>
  <c r="E3741" i="33"/>
  <c r="C3741" i="33"/>
  <c r="E3742" i="33"/>
  <c r="C3742" i="33"/>
  <c r="E3743" i="33"/>
  <c r="C3743" i="33"/>
  <c r="G3745" i="33"/>
  <c r="G3744" i="33"/>
  <c r="H3745" i="33"/>
  <c r="H3744" i="33"/>
  <c r="I3745" i="33"/>
  <c r="I3744" i="33"/>
  <c r="J3745" i="33"/>
  <c r="J3744" i="33"/>
  <c r="K3745" i="33"/>
  <c r="K3744" i="33"/>
  <c r="L3745" i="33"/>
  <c r="L3744" i="33"/>
  <c r="D3746" i="33"/>
  <c r="E3746" i="33"/>
  <c r="E3747" i="33"/>
  <c r="C3747" i="33"/>
  <c r="D3748" i="33"/>
  <c r="E3748" i="33"/>
  <c r="E3749" i="33"/>
  <c r="C3749" i="33"/>
  <c r="E3750" i="33"/>
  <c r="C3750" i="33"/>
  <c r="D3751" i="33"/>
  <c r="C3751" i="33"/>
  <c r="E3751" i="33"/>
  <c r="D3752" i="33"/>
  <c r="C3752" i="33"/>
  <c r="E3752" i="33"/>
  <c r="E3753" i="33"/>
  <c r="C3753" i="33"/>
  <c r="E3754" i="33"/>
  <c r="C3754" i="33"/>
  <c r="E3755" i="33"/>
  <c r="C3755" i="33"/>
  <c r="E3756" i="33"/>
  <c r="C3756" i="33"/>
  <c r="F3757" i="33"/>
  <c r="E3757" i="33"/>
  <c r="C3757" i="33"/>
  <c r="E3758" i="33"/>
  <c r="C3758" i="33"/>
  <c r="E3759" i="33"/>
  <c r="C3759" i="33"/>
  <c r="E3760" i="33"/>
  <c r="C3760" i="33"/>
  <c r="E3761" i="33"/>
  <c r="C3761" i="33"/>
  <c r="E3762" i="33"/>
  <c r="C3762" i="33"/>
  <c r="C3763" i="33"/>
  <c r="E3763" i="33"/>
  <c r="E3764" i="33"/>
  <c r="E3765" i="33"/>
  <c r="C3765" i="33"/>
  <c r="E3766" i="33"/>
  <c r="C3766" i="33"/>
  <c r="E3767" i="33"/>
  <c r="C3767" i="33"/>
  <c r="E3768" i="33"/>
  <c r="C3768" i="33"/>
  <c r="E3769" i="33"/>
  <c r="C3769" i="33"/>
  <c r="E3770" i="33"/>
  <c r="C3770" i="33"/>
  <c r="E3771" i="33"/>
  <c r="C3771" i="33"/>
  <c r="E3772" i="33"/>
  <c r="C3772" i="33"/>
  <c r="E3773" i="33"/>
  <c r="C3773" i="33"/>
  <c r="E3774" i="33"/>
  <c r="C3774" i="33"/>
  <c r="E3775" i="33"/>
  <c r="C3775" i="33"/>
  <c r="E3776" i="33"/>
  <c r="C3776" i="33"/>
  <c r="E3777" i="33"/>
  <c r="C3777" i="33"/>
  <c r="D3779" i="33"/>
  <c r="D112" i="149"/>
  <c r="L112" i="149" s="1"/>
  <c r="F3779" i="33"/>
  <c r="F3778" i="33"/>
  <c r="G3779" i="33"/>
  <c r="H3779" i="33"/>
  <c r="I3779" i="33"/>
  <c r="I3778" i="33"/>
  <c r="J3779" i="33"/>
  <c r="K3779" i="33"/>
  <c r="L3779" i="33"/>
  <c r="E3780" i="33"/>
  <c r="E3781" i="33"/>
  <c r="C3781" i="33"/>
  <c r="E3782" i="33"/>
  <c r="C3782" i="33"/>
  <c r="E3783" i="33"/>
  <c r="E3784" i="33"/>
  <c r="C3784" i="33"/>
  <c r="E3785" i="33"/>
  <c r="E3786" i="33"/>
  <c r="C3786" i="33"/>
  <c r="E3787" i="33"/>
  <c r="C3787" i="33"/>
  <c r="E3788" i="33"/>
  <c r="C3788" i="33"/>
  <c r="E3789" i="33"/>
  <c r="C3789" i="33"/>
  <c r="E3790" i="33"/>
  <c r="C3790" i="33"/>
  <c r="E3791" i="33"/>
  <c r="C3791" i="33"/>
  <c r="E3792" i="33"/>
  <c r="C3792" i="33"/>
  <c r="E3793" i="33"/>
  <c r="C3793" i="33"/>
  <c r="E3794" i="33"/>
  <c r="C3794" i="33"/>
  <c r="D3795" i="33"/>
  <c r="F3795" i="33"/>
  <c r="G3795" i="33"/>
  <c r="G3778" i="33"/>
  <c r="H3795" i="33"/>
  <c r="I3795" i="33"/>
  <c r="J3795" i="33"/>
  <c r="K3795" i="33"/>
  <c r="K3778" i="33"/>
  <c r="L3795" i="33"/>
  <c r="C3796" i="33"/>
  <c r="E3797" i="33"/>
  <c r="E3798" i="33"/>
  <c r="C3798" i="33"/>
  <c r="E3799" i="33"/>
  <c r="E3800" i="33"/>
  <c r="E3801" i="33"/>
  <c r="C3801" i="33"/>
  <c r="E3802" i="33"/>
  <c r="C3802" i="33"/>
  <c r="E3803" i="33"/>
  <c r="C3803" i="33"/>
  <c r="E3804" i="33"/>
  <c r="C3804" i="33"/>
  <c r="E3805" i="33"/>
  <c r="C3805" i="33"/>
  <c r="E3806" i="33"/>
  <c r="C3806" i="33"/>
  <c r="E3807" i="33"/>
  <c r="C3807" i="33"/>
  <c r="E3808" i="33"/>
  <c r="C3808" i="33"/>
  <c r="E3809" i="33"/>
  <c r="C3809" i="33"/>
  <c r="E3810" i="33"/>
  <c r="C3810" i="33"/>
  <c r="E3811" i="33"/>
  <c r="C3811" i="33"/>
  <c r="E3812" i="33"/>
  <c r="C3812" i="33"/>
  <c r="E3813" i="33"/>
  <c r="C3813" i="33"/>
  <c r="E3815" i="33"/>
  <c r="C3815" i="33"/>
  <c r="E3816" i="33"/>
  <c r="C3816" i="33"/>
  <c r="E3817" i="33"/>
  <c r="C3817" i="33"/>
  <c r="E3818" i="33"/>
  <c r="C3818" i="33"/>
  <c r="E3820" i="33"/>
  <c r="C3820" i="33"/>
  <c r="D3821" i="33"/>
  <c r="E3821" i="33"/>
  <c r="C3821" i="33"/>
  <c r="E3822" i="33"/>
  <c r="C3822" i="33"/>
  <c r="D3823" i="33"/>
  <c r="F3823" i="33"/>
  <c r="E3823" i="33"/>
  <c r="D3824" i="33"/>
  <c r="E3824" i="33"/>
  <c r="E3825" i="33"/>
  <c r="C3825" i="33"/>
  <c r="E3826" i="33"/>
  <c r="C3826" i="33"/>
  <c r="E3827" i="33"/>
  <c r="C3827" i="33"/>
  <c r="D3828" i="33"/>
  <c r="E3828" i="33"/>
  <c r="E3829" i="33"/>
  <c r="C3829" i="33"/>
  <c r="D3830" i="33"/>
  <c r="F3830" i="33"/>
  <c r="G3830" i="33"/>
  <c r="H3830" i="33"/>
  <c r="L3830" i="33"/>
  <c r="E3831" i="33"/>
  <c r="E3832" i="33"/>
  <c r="C3832" i="33"/>
  <c r="E3833" i="33"/>
  <c r="C3833" i="33"/>
  <c r="D3834" i="33"/>
  <c r="F3834" i="33"/>
  <c r="G3834" i="33"/>
  <c r="H3834" i="33"/>
  <c r="I3834" i="33"/>
  <c r="J3834" i="33"/>
  <c r="L3834" i="33"/>
  <c r="E3835" i="33"/>
  <c r="E3836" i="33"/>
  <c r="E3837" i="33"/>
  <c r="C3837" i="33"/>
  <c r="E3838" i="33"/>
  <c r="C3838" i="33"/>
  <c r="E3839" i="33"/>
  <c r="C3839" i="33"/>
  <c r="E3840" i="33"/>
  <c r="C3840" i="33"/>
  <c r="E3841" i="33"/>
  <c r="C3841" i="33"/>
  <c r="D3842" i="33"/>
  <c r="F3842" i="33"/>
  <c r="G3842" i="33"/>
  <c r="H3842" i="33"/>
  <c r="I3842" i="33"/>
  <c r="J3842" i="33"/>
  <c r="K3842" i="33"/>
  <c r="L3842" i="33"/>
  <c r="E3843" i="33"/>
  <c r="E3844" i="33"/>
  <c r="C3844" i="33"/>
  <c r="E3845" i="33"/>
  <c r="E3846" i="33"/>
  <c r="C3846" i="33"/>
  <c r="E3847" i="33"/>
  <c r="C3847" i="33"/>
  <c r="E3848" i="33"/>
  <c r="C3848" i="33"/>
  <c r="D3849" i="33"/>
  <c r="F3849" i="33"/>
  <c r="G3849" i="33"/>
  <c r="H3849" i="33"/>
  <c r="I3849" i="33"/>
  <c r="J3849" i="33"/>
  <c r="K3849" i="33"/>
  <c r="L3849" i="33"/>
  <c r="E3850" i="33"/>
  <c r="E3851" i="33"/>
  <c r="C3851" i="33"/>
  <c r="E3852" i="33"/>
  <c r="E3853" i="33"/>
  <c r="C3853" i="33"/>
  <c r="E3854" i="33"/>
  <c r="C3854" i="33"/>
  <c r="E3855" i="33"/>
  <c r="C3855" i="33"/>
  <c r="D3856" i="33"/>
  <c r="F3856" i="33"/>
  <c r="G3856" i="33"/>
  <c r="H3856" i="33"/>
  <c r="I3856" i="33"/>
  <c r="J3856" i="33"/>
  <c r="L3856" i="33"/>
  <c r="E3857" i="33"/>
  <c r="C3857" i="33"/>
  <c r="E3858" i="33"/>
  <c r="C3858" i="33"/>
  <c r="F3859" i="33"/>
  <c r="G3859" i="33"/>
  <c r="H3859" i="33"/>
  <c r="I3859" i="33"/>
  <c r="J3859" i="33"/>
  <c r="K3859" i="33"/>
  <c r="L3859" i="33"/>
  <c r="E3860" i="33"/>
  <c r="C3860" i="33"/>
  <c r="D3861" i="33"/>
  <c r="D3859" i="33"/>
  <c r="E3861" i="33"/>
  <c r="E3862" i="33"/>
  <c r="C3862" i="33"/>
  <c r="E3863" i="33"/>
  <c r="C3863" i="33"/>
  <c r="E3864" i="33"/>
  <c r="C3864" i="33"/>
  <c r="E3865" i="33"/>
  <c r="C3865" i="33"/>
  <c r="C3859" i="33"/>
  <c r="E3866" i="33"/>
  <c r="E3867" i="33"/>
  <c r="C3867" i="33"/>
  <c r="E3868" i="33"/>
  <c r="C3868" i="33"/>
  <c r="E3869" i="33"/>
  <c r="C3869" i="33"/>
  <c r="E3870" i="33"/>
  <c r="C3870" i="33"/>
  <c r="E3871" i="33"/>
  <c r="C3871" i="33"/>
  <c r="E3872" i="33"/>
  <c r="C3872" i="33"/>
  <c r="E3873" i="33"/>
  <c r="C3873" i="33"/>
  <c r="E3874" i="33"/>
  <c r="C3874" i="33"/>
  <c r="E3875" i="33"/>
  <c r="C3875" i="33"/>
  <c r="E3876" i="33"/>
  <c r="C3876" i="33"/>
  <c r="E3877" i="33"/>
  <c r="C3877" i="33"/>
  <c r="E3878" i="33"/>
  <c r="C3878" i="33"/>
  <c r="E3879" i="33"/>
  <c r="C3879" i="33"/>
  <c r="E3880" i="33"/>
  <c r="C3880" i="33"/>
  <c r="D3881" i="33"/>
  <c r="F3881" i="33"/>
  <c r="G3881" i="33"/>
  <c r="H3881" i="33"/>
  <c r="I3881" i="33"/>
  <c r="L3881" i="33"/>
  <c r="E3882" i="33"/>
  <c r="E3883" i="33"/>
  <c r="C3883" i="33"/>
  <c r="E3884" i="33"/>
  <c r="E3885" i="33"/>
  <c r="E3886" i="33"/>
  <c r="C3886" i="33"/>
  <c r="D3887" i="33"/>
  <c r="F3887" i="33"/>
  <c r="G3887" i="33"/>
  <c r="H3887" i="33"/>
  <c r="I3887" i="33"/>
  <c r="J3887" i="33"/>
  <c r="K3887" i="33"/>
  <c r="L3887" i="33"/>
  <c r="E3888" i="33"/>
  <c r="C3888" i="33"/>
  <c r="E3889" i="33"/>
  <c r="C3889" i="33"/>
  <c r="E3890" i="33"/>
  <c r="C3890" i="33"/>
  <c r="E3891" i="33"/>
  <c r="C3891" i="33"/>
  <c r="E3892" i="33"/>
  <c r="C3892" i="33"/>
  <c r="E3896" i="33"/>
  <c r="C3896" i="33"/>
  <c r="E3897" i="33"/>
  <c r="C3897" i="33"/>
  <c r="D3898" i="33"/>
  <c r="F3898" i="33"/>
  <c r="G3898" i="33"/>
  <c r="H3898" i="33"/>
  <c r="I3898" i="33"/>
  <c r="J3898" i="33"/>
  <c r="K3898" i="33"/>
  <c r="L3898" i="33"/>
  <c r="E3899" i="33"/>
  <c r="E3898" i="33"/>
  <c r="C3899" i="33"/>
  <c r="E3900" i="33"/>
  <c r="D3901" i="33"/>
  <c r="D114" i="149"/>
  <c r="F3901" i="33"/>
  <c r="G3901" i="33"/>
  <c r="H3901" i="33"/>
  <c r="I3901" i="33"/>
  <c r="J3901" i="33"/>
  <c r="K3901" i="33"/>
  <c r="L3901" i="33"/>
  <c r="E3902" i="33"/>
  <c r="C3902" i="33"/>
  <c r="E3903" i="33"/>
  <c r="C3903" i="33"/>
  <c r="C3901" i="33"/>
  <c r="E3904" i="33"/>
  <c r="C3904" i="33"/>
  <c r="E3905" i="33"/>
  <c r="C3905" i="33"/>
  <c r="E3906" i="33"/>
  <c r="C3906" i="33"/>
  <c r="E3907" i="33"/>
  <c r="C3907" i="33"/>
  <c r="E3908" i="33"/>
  <c r="C3908" i="33"/>
  <c r="E3909" i="33"/>
  <c r="C3909" i="33"/>
  <c r="D3910" i="33"/>
  <c r="G3910" i="33"/>
  <c r="H3910" i="33"/>
  <c r="I3910" i="33"/>
  <c r="J3910" i="33"/>
  <c r="L3910" i="33"/>
  <c r="E3911" i="33"/>
  <c r="C3911" i="33"/>
  <c r="E3912" i="33"/>
  <c r="C3912" i="33"/>
  <c r="E3913" i="33"/>
  <c r="C3913" i="33"/>
  <c r="E3914" i="33"/>
  <c r="E3915" i="33"/>
  <c r="C3915" i="33"/>
  <c r="E3916" i="33"/>
  <c r="E3917" i="33"/>
  <c r="C3917" i="33"/>
  <c r="E3918" i="33"/>
  <c r="C3918" i="33"/>
  <c r="E3919" i="33"/>
  <c r="C3919" i="33"/>
  <c r="D3920" i="33"/>
  <c r="D115" i="149"/>
  <c r="F3920" i="33"/>
  <c r="G3920" i="33"/>
  <c r="H3920" i="33"/>
  <c r="I3920" i="33"/>
  <c r="J3920" i="33"/>
  <c r="K3920" i="33"/>
  <c r="L3920" i="33"/>
  <c r="E3921" i="33"/>
  <c r="C3921" i="33"/>
  <c r="E3922" i="33"/>
  <c r="D3923" i="33"/>
  <c r="D3819" i="33"/>
  <c r="F3923" i="33"/>
  <c r="G3923" i="33"/>
  <c r="H3923" i="33"/>
  <c r="I3923" i="33"/>
  <c r="I3819" i="33"/>
  <c r="J3923" i="33"/>
  <c r="K3923" i="33"/>
  <c r="L3923" i="33"/>
  <c r="E3924" i="33"/>
  <c r="C3925" i="33"/>
  <c r="E3925" i="33"/>
  <c r="D3926" i="33"/>
  <c r="F3926" i="33"/>
  <c r="G3926" i="33"/>
  <c r="H3926" i="33"/>
  <c r="I3926" i="33"/>
  <c r="J3926" i="33"/>
  <c r="J3819" i="33"/>
  <c r="K3926" i="33"/>
  <c r="L3926" i="33"/>
  <c r="E3927" i="33"/>
  <c r="C3927" i="33"/>
  <c r="C3926" i="33"/>
  <c r="E3928" i="33"/>
  <c r="C3928" i="33"/>
  <c r="D3929" i="33"/>
  <c r="F3929" i="33"/>
  <c r="G3929" i="33"/>
  <c r="H3929" i="33"/>
  <c r="I3929" i="33"/>
  <c r="J3929" i="33"/>
  <c r="K3929" i="33"/>
  <c r="L3929" i="33"/>
  <c r="E3930" i="33"/>
  <c r="D3931" i="33"/>
  <c r="F3931" i="33"/>
  <c r="G3931" i="33"/>
  <c r="H3931" i="33"/>
  <c r="I3931" i="33"/>
  <c r="J3931" i="33"/>
  <c r="K3931" i="33"/>
  <c r="L3931" i="33"/>
  <c r="E3932" i="33"/>
  <c r="E3931" i="33"/>
  <c r="D3933" i="33"/>
  <c r="F3933" i="33"/>
  <c r="G3933" i="33"/>
  <c r="H3933" i="33"/>
  <c r="I3933" i="33"/>
  <c r="J3933" i="33"/>
  <c r="K3933" i="33"/>
  <c r="L3933" i="33"/>
  <c r="E3934" i="33"/>
  <c r="D3935" i="33"/>
  <c r="F3935" i="33"/>
  <c r="G3935" i="33"/>
  <c r="H3935" i="33"/>
  <c r="I3935" i="33"/>
  <c r="J3935" i="33"/>
  <c r="K3935" i="33"/>
  <c r="L3935" i="33"/>
  <c r="E3936" i="33"/>
  <c r="E3937" i="33"/>
  <c r="C3937" i="33"/>
  <c r="E3939" i="33"/>
  <c r="C3939" i="33"/>
  <c r="F3941" i="33"/>
  <c r="G3941" i="33"/>
  <c r="H3941" i="33"/>
  <c r="I3941" i="33"/>
  <c r="J3941" i="33"/>
  <c r="K3941" i="33"/>
  <c r="L3941" i="33"/>
  <c r="D3942" i="33"/>
  <c r="E3942" i="33"/>
  <c r="E3943" i="33"/>
  <c r="C3943" i="33"/>
  <c r="D3944" i="33"/>
  <c r="E3944" i="33"/>
  <c r="E3945" i="33"/>
  <c r="C3945" i="33"/>
  <c r="E3946" i="33"/>
  <c r="C3946" i="33"/>
  <c r="E3947" i="33"/>
  <c r="C3947" i="33"/>
  <c r="E3948" i="33"/>
  <c r="E3949" i="33"/>
  <c r="C3949" i="33"/>
  <c r="E3950" i="33"/>
  <c r="C3950" i="33"/>
  <c r="E3951" i="33"/>
  <c r="C3951" i="33"/>
  <c r="E3952" i="33"/>
  <c r="C3952" i="33"/>
  <c r="E3953" i="33"/>
  <c r="C3953" i="33"/>
  <c r="E3954" i="33"/>
  <c r="C3954" i="33"/>
  <c r="E3955" i="33"/>
  <c r="C3955" i="33"/>
  <c r="E3956" i="33"/>
  <c r="C3956" i="33"/>
  <c r="E3957" i="33"/>
  <c r="C3957" i="33"/>
  <c r="E3958" i="33"/>
  <c r="C3958" i="33"/>
  <c r="E3959" i="33"/>
  <c r="C3959" i="33"/>
  <c r="E3960" i="33"/>
  <c r="C3960" i="33"/>
  <c r="E3961" i="33"/>
  <c r="C3961" i="33"/>
  <c r="E3962" i="33"/>
  <c r="C3962" i="33"/>
  <c r="E3963" i="33"/>
  <c r="C3963" i="33"/>
  <c r="E3964" i="33"/>
  <c r="C3964" i="33"/>
  <c r="E3965" i="33"/>
  <c r="C3965" i="33"/>
  <c r="E3966" i="33"/>
  <c r="C3966" i="33"/>
  <c r="E3967" i="33"/>
  <c r="C3967" i="33"/>
  <c r="E3968" i="33"/>
  <c r="C3968" i="33"/>
  <c r="E3969" i="33"/>
  <c r="C3969" i="33"/>
  <c r="E3970" i="33"/>
  <c r="C3970" i="33"/>
  <c r="D3971" i="33"/>
  <c r="E3971" i="33"/>
  <c r="E3972" i="33"/>
  <c r="C3972" i="33"/>
  <c r="E3973" i="33"/>
  <c r="C3973" i="33"/>
  <c r="E3974" i="33"/>
  <c r="C3974" i="33"/>
  <c r="E3975" i="33"/>
  <c r="C3975" i="33"/>
  <c r="E3976" i="33"/>
  <c r="C3976" i="33"/>
  <c r="E3977" i="33"/>
  <c r="C3977" i="33"/>
  <c r="E3978" i="33"/>
  <c r="C3978" i="33"/>
  <c r="E3979" i="33"/>
  <c r="C3979" i="33"/>
  <c r="E3980" i="33"/>
  <c r="C3980" i="33"/>
  <c r="E3981" i="33"/>
  <c r="C3981" i="33"/>
  <c r="E3982" i="33"/>
  <c r="C3982" i="33"/>
  <c r="E3983" i="33"/>
  <c r="C3983" i="33"/>
  <c r="E3984" i="33"/>
  <c r="C3984" i="33"/>
  <c r="E3985" i="33"/>
  <c r="C3985" i="33"/>
  <c r="E3986" i="33"/>
  <c r="C3986" i="33"/>
  <c r="E3987" i="33"/>
  <c r="C3987" i="33"/>
  <c r="F3988" i="33"/>
  <c r="F3940" i="33"/>
  <c r="G3988" i="33"/>
  <c r="H3988" i="33"/>
  <c r="I3988" i="33"/>
  <c r="J3988" i="33"/>
  <c r="K3988" i="33"/>
  <c r="L3988" i="33"/>
  <c r="M3988" i="33"/>
  <c r="D3989" i="33"/>
  <c r="C3989" i="33"/>
  <c r="D3990" i="33"/>
  <c r="E3990" i="33"/>
  <c r="E3991" i="33"/>
  <c r="C3991" i="33"/>
  <c r="E3992" i="33"/>
  <c r="C3992" i="33"/>
  <c r="E3993" i="33"/>
  <c r="C3993" i="33"/>
  <c r="E3994" i="33"/>
  <c r="E3995" i="33"/>
  <c r="C3995" i="33"/>
  <c r="E3996" i="33"/>
  <c r="C3996" i="33"/>
  <c r="E3997" i="33"/>
  <c r="C3997" i="33"/>
  <c r="E3998" i="33"/>
  <c r="C3998" i="33"/>
  <c r="E3999" i="33"/>
  <c r="C3999" i="33"/>
  <c r="E4000" i="33"/>
  <c r="C4000" i="33"/>
  <c r="E4001" i="33"/>
  <c r="C4001" i="33"/>
  <c r="E4002" i="33"/>
  <c r="C4002" i="33"/>
  <c r="E4003" i="33"/>
  <c r="C4003" i="33"/>
  <c r="E4004" i="33"/>
  <c r="C4004" i="33"/>
  <c r="E4005" i="33"/>
  <c r="C4005" i="33"/>
  <c r="E4006" i="33"/>
  <c r="C4006" i="33"/>
  <c r="E4007" i="33"/>
  <c r="C4007" i="33"/>
  <c r="E4008" i="33"/>
  <c r="C4008" i="33"/>
  <c r="E4009" i="33"/>
  <c r="C4009" i="33"/>
  <c r="E4010" i="33"/>
  <c r="C4010" i="33"/>
  <c r="E4011" i="33"/>
  <c r="C4011" i="33"/>
  <c r="E4012" i="33"/>
  <c r="C4012" i="33"/>
  <c r="E4013" i="33"/>
  <c r="C4013" i="33"/>
  <c r="E4014" i="33"/>
  <c r="C4014" i="33"/>
  <c r="E4015" i="33"/>
  <c r="C4015" i="33"/>
  <c r="E4016" i="33"/>
  <c r="C4016" i="33"/>
  <c r="E4017" i="33"/>
  <c r="C4017" i="33"/>
  <c r="E4018" i="33"/>
  <c r="C4018" i="33"/>
  <c r="E4019" i="33"/>
  <c r="C4019" i="33"/>
  <c r="E4020" i="33"/>
  <c r="C4020" i="33"/>
  <c r="E4021" i="33"/>
  <c r="C4021" i="33"/>
  <c r="E4022" i="33"/>
  <c r="C4022" i="33"/>
  <c r="E4023" i="33"/>
  <c r="C4023" i="33"/>
  <c r="E4024" i="33"/>
  <c r="C4024" i="33"/>
  <c r="F4025" i="33"/>
  <c r="G4025" i="33"/>
  <c r="H4025" i="33"/>
  <c r="H3940" i="33"/>
  <c r="I4025" i="33"/>
  <c r="J4025" i="33"/>
  <c r="K4025" i="33"/>
  <c r="L4025" i="33"/>
  <c r="D4026" i="33"/>
  <c r="C4026" i="33"/>
  <c r="E4026" i="33"/>
  <c r="D4027" i="33"/>
  <c r="E4027" i="33"/>
  <c r="C4027" i="33"/>
  <c r="C4025" i="33"/>
  <c r="E4028" i="33"/>
  <c r="C4028" i="33"/>
  <c r="E4029" i="33"/>
  <c r="C4029" i="33"/>
  <c r="E4030" i="33"/>
  <c r="C4030" i="33"/>
  <c r="E4031" i="33"/>
  <c r="C4031" i="33"/>
  <c r="E4032" i="33"/>
  <c r="C4032" i="33"/>
  <c r="E4033" i="33"/>
  <c r="C4033" i="33"/>
  <c r="E4034" i="33"/>
  <c r="C4034" i="33"/>
  <c r="E4035" i="33"/>
  <c r="C4035" i="33"/>
  <c r="E4036" i="33"/>
  <c r="C4036" i="33"/>
  <c r="E4037" i="33"/>
  <c r="C4037" i="33"/>
  <c r="E4038" i="33"/>
  <c r="C4038" i="33"/>
  <c r="E4039" i="33"/>
  <c r="C4039" i="33"/>
  <c r="E4040" i="33"/>
  <c r="C4040" i="33"/>
  <c r="E4041" i="33"/>
  <c r="C4041" i="33"/>
  <c r="E4042" i="33"/>
  <c r="C4042" i="33"/>
  <c r="E4043" i="33"/>
  <c r="C4043" i="33"/>
  <c r="E4044" i="33"/>
  <c r="E4045" i="33"/>
  <c r="C4045" i="33"/>
  <c r="E4046" i="33"/>
  <c r="C4046" i="33"/>
  <c r="E4047" i="33"/>
  <c r="C4047" i="33"/>
  <c r="E4048" i="33"/>
  <c r="C4048" i="33"/>
  <c r="E4049" i="33"/>
  <c r="C4049" i="33"/>
  <c r="E4050" i="33"/>
  <c r="C4050" i="33"/>
  <c r="E4051" i="33"/>
  <c r="C4051" i="33"/>
  <c r="E4052" i="33"/>
  <c r="C4052" i="33"/>
  <c r="E4053" i="33"/>
  <c r="C4053" i="33"/>
  <c r="E4054" i="33"/>
  <c r="C4054" i="33"/>
  <c r="E4055" i="33"/>
  <c r="C4055" i="33"/>
  <c r="E4056" i="33"/>
  <c r="C4056" i="33"/>
  <c r="E4057" i="33"/>
  <c r="C4057" i="33"/>
  <c r="E4058" i="33"/>
  <c r="C4058" i="33"/>
  <c r="E4059" i="33"/>
  <c r="C4059" i="33"/>
  <c r="E4060" i="33"/>
  <c r="C4060" i="33"/>
  <c r="E4061" i="33"/>
  <c r="C4061" i="33"/>
  <c r="E4062" i="33"/>
  <c r="C4062" i="33"/>
  <c r="E4063" i="33"/>
  <c r="C4063" i="33"/>
  <c r="E4064" i="33"/>
  <c r="C4064" i="33"/>
  <c r="F4065" i="33"/>
  <c r="G4065" i="33"/>
  <c r="H4065" i="33"/>
  <c r="I4065" i="33"/>
  <c r="J4065" i="33"/>
  <c r="K4065" i="33"/>
  <c r="L4065" i="33"/>
  <c r="M4065" i="33"/>
  <c r="D4066" i="33"/>
  <c r="E4066" i="33"/>
  <c r="D4067" i="33"/>
  <c r="E4067" i="33"/>
  <c r="E4068" i="33"/>
  <c r="C4068" i="33"/>
  <c r="E4069" i="33"/>
  <c r="C4069" i="33"/>
  <c r="E4070" i="33"/>
  <c r="C4070" i="33"/>
  <c r="E4071" i="33"/>
  <c r="C4071" i="33"/>
  <c r="E4072" i="33"/>
  <c r="C4072" i="33"/>
  <c r="E4073" i="33"/>
  <c r="C4073" i="33"/>
  <c r="E4074" i="33"/>
  <c r="C4074" i="33"/>
  <c r="E4075" i="33"/>
  <c r="C4075" i="33"/>
  <c r="E4076" i="33"/>
  <c r="C4076" i="33"/>
  <c r="E4077" i="33"/>
  <c r="C4077" i="33"/>
  <c r="E4078" i="33"/>
  <c r="C4078" i="33"/>
  <c r="E4079" i="33"/>
  <c r="C4079" i="33"/>
  <c r="E4080" i="33"/>
  <c r="C4080" i="33"/>
  <c r="E4081" i="33"/>
  <c r="C4081" i="33"/>
  <c r="E4082" i="33"/>
  <c r="C4082" i="33"/>
  <c r="E4083" i="33"/>
  <c r="C4083" i="33"/>
  <c r="E4084" i="33"/>
  <c r="C4084" i="33"/>
  <c r="E4085" i="33"/>
  <c r="C4085" i="33"/>
  <c r="E4086" i="33"/>
  <c r="C4086" i="33"/>
  <c r="E4087" i="33"/>
  <c r="C4087" i="33"/>
  <c r="E4088" i="33"/>
  <c r="C4088" i="33"/>
  <c r="E4089" i="33"/>
  <c r="C4089" i="33"/>
  <c r="E4090" i="33"/>
  <c r="C4090" i="33"/>
  <c r="E4091" i="33"/>
  <c r="C4091" i="33"/>
  <c r="E4092" i="33"/>
  <c r="C4092" i="33"/>
  <c r="E4093" i="33"/>
  <c r="C4093" i="33"/>
  <c r="E4094" i="33"/>
  <c r="C4094" i="33"/>
  <c r="E4095" i="33"/>
  <c r="C4095" i="33"/>
  <c r="E4096" i="33"/>
  <c r="C4096" i="33"/>
  <c r="E4097" i="33"/>
  <c r="C4097" i="33"/>
  <c r="E4098" i="33"/>
  <c r="C4098" i="33"/>
  <c r="E4099" i="33"/>
  <c r="C4099" i="33"/>
  <c r="E4100" i="33"/>
  <c r="C4100" i="33"/>
  <c r="E4101" i="33"/>
  <c r="C4101" i="33"/>
  <c r="E4102" i="33"/>
  <c r="C4102" i="33"/>
  <c r="E4103" i="33"/>
  <c r="C4103" i="33"/>
  <c r="E4104" i="33"/>
  <c r="C4104" i="33"/>
  <c r="E4105" i="33"/>
  <c r="C4105" i="33"/>
  <c r="E4106" i="33"/>
  <c r="C4106" i="33"/>
  <c r="F4111" i="33"/>
  <c r="G4111" i="33"/>
  <c r="H4111" i="33"/>
  <c r="I4111" i="33"/>
  <c r="J4111" i="33"/>
  <c r="K4111" i="33"/>
  <c r="L4111" i="33"/>
  <c r="M4111" i="33"/>
  <c r="D4112" i="33"/>
  <c r="E4112" i="33"/>
  <c r="D4113" i="33"/>
  <c r="E4113" i="33"/>
  <c r="C4113" i="33"/>
  <c r="E4114" i="33"/>
  <c r="C4114" i="33"/>
  <c r="E4115" i="33"/>
  <c r="E4116" i="33"/>
  <c r="C4116" i="33"/>
  <c r="E4117" i="33"/>
  <c r="C4117" i="33"/>
  <c r="E4118" i="33"/>
  <c r="E4119" i="33"/>
  <c r="C4119" i="33"/>
  <c r="E4120" i="33"/>
  <c r="C4120" i="33"/>
  <c r="E4121" i="33"/>
  <c r="C4121" i="33"/>
  <c r="E4122" i="33"/>
  <c r="C4122" i="33"/>
  <c r="E4123" i="33"/>
  <c r="C4123" i="33"/>
  <c r="E4124" i="33"/>
  <c r="C4124" i="33"/>
  <c r="E4125" i="33"/>
  <c r="C4125" i="33"/>
  <c r="E4126" i="33"/>
  <c r="C4126" i="33"/>
  <c r="E4127" i="33"/>
  <c r="C4127" i="33"/>
  <c r="E4128" i="33"/>
  <c r="C4128" i="33"/>
  <c r="E4129" i="33"/>
  <c r="C4129" i="33"/>
  <c r="E4130" i="33"/>
  <c r="C4130" i="33"/>
  <c r="E4131" i="33"/>
  <c r="C4131" i="33"/>
  <c r="E4132" i="33"/>
  <c r="C4132" i="33"/>
  <c r="E4133" i="33"/>
  <c r="C4133" i="33"/>
  <c r="E4134" i="33"/>
  <c r="C4134" i="33"/>
  <c r="E4135" i="33"/>
  <c r="C4135" i="33"/>
  <c r="E4136" i="33"/>
  <c r="C4136" i="33"/>
  <c r="E4137" i="33"/>
  <c r="C4137" i="33"/>
  <c r="E4138" i="33"/>
  <c r="C4138" i="33"/>
  <c r="E4139" i="33"/>
  <c r="C4139" i="33"/>
  <c r="E4140" i="33"/>
  <c r="C4140" i="33"/>
  <c r="E4141" i="33"/>
  <c r="C4141" i="33"/>
  <c r="E4142" i="33"/>
  <c r="C4142" i="33"/>
  <c r="E4143" i="33"/>
  <c r="C4143" i="33"/>
  <c r="E4144" i="33"/>
  <c r="C4144" i="33"/>
  <c r="E4145" i="33"/>
  <c r="C4145" i="33"/>
  <c r="E4146" i="33"/>
  <c r="C4146" i="33"/>
  <c r="E4147" i="33"/>
  <c r="C4147" i="33"/>
  <c r="E4148" i="33"/>
  <c r="C4148" i="33"/>
  <c r="E4149" i="33"/>
  <c r="C4149" i="33"/>
  <c r="E4150" i="33"/>
  <c r="C4150" i="33"/>
  <c r="F4151" i="33"/>
  <c r="G4151" i="33"/>
  <c r="H4151" i="33"/>
  <c r="I4151" i="33"/>
  <c r="J4151" i="33"/>
  <c r="K4151" i="33"/>
  <c r="L4151" i="33"/>
  <c r="D4152" i="33"/>
  <c r="E4152" i="33"/>
  <c r="C4152" i="33"/>
  <c r="D4153" i="33"/>
  <c r="E4153" i="33"/>
  <c r="E4154" i="33"/>
  <c r="C4154" i="33"/>
  <c r="E4155" i="33"/>
  <c r="C4155" i="33"/>
  <c r="E4156" i="33"/>
  <c r="C4156" i="33"/>
  <c r="E4157" i="33"/>
  <c r="C4157" i="33"/>
  <c r="E4158" i="33"/>
  <c r="E4159" i="33"/>
  <c r="C4159" i="33"/>
  <c r="E4160" i="33"/>
  <c r="C4160" i="33"/>
  <c r="E4161" i="33"/>
  <c r="C4161" i="33"/>
  <c r="E4162" i="33"/>
  <c r="C4162" i="33"/>
  <c r="E4163" i="33"/>
  <c r="C4163" i="33"/>
  <c r="E4164" i="33"/>
  <c r="C4164" i="33"/>
  <c r="E4165" i="33"/>
  <c r="C4165" i="33"/>
  <c r="E4166" i="33"/>
  <c r="C4166" i="33"/>
  <c r="E4167" i="33"/>
  <c r="C4167" i="33"/>
  <c r="E4168" i="33"/>
  <c r="C4168" i="33"/>
  <c r="E4169" i="33"/>
  <c r="C4169" i="33"/>
  <c r="E4170" i="33"/>
  <c r="C4170" i="33"/>
  <c r="E4171" i="33"/>
  <c r="C4171" i="33"/>
  <c r="E4172" i="33"/>
  <c r="C4172" i="33"/>
  <c r="E4173" i="33"/>
  <c r="C4173" i="33"/>
  <c r="E4174" i="33"/>
  <c r="C4174" i="33"/>
  <c r="E4175" i="33"/>
  <c r="C4175" i="33"/>
  <c r="E4176" i="33"/>
  <c r="C4176" i="33"/>
  <c r="E4177" i="33"/>
  <c r="C4177" i="33"/>
  <c r="E4178" i="33"/>
  <c r="C4178" i="33"/>
  <c r="E4179" i="33"/>
  <c r="C4179" i="33"/>
  <c r="E4180" i="33"/>
  <c r="C4180" i="33"/>
  <c r="E4181" i="33"/>
  <c r="C4181" i="33"/>
  <c r="E4182" i="33"/>
  <c r="C4182" i="33"/>
  <c r="E4183" i="33"/>
  <c r="C4183" i="33"/>
  <c r="E4184" i="33"/>
  <c r="C4184" i="33"/>
  <c r="E4185" i="33"/>
  <c r="C4185" i="33"/>
  <c r="E4186" i="33"/>
  <c r="C4186" i="33"/>
  <c r="E4187" i="33"/>
  <c r="C4187" i="33"/>
  <c r="E4188" i="33"/>
  <c r="C4188" i="33"/>
  <c r="E4189" i="33"/>
  <c r="C4189" i="33"/>
  <c r="E4190" i="33"/>
  <c r="C4190" i="33"/>
  <c r="F4191" i="33"/>
  <c r="G4191" i="33"/>
  <c r="H4191" i="33"/>
  <c r="I4191" i="33"/>
  <c r="J4191" i="33"/>
  <c r="K4191" i="33"/>
  <c r="L4191" i="33"/>
  <c r="D4192" i="33"/>
  <c r="E4192" i="33"/>
  <c r="D4193" i="33"/>
  <c r="E4193" i="33"/>
  <c r="C4194" i="33"/>
  <c r="E4194" i="33"/>
  <c r="E4195" i="33"/>
  <c r="C4195" i="33"/>
  <c r="E4196" i="33"/>
  <c r="C4196" i="33"/>
  <c r="E4197" i="33"/>
  <c r="C4197" i="33"/>
  <c r="E4198" i="33"/>
  <c r="C4198" i="33"/>
  <c r="E4199" i="33"/>
  <c r="C4199" i="33"/>
  <c r="E4200" i="33"/>
  <c r="C4200" i="33"/>
  <c r="E4201" i="33"/>
  <c r="C4201" i="33"/>
  <c r="E4202" i="33"/>
  <c r="C4202" i="33"/>
  <c r="E4203" i="33"/>
  <c r="C4203" i="33"/>
  <c r="E4204" i="33"/>
  <c r="C4204" i="33"/>
  <c r="E4205" i="33"/>
  <c r="C4205" i="33"/>
  <c r="C4206" i="33"/>
  <c r="E4206" i="33"/>
  <c r="E4207" i="33"/>
  <c r="C4207" i="33"/>
  <c r="E4208" i="33"/>
  <c r="C4208" i="33"/>
  <c r="E4209" i="33"/>
  <c r="C4209" i="33"/>
  <c r="C4210" i="33"/>
  <c r="E4210" i="33"/>
  <c r="E4211" i="33"/>
  <c r="C4211" i="33"/>
  <c r="E4212" i="33"/>
  <c r="C4212" i="33"/>
  <c r="E4213" i="33"/>
  <c r="E4214" i="33"/>
  <c r="C4214" i="33"/>
  <c r="E4215" i="33"/>
  <c r="C4215" i="33"/>
  <c r="E4216" i="33"/>
  <c r="C4216" i="33"/>
  <c r="E4217" i="33"/>
  <c r="C4217" i="33"/>
  <c r="E4218" i="33"/>
  <c r="C4218" i="33"/>
  <c r="E4219" i="33"/>
  <c r="C4219" i="33"/>
  <c r="E4220" i="33"/>
  <c r="C4220" i="33"/>
  <c r="E4221" i="33"/>
  <c r="C4221" i="33"/>
  <c r="E4222" i="33"/>
  <c r="C4222" i="33"/>
  <c r="E4223" i="33"/>
  <c r="C4223" i="33"/>
  <c r="E4224" i="33"/>
  <c r="C4224" i="33"/>
  <c r="E4225" i="33"/>
  <c r="C4225" i="33"/>
  <c r="E4226" i="33"/>
  <c r="C4226" i="33"/>
  <c r="E4227" i="33"/>
  <c r="C4227" i="33"/>
  <c r="E4228" i="33"/>
  <c r="C4228" i="33"/>
  <c r="E4229" i="33"/>
  <c r="C4229" i="33"/>
  <c r="F4230" i="33"/>
  <c r="G4230" i="33"/>
  <c r="H4230" i="33"/>
  <c r="I4230" i="33"/>
  <c r="J4230" i="33"/>
  <c r="K4230" i="33"/>
  <c r="L4230" i="33"/>
  <c r="M4230" i="33"/>
  <c r="D4231" i="33"/>
  <c r="E4231" i="33"/>
  <c r="D4232" i="33"/>
  <c r="E4232" i="33"/>
  <c r="E4233" i="33"/>
  <c r="C4233" i="33"/>
  <c r="E4234" i="33"/>
  <c r="C4234" i="33"/>
  <c r="E4235" i="33"/>
  <c r="C4235" i="33"/>
  <c r="E4236" i="33"/>
  <c r="C4236" i="33"/>
  <c r="E4237" i="33"/>
  <c r="C4237" i="33"/>
  <c r="E4238" i="33"/>
  <c r="C4238" i="33"/>
  <c r="E4239" i="33"/>
  <c r="C4239" i="33"/>
  <c r="E4240" i="33"/>
  <c r="C4240" i="33"/>
  <c r="E4241" i="33"/>
  <c r="C4241" i="33"/>
  <c r="E4242" i="33"/>
  <c r="C4242" i="33"/>
  <c r="E4243" i="33"/>
  <c r="C4243" i="33"/>
  <c r="E4244" i="33"/>
  <c r="C4244" i="33"/>
  <c r="E4245" i="33"/>
  <c r="C4245" i="33"/>
  <c r="E4246" i="33"/>
  <c r="C4246" i="33"/>
  <c r="E4247" i="33"/>
  <c r="C4247" i="33"/>
  <c r="E4248" i="33"/>
  <c r="C4248" i="33"/>
  <c r="E4249" i="33"/>
  <c r="C4249" i="33"/>
  <c r="E4250" i="33"/>
  <c r="C4250" i="33"/>
  <c r="E4251" i="33"/>
  <c r="C4251" i="33"/>
  <c r="E4252" i="33"/>
  <c r="C4252" i="33"/>
  <c r="E4253" i="33"/>
  <c r="C4253" i="33"/>
  <c r="E4254" i="33"/>
  <c r="C4254" i="33"/>
  <c r="E4255" i="33"/>
  <c r="C4255" i="33"/>
  <c r="E4256" i="33"/>
  <c r="C4256" i="33"/>
  <c r="E4257" i="33"/>
  <c r="C4257" i="33"/>
  <c r="E4258" i="33"/>
  <c r="C4258" i="33"/>
  <c r="E4259" i="33"/>
  <c r="C4259" i="33"/>
  <c r="E4260" i="33"/>
  <c r="C4260" i="33"/>
  <c r="E4261" i="33"/>
  <c r="C4261" i="33"/>
  <c r="E4262" i="33"/>
  <c r="C4262" i="33"/>
  <c r="E4263" i="33"/>
  <c r="C4263" i="33"/>
  <c r="E4264" i="33"/>
  <c r="C4264" i="33"/>
  <c r="E4265" i="33"/>
  <c r="C4265" i="33"/>
  <c r="E4266" i="33"/>
  <c r="C4266" i="33"/>
  <c r="E4267" i="33"/>
  <c r="C4267" i="33"/>
  <c r="F4268" i="33"/>
  <c r="G4268" i="33"/>
  <c r="H4268" i="33"/>
  <c r="I4268" i="33"/>
  <c r="J4268" i="33"/>
  <c r="K4268" i="33"/>
  <c r="L4268" i="33"/>
  <c r="D4269" i="33"/>
  <c r="E4269" i="33"/>
  <c r="D4270" i="33"/>
  <c r="E4270" i="33"/>
  <c r="E4271" i="33"/>
  <c r="C4271" i="33"/>
  <c r="E4272" i="33"/>
  <c r="C4272" i="33"/>
  <c r="C4268" i="33"/>
  <c r="E4273" i="33"/>
  <c r="C4273" i="33"/>
  <c r="E4274" i="33"/>
  <c r="C4274" i="33"/>
  <c r="E4275" i="33"/>
  <c r="C4275" i="33"/>
  <c r="E4276" i="33"/>
  <c r="C4276" i="33"/>
  <c r="E4277" i="33"/>
  <c r="C4277" i="33"/>
  <c r="E4278" i="33"/>
  <c r="C4278" i="33"/>
  <c r="E4279" i="33"/>
  <c r="C4279" i="33"/>
  <c r="E4280" i="33"/>
  <c r="C4280" i="33"/>
  <c r="E4281" i="33"/>
  <c r="C4281" i="33"/>
  <c r="E4282" i="33"/>
  <c r="C4282" i="33"/>
  <c r="E4283" i="33"/>
  <c r="C4283" i="33"/>
  <c r="E4284" i="33"/>
  <c r="C4284" i="33"/>
  <c r="E4285" i="33"/>
  <c r="C4285" i="33"/>
  <c r="E4286" i="33"/>
  <c r="C4286" i="33"/>
  <c r="E4287" i="33"/>
  <c r="C4287" i="33"/>
  <c r="E4288" i="33"/>
  <c r="C4288" i="33"/>
  <c r="E4289" i="33"/>
  <c r="C4289" i="33"/>
  <c r="E4290" i="33"/>
  <c r="C4290" i="33"/>
  <c r="E4291" i="33"/>
  <c r="C4291" i="33"/>
  <c r="E4292" i="33"/>
  <c r="C4292" i="33"/>
  <c r="E4293" i="33"/>
  <c r="C4293" i="33"/>
  <c r="E4294" i="33"/>
  <c r="C4294" i="33"/>
  <c r="E4295" i="33"/>
  <c r="C4295" i="33"/>
  <c r="E4296" i="33"/>
  <c r="C4296" i="33"/>
  <c r="E4297" i="33"/>
  <c r="C4297" i="33"/>
  <c r="E4298" i="33"/>
  <c r="C4298" i="33"/>
  <c r="E4299" i="33"/>
  <c r="C4299" i="33"/>
  <c r="E4300" i="33"/>
  <c r="C4300" i="33"/>
  <c r="E4301" i="33"/>
  <c r="C4301" i="33"/>
  <c r="E4302" i="33"/>
  <c r="C4302" i="33"/>
  <c r="E4303" i="33"/>
  <c r="C4303" i="33"/>
  <c r="E4304" i="33"/>
  <c r="C4304" i="33"/>
  <c r="E4305" i="33"/>
  <c r="C4305" i="33"/>
  <c r="E4306" i="33"/>
  <c r="C4306" i="33"/>
  <c r="E4307" i="33"/>
  <c r="C4307" i="33"/>
  <c r="E4308" i="33"/>
  <c r="C4308" i="33"/>
  <c r="F4309" i="33"/>
  <c r="G4309" i="33"/>
  <c r="H4309" i="33"/>
  <c r="I4309" i="33"/>
  <c r="J4309" i="33"/>
  <c r="K4309" i="33"/>
  <c r="L4309" i="33"/>
  <c r="M4309" i="33"/>
  <c r="D4310" i="33"/>
  <c r="C4310" i="33"/>
  <c r="D4311" i="33"/>
  <c r="E4311" i="33"/>
  <c r="E4312" i="33"/>
  <c r="C4312" i="33"/>
  <c r="E4313" i="33"/>
  <c r="C4313" i="33"/>
  <c r="E4314" i="33"/>
  <c r="C4314" i="33"/>
  <c r="E4315" i="33"/>
  <c r="C4315" i="33"/>
  <c r="E4316" i="33"/>
  <c r="C4316" i="33"/>
  <c r="E4317" i="33"/>
  <c r="C4317" i="33"/>
  <c r="E4318" i="33"/>
  <c r="C4318" i="33"/>
  <c r="E4319" i="33"/>
  <c r="C4319" i="33"/>
  <c r="E4320" i="33"/>
  <c r="C4320" i="33"/>
  <c r="E4321" i="33"/>
  <c r="C4321" i="33"/>
  <c r="E4322" i="33"/>
  <c r="C4322" i="33"/>
  <c r="E4323" i="33"/>
  <c r="C4323" i="33"/>
  <c r="E4324" i="33"/>
  <c r="C4324" i="33"/>
  <c r="E4325" i="33"/>
  <c r="C4325" i="33"/>
  <c r="E4326" i="33"/>
  <c r="C4326" i="33"/>
  <c r="E4327" i="33"/>
  <c r="C4327" i="33"/>
  <c r="E4328" i="33"/>
  <c r="C4328" i="33"/>
  <c r="E4329" i="33"/>
  <c r="C4329" i="33"/>
  <c r="E4330" i="33"/>
  <c r="C4330" i="33"/>
  <c r="E4331" i="33"/>
  <c r="C4331" i="33"/>
  <c r="E4332" i="33"/>
  <c r="C4332" i="33"/>
  <c r="E4333" i="33"/>
  <c r="C4333" i="33"/>
  <c r="E4334" i="33"/>
  <c r="C4334" i="33"/>
  <c r="E4335" i="33"/>
  <c r="C4335" i="33"/>
  <c r="E4336" i="33"/>
  <c r="C4336" i="33"/>
  <c r="E4337" i="33"/>
  <c r="C4337" i="33"/>
  <c r="E4338" i="33"/>
  <c r="C4338" i="33"/>
  <c r="E4339" i="33"/>
  <c r="C4339" i="33"/>
  <c r="E4340" i="33"/>
  <c r="C4340" i="33"/>
  <c r="E4341" i="33"/>
  <c r="C4341" i="33"/>
  <c r="E4342" i="33"/>
  <c r="C4342" i="33"/>
  <c r="E4343" i="33"/>
  <c r="C4343" i="33"/>
  <c r="E4344" i="33"/>
  <c r="C4344" i="33"/>
  <c r="E4345" i="33"/>
  <c r="C4345" i="33"/>
  <c r="E4346" i="33"/>
  <c r="C4346" i="33"/>
  <c r="E4347" i="33"/>
  <c r="C4347" i="33"/>
  <c r="E4348" i="33"/>
  <c r="C4348" i="33"/>
  <c r="E4349" i="33"/>
  <c r="C4349" i="33"/>
  <c r="E4350" i="33"/>
  <c r="C4350" i="33"/>
  <c r="F4351" i="33"/>
  <c r="G4351" i="33"/>
  <c r="H4351" i="33"/>
  <c r="I4351" i="33"/>
  <c r="J4351" i="33"/>
  <c r="K4351" i="33"/>
  <c r="D4352" i="33"/>
  <c r="E4352" i="33"/>
  <c r="D4353" i="33"/>
  <c r="E4353" i="33"/>
  <c r="E4354" i="33"/>
  <c r="C4354" i="33"/>
  <c r="E4355" i="33"/>
  <c r="E4356" i="33"/>
  <c r="C4356" i="33"/>
  <c r="E4357" i="33"/>
  <c r="C4357" i="33"/>
  <c r="E4358" i="33"/>
  <c r="C4358" i="33"/>
  <c r="E4359" i="33"/>
  <c r="C4359" i="33"/>
  <c r="E4360" i="33"/>
  <c r="C4360" i="33"/>
  <c r="E4361" i="33"/>
  <c r="C4361" i="33"/>
  <c r="E4362" i="33"/>
  <c r="C4362" i="33"/>
  <c r="E4363" i="33"/>
  <c r="C4363" i="33"/>
  <c r="E4364" i="33"/>
  <c r="C4364" i="33"/>
  <c r="E4365" i="33"/>
  <c r="C4365" i="33"/>
  <c r="E4366" i="33"/>
  <c r="C4366" i="33"/>
  <c r="E4367" i="33"/>
  <c r="C4367" i="33"/>
  <c r="E4368" i="33"/>
  <c r="C4368" i="33"/>
  <c r="E4369" i="33"/>
  <c r="C4369" i="33"/>
  <c r="E4370" i="33"/>
  <c r="C4370" i="33"/>
  <c r="L4371" i="33"/>
  <c r="E4372" i="33"/>
  <c r="C4372" i="33"/>
  <c r="E4373" i="33"/>
  <c r="C4373" i="33"/>
  <c r="E4374" i="33"/>
  <c r="C4374" i="33"/>
  <c r="E4375" i="33"/>
  <c r="C4375" i="33"/>
  <c r="E4376" i="33"/>
  <c r="C4376" i="33"/>
  <c r="E4377" i="33"/>
  <c r="C4377" i="33"/>
  <c r="E4378" i="33"/>
  <c r="C4378" i="33"/>
  <c r="E4379" i="33"/>
  <c r="C4379" i="33"/>
  <c r="E4380" i="33"/>
  <c r="C4380" i="33"/>
  <c r="E4381" i="33"/>
  <c r="C4381" i="33"/>
  <c r="E4382" i="33"/>
  <c r="C4382" i="33"/>
  <c r="E4383" i="33"/>
  <c r="C4383" i="33"/>
  <c r="E4384" i="33"/>
  <c r="C4384" i="33"/>
  <c r="E4385" i="33"/>
  <c r="C4385" i="33"/>
  <c r="E4386" i="33"/>
  <c r="C4386" i="33"/>
  <c r="E4392" i="33"/>
  <c r="C4392" i="33"/>
  <c r="F4393" i="33"/>
  <c r="G4393" i="33"/>
  <c r="G3940" i="33"/>
  <c r="H4393" i="33"/>
  <c r="I4393" i="33"/>
  <c r="J4393" i="33"/>
  <c r="K4393" i="33"/>
  <c r="K3940" i="33"/>
  <c r="L4393" i="33"/>
  <c r="M4393" i="33"/>
  <c r="D4394" i="33"/>
  <c r="D4393" i="33"/>
  <c r="E4394" i="33"/>
  <c r="C4394" i="33"/>
  <c r="D4395" i="33"/>
  <c r="E4395" i="33"/>
  <c r="E4396" i="33"/>
  <c r="C4396" i="33"/>
  <c r="E4397" i="33"/>
  <c r="E4398" i="33"/>
  <c r="C4398" i="33"/>
  <c r="E4399" i="33"/>
  <c r="C4399" i="33"/>
  <c r="E4400" i="33"/>
  <c r="C4400" i="33"/>
  <c r="E4401" i="33"/>
  <c r="C4401" i="33"/>
  <c r="E4402" i="33"/>
  <c r="C4402" i="33"/>
  <c r="E4403" i="33"/>
  <c r="C4403" i="33"/>
  <c r="E4404" i="33"/>
  <c r="C4404" i="33"/>
  <c r="E4405" i="33"/>
  <c r="C4405" i="33"/>
  <c r="E4406" i="33"/>
  <c r="C4406" i="33"/>
  <c r="E4407" i="33"/>
  <c r="C4407" i="33"/>
  <c r="E4408" i="33"/>
  <c r="C4408" i="33"/>
  <c r="E4409" i="33"/>
  <c r="C4409" i="33"/>
  <c r="E4410" i="33"/>
  <c r="C4410" i="33"/>
  <c r="E4411" i="33"/>
  <c r="C4411" i="33"/>
  <c r="E4412" i="33"/>
  <c r="C4412" i="33"/>
  <c r="E4413" i="33"/>
  <c r="C4413" i="33"/>
  <c r="E4414" i="33"/>
  <c r="C4414" i="33"/>
  <c r="E4415" i="33"/>
  <c r="C4415" i="33"/>
  <c r="E4416" i="33"/>
  <c r="C4416" i="33"/>
  <c r="E4417" i="33"/>
  <c r="C4417" i="33"/>
  <c r="E4418" i="33"/>
  <c r="C4418" i="33"/>
  <c r="E4419" i="33"/>
  <c r="C4419" i="33"/>
  <c r="E4420" i="33"/>
  <c r="C4420" i="33"/>
  <c r="E4421" i="33"/>
  <c r="C4421" i="33"/>
  <c r="E4422" i="33"/>
  <c r="C4422" i="33"/>
  <c r="E4423" i="33"/>
  <c r="C4423" i="33"/>
  <c r="E4424" i="33"/>
  <c r="C4424" i="33"/>
  <c r="E4425" i="33"/>
  <c r="C4425" i="33"/>
  <c r="E4426" i="33"/>
  <c r="C4426" i="33"/>
  <c r="E4427" i="33"/>
  <c r="C4427" i="33"/>
  <c r="E4428" i="33"/>
  <c r="C4428" i="33"/>
  <c r="E4429" i="33"/>
  <c r="C4429" i="33"/>
  <c r="F4430" i="33"/>
  <c r="G4430" i="33"/>
  <c r="H4430" i="33"/>
  <c r="I4430" i="33"/>
  <c r="J4430" i="33"/>
  <c r="J3940" i="33"/>
  <c r="K4430" i="33"/>
  <c r="L4430" i="33"/>
  <c r="M4430" i="33"/>
  <c r="D4431" i="33"/>
  <c r="D4430" i="33"/>
  <c r="E4431" i="33"/>
  <c r="D4432" i="33"/>
  <c r="C4432" i="33"/>
  <c r="E4432" i="33"/>
  <c r="E4433" i="33"/>
  <c r="C4433" i="33"/>
  <c r="E4434" i="33"/>
  <c r="C4434" i="33"/>
  <c r="E4435" i="33"/>
  <c r="C4435" i="33"/>
  <c r="E4436" i="33"/>
  <c r="C4436" i="33"/>
  <c r="E4437" i="33"/>
  <c r="C4437" i="33"/>
  <c r="E4438" i="33"/>
  <c r="C4438" i="33"/>
  <c r="E4439" i="33"/>
  <c r="C4439" i="33"/>
  <c r="E4440" i="33"/>
  <c r="C4440" i="33"/>
  <c r="E4441" i="33"/>
  <c r="C4441" i="33"/>
  <c r="E4442" i="33"/>
  <c r="C4442" i="33"/>
  <c r="E4443" i="33"/>
  <c r="C4443" i="33"/>
  <c r="E4444" i="33"/>
  <c r="C4444" i="33"/>
  <c r="E4445" i="33"/>
  <c r="C4445" i="33"/>
  <c r="E4446" i="33"/>
  <c r="C4446" i="33"/>
  <c r="E4447" i="33"/>
  <c r="C4447" i="33"/>
  <c r="E4448" i="33"/>
  <c r="C4448" i="33"/>
  <c r="E4449" i="33"/>
  <c r="C4449" i="33"/>
  <c r="E4450" i="33"/>
  <c r="C4450" i="33"/>
  <c r="E4451" i="33"/>
  <c r="C4451" i="33"/>
  <c r="E4452" i="33"/>
  <c r="C4452" i="33"/>
  <c r="E4453" i="33"/>
  <c r="C4453" i="33"/>
  <c r="E4454" i="33"/>
  <c r="C4454" i="33"/>
  <c r="E4455" i="33"/>
  <c r="C4455" i="33"/>
  <c r="E4456" i="33"/>
  <c r="C4456" i="33"/>
  <c r="E4457" i="33"/>
  <c r="C4457" i="33"/>
  <c r="E4458" i="33"/>
  <c r="C4458" i="33"/>
  <c r="E4459" i="33"/>
  <c r="C4459" i="33"/>
  <c r="E4460" i="33"/>
  <c r="C4460" i="33"/>
  <c r="E4461" i="33"/>
  <c r="C4461" i="33"/>
  <c r="E4462" i="33"/>
  <c r="C4462" i="33"/>
  <c r="E4463" i="33"/>
  <c r="C4463" i="33"/>
  <c r="F4469" i="33"/>
  <c r="G4469" i="33"/>
  <c r="H4469" i="33"/>
  <c r="I4469" i="33"/>
  <c r="J4469" i="33"/>
  <c r="K4469" i="33"/>
  <c r="L4469" i="33"/>
  <c r="D4470" i="33"/>
  <c r="D4469" i="33"/>
  <c r="E4470" i="33"/>
  <c r="D4471" i="33"/>
  <c r="E4471" i="33"/>
  <c r="E4472" i="33"/>
  <c r="C4472" i="33"/>
  <c r="E4473" i="33"/>
  <c r="C4473" i="33"/>
  <c r="E4474" i="33"/>
  <c r="C4474" i="33"/>
  <c r="E4475" i="33"/>
  <c r="C4475" i="33"/>
  <c r="E4476" i="33"/>
  <c r="C4476" i="33"/>
  <c r="E4477" i="33"/>
  <c r="C4477" i="33"/>
  <c r="E4478" i="33"/>
  <c r="C4478" i="33"/>
  <c r="E4479" i="33"/>
  <c r="C4479" i="33"/>
  <c r="E4480" i="33"/>
  <c r="C4480" i="33"/>
  <c r="E4481" i="33"/>
  <c r="C4481" i="33"/>
  <c r="E4482" i="33"/>
  <c r="C4482" i="33"/>
  <c r="E4483" i="33"/>
  <c r="C4483" i="33"/>
  <c r="E4484" i="33"/>
  <c r="C4484" i="33"/>
  <c r="E4485" i="33"/>
  <c r="C4485" i="33"/>
  <c r="E4486" i="33"/>
  <c r="C4486" i="33"/>
  <c r="E4487" i="33"/>
  <c r="C4487" i="33"/>
  <c r="E4488" i="33"/>
  <c r="C4488" i="33"/>
  <c r="E4489" i="33"/>
  <c r="C4489" i="33"/>
  <c r="E4490" i="33"/>
  <c r="C4490" i="33"/>
  <c r="E4491" i="33"/>
  <c r="C4491" i="33"/>
  <c r="E4492" i="33"/>
  <c r="C4492" i="33"/>
  <c r="E4493" i="33"/>
  <c r="C4493" i="33"/>
  <c r="E4494" i="33"/>
  <c r="C4494" i="33"/>
  <c r="E4495" i="33"/>
  <c r="C4495" i="33"/>
  <c r="E4496" i="33"/>
  <c r="C4496" i="33"/>
  <c r="E4497" i="33"/>
  <c r="C4497" i="33"/>
  <c r="E4498" i="33"/>
  <c r="C4498" i="33"/>
  <c r="E4499" i="33"/>
  <c r="C4499" i="33"/>
  <c r="E4500" i="33"/>
  <c r="C4500" i="33"/>
  <c r="E4501" i="33"/>
  <c r="C4501" i="33"/>
  <c r="E4502" i="33"/>
  <c r="C4502" i="33"/>
  <c r="F4503" i="33"/>
  <c r="G4503" i="33"/>
  <c r="H4503" i="33"/>
  <c r="I4503" i="33"/>
  <c r="I3940" i="33"/>
  <c r="J4503" i="33"/>
  <c r="K4503" i="33"/>
  <c r="L4503" i="33"/>
  <c r="D4504" i="33"/>
  <c r="E4504" i="33"/>
  <c r="D4505" i="33"/>
  <c r="C4505" i="33"/>
  <c r="E4505" i="33"/>
  <c r="E4503" i="33"/>
  <c r="E4506" i="33"/>
  <c r="C4506" i="33"/>
  <c r="E4507" i="33"/>
  <c r="C4507" i="33"/>
  <c r="E4508" i="33"/>
  <c r="C4508" i="33"/>
  <c r="E4509" i="33"/>
  <c r="C4509" i="33"/>
  <c r="E4510" i="33"/>
  <c r="C4510" i="33"/>
  <c r="E4511" i="33"/>
  <c r="C4511" i="33"/>
  <c r="E4512" i="33"/>
  <c r="C4512" i="33"/>
  <c r="E4513" i="33"/>
  <c r="C4513" i="33"/>
  <c r="E4514" i="33"/>
  <c r="C4514" i="33"/>
  <c r="E4515" i="33"/>
  <c r="C4515" i="33"/>
  <c r="E4516" i="33"/>
  <c r="C4516" i="33"/>
  <c r="E4517" i="33"/>
  <c r="C4517" i="33"/>
  <c r="E4518" i="33"/>
  <c r="C4518" i="33"/>
  <c r="E4519" i="33"/>
  <c r="C4519" i="33"/>
  <c r="E4520" i="33"/>
  <c r="C4520" i="33"/>
  <c r="E4521" i="33"/>
  <c r="C4521" i="33"/>
  <c r="E4522" i="33"/>
  <c r="C4522" i="33"/>
  <c r="E4523" i="33"/>
  <c r="C4523" i="33"/>
  <c r="E4524" i="33"/>
  <c r="C4524" i="33"/>
  <c r="E4525" i="33"/>
  <c r="C4525" i="33"/>
  <c r="E4526" i="33"/>
  <c r="C4526" i="33"/>
  <c r="E4527" i="33"/>
  <c r="C4527" i="33"/>
  <c r="E4528" i="33"/>
  <c r="C4528" i="33"/>
  <c r="E4529" i="33"/>
  <c r="C4529" i="33"/>
  <c r="E4530" i="33"/>
  <c r="C4530" i="33"/>
  <c r="E4531" i="33"/>
  <c r="C4531" i="33"/>
  <c r="E4532" i="33"/>
  <c r="C4532" i="33"/>
  <c r="E4533" i="33"/>
  <c r="C4533" i="33"/>
  <c r="E4534" i="33"/>
  <c r="C4534" i="33"/>
  <c r="E4535" i="33"/>
  <c r="C4535" i="33"/>
  <c r="E4536" i="33"/>
  <c r="C4536" i="33"/>
  <c r="E4537" i="33"/>
  <c r="C4537" i="33"/>
  <c r="E4539" i="33"/>
  <c r="C4539" i="33"/>
  <c r="D4540" i="33"/>
  <c r="G4540" i="33"/>
  <c r="H4540" i="33"/>
  <c r="I4540" i="33"/>
  <c r="J4540" i="33"/>
  <c r="L4540" i="33"/>
  <c r="E4541" i="33"/>
  <c r="C4541" i="33"/>
  <c r="C4542" i="33"/>
  <c r="E4543" i="33"/>
  <c r="F4544" i="33"/>
  <c r="E4544" i="33"/>
  <c r="E4545" i="33"/>
  <c r="C4545" i="33"/>
  <c r="E4546" i="33"/>
  <c r="C4546" i="33"/>
  <c r="E4547" i="33"/>
  <c r="C4547" i="33"/>
  <c r="E4548" i="33"/>
  <c r="C4548" i="33"/>
  <c r="E4549" i="33"/>
  <c r="C4549" i="33"/>
  <c r="E4550" i="33"/>
  <c r="C4550" i="33"/>
  <c r="E4551" i="33"/>
  <c r="C4551" i="33"/>
  <c r="E4552" i="33"/>
  <c r="C4552" i="33"/>
  <c r="E4553" i="33"/>
  <c r="C4553" i="33"/>
  <c r="E4554" i="33"/>
  <c r="C4554" i="33"/>
  <c r="E4555" i="33"/>
  <c r="C4555" i="33"/>
  <c r="E4556" i="33"/>
  <c r="C4556" i="33"/>
  <c r="E4557" i="33"/>
  <c r="C4557" i="33"/>
  <c r="E4558" i="33"/>
  <c r="C4558" i="33"/>
  <c r="E4559" i="33"/>
  <c r="C4559" i="33"/>
  <c r="E4560" i="33"/>
  <c r="C4560" i="33"/>
  <c r="E4561" i="33"/>
  <c r="C4561" i="33"/>
  <c r="E4562" i="33"/>
  <c r="C4562" i="33"/>
  <c r="E4563" i="33"/>
  <c r="C4563" i="33"/>
  <c r="E4564" i="33"/>
  <c r="C4564" i="33"/>
  <c r="E4565" i="33"/>
  <c r="C4565" i="33"/>
  <c r="E4566" i="33"/>
  <c r="C4566" i="33"/>
  <c r="E4567" i="33"/>
  <c r="C4567" i="33"/>
  <c r="F4568" i="33"/>
  <c r="E4568" i="33"/>
  <c r="C4568" i="33"/>
  <c r="F4569" i="33"/>
  <c r="E4570" i="33"/>
  <c r="C4570" i="33"/>
  <c r="E4571" i="33"/>
  <c r="C4571" i="33"/>
  <c r="E4572" i="33"/>
  <c r="C4572" i="33"/>
  <c r="K4573" i="33"/>
  <c r="E4573" i="33"/>
  <c r="C4573" i="33"/>
  <c r="K4574" i="33"/>
  <c r="K4575" i="33"/>
  <c r="E4575" i="33"/>
  <c r="C4575" i="33"/>
  <c r="K4576" i="33"/>
  <c r="E4576" i="33"/>
  <c r="C4576" i="33"/>
  <c r="K4577" i="33"/>
  <c r="E4577" i="33"/>
  <c r="C4577" i="33"/>
  <c r="E4578" i="33"/>
  <c r="C4578" i="33"/>
  <c r="K4578" i="33"/>
  <c r="K4579" i="33"/>
  <c r="E4579" i="33"/>
  <c r="C4579" i="33"/>
  <c r="K4580" i="33"/>
  <c r="E4580" i="33"/>
  <c r="C4580" i="33"/>
  <c r="K4581" i="33"/>
  <c r="E4581" i="33"/>
  <c r="C4581" i="33"/>
  <c r="E4582" i="33"/>
  <c r="C4582" i="33"/>
  <c r="E4583" i="33"/>
  <c r="C4583" i="33"/>
  <c r="E4584" i="33"/>
  <c r="C4584" i="33"/>
  <c r="E4585" i="33"/>
  <c r="C4585" i="33"/>
  <c r="E4586" i="33"/>
  <c r="C4586" i="33"/>
  <c r="E4587" i="33"/>
  <c r="C4587" i="33"/>
  <c r="E4588" i="33"/>
  <c r="C4588" i="33"/>
  <c r="E4589" i="33"/>
  <c r="C4589" i="33"/>
  <c r="C4590" i="33"/>
  <c r="E4590" i="33"/>
  <c r="E4591" i="33"/>
  <c r="C4591" i="33"/>
  <c r="E4592" i="33"/>
  <c r="C4592" i="33"/>
  <c r="E4593" i="33"/>
  <c r="C4593" i="33"/>
  <c r="E4594" i="33"/>
  <c r="C4594" i="33"/>
  <c r="E4595" i="33"/>
  <c r="C4595" i="33"/>
  <c r="E4596" i="33"/>
  <c r="C4596" i="33"/>
  <c r="E4597" i="33"/>
  <c r="C4597" i="33"/>
  <c r="E4598" i="33"/>
  <c r="C4598" i="33"/>
  <c r="E4599" i="33"/>
  <c r="C4599" i="33"/>
  <c r="E4600" i="33"/>
  <c r="C4600" i="33"/>
  <c r="E4601" i="33"/>
  <c r="C4601" i="33"/>
  <c r="E4602" i="33"/>
  <c r="C4602" i="33"/>
  <c r="E4603" i="33"/>
  <c r="C4603" i="33"/>
  <c r="E4604" i="33"/>
  <c r="C4604" i="33"/>
  <c r="E4605" i="33"/>
  <c r="C4605" i="33"/>
  <c r="E4606" i="33"/>
  <c r="C4606" i="33"/>
  <c r="E4607" i="33"/>
  <c r="C4607" i="33"/>
  <c r="E4608" i="33"/>
  <c r="C4608" i="33"/>
  <c r="E4609" i="33"/>
  <c r="C4609" i="33"/>
  <c r="E4610" i="33"/>
  <c r="C4610" i="33"/>
  <c r="E4611" i="33"/>
  <c r="C4611" i="33"/>
  <c r="E4612" i="33"/>
  <c r="C4612" i="33"/>
  <c r="E4613" i="33"/>
  <c r="C4613" i="33"/>
  <c r="F4614" i="33"/>
  <c r="E4614" i="33"/>
  <c r="C4614" i="33"/>
  <c r="F4615" i="33"/>
  <c r="E4615" i="33"/>
  <c r="C4615" i="33"/>
  <c r="F4616" i="33"/>
  <c r="E4616" i="33"/>
  <c r="C4616" i="33"/>
  <c r="E4617" i="33"/>
  <c r="C4617" i="33"/>
  <c r="F4618" i="33"/>
  <c r="E4618" i="33"/>
  <c r="C4618" i="33"/>
  <c r="E4619" i="33"/>
  <c r="C4619" i="33"/>
  <c r="F4620" i="33"/>
  <c r="E4620" i="33"/>
  <c r="C4620" i="33"/>
  <c r="E4621" i="33"/>
  <c r="C4621" i="33"/>
  <c r="E4622" i="33"/>
  <c r="C4622" i="33"/>
  <c r="E4623" i="33"/>
  <c r="C4623" i="33"/>
  <c r="E4624" i="33"/>
  <c r="C4624" i="33"/>
  <c r="E4625" i="33"/>
  <c r="C4625" i="33"/>
  <c r="E4626" i="33"/>
  <c r="C4626" i="33"/>
  <c r="F4627" i="33"/>
  <c r="G4627" i="33"/>
  <c r="H4627" i="33"/>
  <c r="I4627" i="33"/>
  <c r="J4627" i="33"/>
  <c r="K4627" i="33"/>
  <c r="L4627" i="33"/>
  <c r="D4628" i="33"/>
  <c r="D4627" i="33"/>
  <c r="E4628" i="33"/>
  <c r="E4629" i="33"/>
  <c r="C4629" i="33"/>
  <c r="E4630" i="33"/>
  <c r="C4630" i="33"/>
  <c r="E4631" i="33"/>
  <c r="C4631" i="33"/>
  <c r="E4632" i="33"/>
  <c r="C4632" i="33"/>
  <c r="E4633" i="33"/>
  <c r="C4633" i="33"/>
  <c r="E4634" i="33"/>
  <c r="C4634" i="33"/>
  <c r="E4635" i="33"/>
  <c r="C4635" i="33"/>
  <c r="E4636" i="33"/>
  <c r="C4636" i="33"/>
  <c r="E4637" i="33"/>
  <c r="C4637" i="33"/>
  <c r="E4638" i="33"/>
  <c r="C4638" i="33"/>
  <c r="E4639" i="33"/>
  <c r="C4639" i="33"/>
  <c r="E4640" i="33"/>
  <c r="C4640" i="33"/>
  <c r="E4641" i="33"/>
  <c r="C4641" i="33"/>
  <c r="E4642" i="33"/>
  <c r="C4642" i="33"/>
  <c r="E4643" i="33"/>
  <c r="C4643" i="33"/>
  <c r="E4644" i="33"/>
  <c r="C4644" i="33"/>
  <c r="E4645" i="33"/>
  <c r="C4645" i="33"/>
  <c r="E4646" i="33"/>
  <c r="C4646" i="33"/>
  <c r="E4647" i="33"/>
  <c r="C4647" i="33"/>
  <c r="E4648" i="33"/>
  <c r="C4648" i="33"/>
  <c r="E4649" i="33"/>
  <c r="C4649" i="33"/>
  <c r="E4650" i="33"/>
  <c r="C4650" i="33"/>
  <c r="E4651" i="33"/>
  <c r="C4651" i="33"/>
  <c r="E4652" i="33"/>
  <c r="C4652" i="33"/>
  <c r="E4653" i="33"/>
  <c r="C4653" i="33"/>
  <c r="E4654" i="33"/>
  <c r="C4654" i="33"/>
  <c r="E4655" i="33"/>
  <c r="C4655" i="33"/>
  <c r="E4656" i="33"/>
  <c r="C4656" i="33"/>
  <c r="E4657" i="33"/>
  <c r="C4657" i="33"/>
  <c r="D4658" i="33"/>
  <c r="F4658" i="33"/>
  <c r="G4658" i="33"/>
  <c r="H4658" i="33"/>
  <c r="I4658" i="33"/>
  <c r="J4658" i="33"/>
  <c r="K4658" i="33"/>
  <c r="L4658" i="33"/>
  <c r="E4659" i="33"/>
  <c r="E4660" i="33"/>
  <c r="C4660" i="33"/>
  <c r="E4661" i="33"/>
  <c r="C4661" i="33"/>
  <c r="E4662" i="33"/>
  <c r="C4662" i="33"/>
  <c r="E4663" i="33"/>
  <c r="E4664" i="33"/>
  <c r="C4664" i="33"/>
  <c r="E4665" i="33"/>
  <c r="C4665" i="33"/>
  <c r="E4666" i="33"/>
  <c r="C4666" i="33"/>
  <c r="E4667" i="33"/>
  <c r="C4667" i="33"/>
  <c r="D4668" i="33"/>
  <c r="F4668" i="33"/>
  <c r="G4668" i="33"/>
  <c r="H4668" i="33"/>
  <c r="I4668" i="33"/>
  <c r="I4538" i="33"/>
  <c r="J4668" i="33"/>
  <c r="K4668" i="33"/>
  <c r="L4668" i="33"/>
  <c r="E4669" i="33"/>
  <c r="E4670" i="33"/>
  <c r="C4670" i="33"/>
  <c r="E4671" i="33"/>
  <c r="C4671" i="33"/>
  <c r="D4672" i="33"/>
  <c r="F4672" i="33"/>
  <c r="G4672" i="33"/>
  <c r="H4672" i="33"/>
  <c r="I4672" i="33"/>
  <c r="J4672" i="33"/>
  <c r="K4672" i="33"/>
  <c r="L4672" i="33"/>
  <c r="E4673" i="33"/>
  <c r="C4673" i="33"/>
  <c r="E4674" i="33"/>
  <c r="C4674" i="33"/>
  <c r="C4672" i="33"/>
  <c r="E4675" i="33"/>
  <c r="C4675" i="33"/>
  <c r="E4676" i="33"/>
  <c r="C4676" i="33"/>
  <c r="M4677" i="33"/>
  <c r="H82" i="19"/>
  <c r="J83" i="19"/>
  <c r="J75" i="19"/>
  <c r="J76" i="19"/>
  <c r="J16" i="19"/>
  <c r="I48" i="31"/>
  <c r="I47" i="31"/>
  <c r="I14" i="31"/>
  <c r="N53" i="31"/>
  <c r="L47" i="31"/>
  <c r="M47" i="31"/>
  <c r="M48" i="31"/>
  <c r="I3062" i="33"/>
  <c r="C3835" i="33"/>
  <c r="C3780" i="33"/>
  <c r="E3734" i="33"/>
  <c r="C3014" i="33"/>
  <c r="C3011" i="33"/>
  <c r="D103" i="19"/>
  <c r="L17" i="19"/>
  <c r="H39" i="31"/>
  <c r="I15" i="19"/>
  <c r="I20" i="19"/>
  <c r="J20" i="19"/>
  <c r="L37" i="19"/>
  <c r="N44" i="31"/>
  <c r="H42" i="31"/>
  <c r="M42" i="31"/>
  <c r="C3735" i="33"/>
  <c r="C3734" i="33"/>
  <c r="C3678" i="33"/>
  <c r="C3655" i="33"/>
  <c r="C3623" i="33"/>
  <c r="C3376" i="33"/>
  <c r="C3430" i="33"/>
  <c r="C3275" i="33"/>
  <c r="C3258" i="33"/>
  <c r="E3014" i="33"/>
  <c r="C3234" i="33"/>
  <c r="D3011" i="33"/>
  <c r="C2951" i="33"/>
  <c r="C2941" i="33"/>
  <c r="C2934" i="33"/>
  <c r="C3196" i="33"/>
  <c r="C3042" i="33"/>
  <c r="C1048" i="33"/>
  <c r="F116" i="19"/>
  <c r="L116" i="19"/>
  <c r="C513" i="33"/>
  <c r="E2052" i="33"/>
  <c r="C936" i="33"/>
  <c r="C852" i="33"/>
  <c r="E1532" i="33"/>
  <c r="E401" i="33"/>
  <c r="C717" i="33"/>
  <c r="C715" i="33"/>
  <c r="C662" i="33"/>
  <c r="E550" i="33"/>
  <c r="E199" i="33"/>
  <c r="E21" i="33"/>
  <c r="E181" i="33"/>
  <c r="E171" i="33"/>
  <c r="E46" i="19"/>
  <c r="E172" i="33"/>
  <c r="E160" i="33"/>
  <c r="E148" i="33"/>
  <c r="E147" i="33"/>
  <c r="E96" i="33"/>
  <c r="E2774" i="33"/>
  <c r="C2507" i="33"/>
  <c r="C2497" i="33"/>
  <c r="C2849" i="33"/>
  <c r="D2795" i="33"/>
  <c r="C2712" i="33"/>
  <c r="C2595" i="33"/>
  <c r="C2445" i="33"/>
  <c r="C2427" i="33"/>
  <c r="C2389" i="33"/>
  <c r="C2385" i="33"/>
  <c r="C2340" i="33"/>
  <c r="C2237" i="33"/>
  <c r="C2193" i="33"/>
  <c r="C2156" i="33"/>
  <c r="C2147" i="33"/>
  <c r="C2115" i="33"/>
  <c r="C2079" i="33"/>
  <c r="C2053" i="33"/>
  <c r="C2052" i="33"/>
  <c r="C2037" i="33"/>
  <c r="C2017" i="33"/>
  <c r="C1996" i="33"/>
  <c r="C1956" i="33"/>
  <c r="C1929" i="33"/>
  <c r="C1914" i="33"/>
  <c r="C1885" i="33"/>
  <c r="C1848" i="33"/>
  <c r="C1823" i="33"/>
  <c r="C1795" i="33"/>
  <c r="C1746" i="33"/>
  <c r="C1745" i="33"/>
  <c r="C1716" i="33"/>
  <c r="C1677" i="33"/>
  <c r="C2271" i="33"/>
  <c r="C1589" i="33"/>
  <c r="C1575" i="33"/>
  <c r="C1551" i="33"/>
  <c r="C1540" i="33"/>
  <c r="C1499" i="33"/>
  <c r="C1458" i="33"/>
  <c r="C1434" i="33"/>
  <c r="C1375" i="33"/>
  <c r="C1368" i="33"/>
  <c r="C1316" i="33"/>
  <c r="C1123" i="33"/>
  <c r="E1123" i="33"/>
  <c r="C1278" i="33"/>
  <c r="C1239" i="33"/>
  <c r="C1238" i="33"/>
  <c r="C1162" i="33"/>
  <c r="C1148" i="33"/>
  <c r="C1144" i="33"/>
  <c r="C1108" i="33"/>
  <c r="C1091" i="33"/>
  <c r="C997" i="33"/>
  <c r="C975" i="33"/>
  <c r="C892" i="33"/>
  <c r="C833" i="33"/>
  <c r="C813" i="33"/>
  <c r="C753" i="33"/>
  <c r="C734" i="33"/>
  <c r="C733" i="33"/>
  <c r="C696" i="33"/>
  <c r="E420" i="33"/>
  <c r="C384" i="33"/>
  <c r="C174" i="33"/>
  <c r="C172" i="33"/>
  <c r="C171" i="33"/>
  <c r="C165" i="33"/>
  <c r="C160" i="33"/>
  <c r="C150" i="33"/>
  <c r="C124" i="33"/>
  <c r="C121" i="33"/>
  <c r="C115" i="33"/>
  <c r="C98" i="33"/>
  <c r="E87" i="33"/>
  <c r="C89" i="33"/>
  <c r="C87" i="33"/>
  <c r="C86" i="33"/>
  <c r="E66" i="33"/>
  <c r="E65" i="33"/>
  <c r="E75" i="149"/>
  <c r="C68" i="33"/>
  <c r="C66" i="33"/>
  <c r="C574" i="33"/>
  <c r="C551" i="33"/>
  <c r="C497" i="33"/>
  <c r="C495" i="33"/>
  <c r="C460" i="33"/>
  <c r="C438" i="33"/>
  <c r="C402" i="33"/>
  <c r="C401" i="33"/>
  <c r="C343" i="33"/>
  <c r="C200" i="33"/>
  <c r="E75" i="33"/>
  <c r="C76" i="33"/>
  <c r="C14" i="33"/>
  <c r="N42" i="31"/>
  <c r="I120" i="19"/>
  <c r="J120" i="19"/>
  <c r="M43" i="31"/>
  <c r="J121" i="19"/>
  <c r="H38" i="19"/>
  <c r="H19" i="19"/>
  <c r="H14" i="19"/>
  <c r="I101" i="19"/>
  <c r="I82" i="19"/>
  <c r="J82" i="19"/>
  <c r="J101" i="19"/>
  <c r="K75" i="149"/>
  <c r="K43" i="149"/>
  <c r="K68" i="149"/>
  <c r="K77" i="149"/>
  <c r="K74" i="149"/>
  <c r="K86" i="149"/>
  <c r="K95" i="149"/>
  <c r="M133" i="149"/>
  <c r="L140" i="149"/>
  <c r="I12" i="149"/>
  <c r="F137" i="149"/>
  <c r="P22" i="148"/>
  <c r="O48" i="148"/>
  <c r="G46" i="148"/>
  <c r="N46" i="148"/>
  <c r="O35" i="148"/>
  <c r="P35" i="148"/>
  <c r="N13" i="148"/>
  <c r="N23" i="148"/>
  <c r="N22" i="148"/>
  <c r="M12" i="148"/>
  <c r="M11" i="148"/>
  <c r="L12" i="148"/>
  <c r="L11" i="148"/>
  <c r="K49" i="148"/>
  <c r="F12" i="148"/>
  <c r="F11" i="148"/>
  <c r="H13" i="19"/>
  <c r="C3800" i="33"/>
  <c r="C3667" i="33"/>
  <c r="C2045" i="33"/>
  <c r="C3303" i="33"/>
  <c r="C217" i="33"/>
  <c r="C207" i="33"/>
  <c r="E207" i="33"/>
  <c r="E46" i="149"/>
  <c r="C13" i="31"/>
  <c r="C54" i="31"/>
  <c r="C2660" i="33"/>
  <c r="C3836" i="33"/>
  <c r="C3480" i="33"/>
  <c r="C2639" i="33"/>
  <c r="C2632" i="33"/>
  <c r="C2614" i="33"/>
  <c r="C3088" i="33"/>
  <c r="C2942" i="33"/>
  <c r="C1401" i="33"/>
  <c r="C1394" i="33"/>
  <c r="C1109" i="33"/>
  <c r="D3988" i="33"/>
  <c r="C3378" i="33"/>
  <c r="C2764" i="33"/>
  <c r="C2562" i="33"/>
  <c r="E2456" i="33"/>
  <c r="E3933" i="33"/>
  <c r="C3934" i="33"/>
  <c r="C3933" i="33"/>
  <c r="C4544" i="33"/>
  <c r="E1382" i="33"/>
  <c r="C1382" i="33"/>
  <c r="C854" i="33"/>
  <c r="C4213" i="33"/>
  <c r="C3223" i="33"/>
  <c r="D4065" i="33"/>
  <c r="C4066" i="33"/>
  <c r="C3622" i="33"/>
  <c r="C3210" i="33"/>
  <c r="C3172" i="33"/>
  <c r="C1204" i="33"/>
  <c r="C1198" i="33"/>
  <c r="E1198" i="33"/>
  <c r="C3764" i="33"/>
  <c r="C2582" i="33"/>
  <c r="I2578" i="33"/>
  <c r="E2010" i="33"/>
  <c r="C2010" i="33"/>
  <c r="F1999" i="33"/>
  <c r="I13" i="31"/>
  <c r="E3929" i="33"/>
  <c r="C3930" i="33"/>
  <c r="C3929" i="33"/>
  <c r="C3850" i="33"/>
  <c r="C3849" i="33"/>
  <c r="H3492" i="33"/>
  <c r="E3509" i="33"/>
  <c r="D3410" i="33"/>
  <c r="L2465" i="33"/>
  <c r="C4397" i="33"/>
  <c r="D3272" i="33"/>
  <c r="D3256" i="33"/>
  <c r="C3274" i="33"/>
  <c r="E3059" i="33"/>
  <c r="E3058" i="33"/>
  <c r="E3920" i="33"/>
  <c r="E115" i="149"/>
  <c r="F115" i="149" s="1"/>
  <c r="C3922" i="33"/>
  <c r="C3920" i="33"/>
  <c r="C3882" i="33"/>
  <c r="K3216" i="33"/>
  <c r="D4025" i="33"/>
  <c r="C3845" i="33"/>
  <c r="C3656" i="33"/>
  <c r="C3559" i="33"/>
  <c r="E3830" i="33"/>
  <c r="C3831" i="33"/>
  <c r="C3830" i="33"/>
  <c r="C2891" i="33"/>
  <c r="E2889" i="33"/>
  <c r="I2809" i="33"/>
  <c r="E2701" i="33"/>
  <c r="C2701" i="33"/>
  <c r="C2693" i="33"/>
  <c r="C3359" i="33"/>
  <c r="F51" i="31"/>
  <c r="N51" i="31"/>
  <c r="N52" i="31"/>
  <c r="I3327" i="33"/>
  <c r="F3216" i="33"/>
  <c r="E3054" i="33"/>
  <c r="E3053" i="33"/>
  <c r="E36" i="149"/>
  <c r="E39" i="19"/>
  <c r="G2652" i="33"/>
  <c r="F1938" i="33"/>
  <c r="E1951" i="33"/>
  <c r="C3462" i="33"/>
  <c r="C3461" i="33"/>
  <c r="L3155" i="33"/>
  <c r="G2614" i="33"/>
  <c r="F2504" i="33"/>
  <c r="E2197" i="33"/>
  <c r="C2197" i="33"/>
  <c r="F1569" i="33"/>
  <c r="F1568" i="33"/>
  <c r="E1574" i="33"/>
  <c r="C1574" i="33"/>
  <c r="J3410" i="33"/>
  <c r="G2809" i="33"/>
  <c r="H2692" i="33"/>
  <c r="G2578" i="33"/>
  <c r="F2466" i="33"/>
  <c r="E2471" i="33"/>
  <c r="C2471" i="33"/>
  <c r="C2466" i="33"/>
  <c r="C2465" i="33"/>
  <c r="L2423" i="33"/>
  <c r="E1847" i="33"/>
  <c r="E1842" i="33"/>
  <c r="F1842" i="33"/>
  <c r="F1841" i="33"/>
  <c r="F1489" i="33"/>
  <c r="E1496" i="33"/>
  <c r="C1496" i="33"/>
  <c r="E3856" i="33"/>
  <c r="C2883" i="33"/>
  <c r="F2794" i="33"/>
  <c r="J1531" i="33"/>
  <c r="C3731" i="33"/>
  <c r="L3184" i="33"/>
  <c r="D3031" i="33"/>
  <c r="E2892" i="33"/>
  <c r="E22" i="19"/>
  <c r="I2731" i="33"/>
  <c r="E2682" i="33"/>
  <c r="C2682" i="33"/>
  <c r="F2669" i="33"/>
  <c r="E2585" i="33"/>
  <c r="J2423" i="33"/>
  <c r="F607" i="33"/>
  <c r="E612" i="33"/>
  <c r="C612" i="33"/>
  <c r="F2309" i="33"/>
  <c r="F2308" i="33"/>
  <c r="E2316" i="33"/>
  <c r="I2191" i="33"/>
  <c r="D2151" i="33"/>
  <c r="I1767" i="33"/>
  <c r="F1104" i="33"/>
  <c r="F2748" i="33"/>
  <c r="F2594" i="33"/>
  <c r="E2353" i="33"/>
  <c r="J2231" i="33"/>
  <c r="F2152" i="33"/>
  <c r="F1959" i="33"/>
  <c r="J1143" i="33"/>
  <c r="E1097" i="33"/>
  <c r="E1085" i="33"/>
  <c r="E1066" i="33"/>
  <c r="F1085" i="33"/>
  <c r="C3354" i="33"/>
  <c r="C3169" i="33"/>
  <c r="D27" i="19"/>
  <c r="F27" i="19"/>
  <c r="E27" i="19"/>
  <c r="K1220" i="33"/>
  <c r="E35" i="19"/>
  <c r="D35" i="19"/>
  <c r="J2384" i="33"/>
  <c r="L1767" i="33"/>
  <c r="I1724" i="33"/>
  <c r="E1078" i="33"/>
  <c r="C1078" i="33"/>
  <c r="F1067" i="33"/>
  <c r="C264" i="33"/>
  <c r="C262" i="33"/>
  <c r="C247" i="33"/>
  <c r="C246" i="33"/>
  <c r="E237" i="33"/>
  <c r="C238" i="33"/>
  <c r="C237" i="33"/>
  <c r="H2308" i="33"/>
  <c r="F2170" i="33"/>
  <c r="F2073" i="33"/>
  <c r="G1998" i="33"/>
  <c r="J1882" i="33"/>
  <c r="H1724" i="33"/>
  <c r="H1488" i="33"/>
  <c r="E1420" i="33"/>
  <c r="C1420" i="33"/>
  <c r="C1415" i="33"/>
  <c r="F1415" i="33"/>
  <c r="H1257" i="33"/>
  <c r="F1181" i="33"/>
  <c r="F1180" i="33"/>
  <c r="E1188" i="33"/>
  <c r="C1188" i="33"/>
  <c r="F1047" i="33"/>
  <c r="E1058" i="33"/>
  <c r="C1058" i="33"/>
  <c r="C1047" i="33"/>
  <c r="E1024" i="33"/>
  <c r="F570" i="33"/>
  <c r="F569" i="33"/>
  <c r="E2339" i="33"/>
  <c r="C2339" i="33"/>
  <c r="C2328" i="33"/>
  <c r="E2078" i="33"/>
  <c r="C2078" i="33"/>
  <c r="F1469" i="33"/>
  <c r="D1103" i="33"/>
  <c r="F1532" i="33"/>
  <c r="F1531" i="33"/>
  <c r="G957" i="33"/>
  <c r="F715" i="33"/>
  <c r="I645" i="33"/>
  <c r="F1822" i="33"/>
  <c r="I1608" i="33"/>
  <c r="H1414" i="33"/>
  <c r="I1297" i="33"/>
  <c r="F1238" i="33"/>
  <c r="H831" i="33"/>
  <c r="F1509" i="33"/>
  <c r="E1523" i="33"/>
  <c r="C1523" i="33"/>
  <c r="F1354" i="33"/>
  <c r="F1144" i="33"/>
  <c r="E674" i="33"/>
  <c r="C674" i="33"/>
  <c r="C661" i="33"/>
  <c r="F661" i="33"/>
  <c r="D419" i="33"/>
  <c r="G1608" i="33"/>
  <c r="E1561" i="33"/>
  <c r="C1561" i="33"/>
  <c r="L1452" i="33"/>
  <c r="G1297" i="33"/>
  <c r="F1221" i="33"/>
  <c r="F1123" i="33"/>
  <c r="F1103" i="33"/>
  <c r="E1035" i="33"/>
  <c r="C1035" i="33"/>
  <c r="F752" i="33"/>
  <c r="K680" i="33"/>
  <c r="L304" i="33"/>
  <c r="I1029" i="33"/>
  <c r="D995" i="33"/>
  <c r="F915" i="33"/>
  <c r="F914" i="33"/>
  <c r="I873" i="33"/>
  <c r="L751" i="33"/>
  <c r="H494" i="33"/>
  <c r="G340" i="33"/>
  <c r="E286" i="33"/>
  <c r="E61" i="149"/>
  <c r="F61" i="149" s="1"/>
  <c r="M61" i="149" s="1"/>
  <c r="C287" i="33"/>
  <c r="C286" i="33"/>
  <c r="C272" i="33"/>
  <c r="K147" i="33"/>
  <c r="H1029" i="33"/>
  <c r="K751" i="33"/>
  <c r="G494" i="33"/>
  <c r="D65" i="33"/>
  <c r="J751" i="33"/>
  <c r="J171" i="33"/>
  <c r="F935" i="33"/>
  <c r="G790" i="33"/>
  <c r="F459" i="33"/>
  <c r="F458" i="33"/>
  <c r="F996" i="33"/>
  <c r="F832" i="33"/>
  <c r="K304" i="33"/>
  <c r="I86" i="33"/>
  <c r="L569" i="33"/>
  <c r="F495" i="33"/>
  <c r="F494" i="33"/>
  <c r="I458" i="33"/>
  <c r="L11" i="33"/>
  <c r="M29" i="31"/>
  <c r="L29" i="31"/>
  <c r="N29" i="31"/>
  <c r="H458" i="33"/>
  <c r="C283" i="33"/>
  <c r="F533" i="33"/>
  <c r="E538" i="33"/>
  <c r="C538" i="33"/>
  <c r="C533" i="33"/>
  <c r="E275" i="33"/>
  <c r="E57" i="149"/>
  <c r="F57" i="149" s="1"/>
  <c r="M57" i="149" s="1"/>
  <c r="E60" i="19"/>
  <c r="F60" i="19"/>
  <c r="L60" i="19"/>
  <c r="C276" i="33"/>
  <c r="C275" i="33"/>
  <c r="I69" i="19"/>
  <c r="J74" i="19"/>
  <c r="D199" i="33"/>
  <c r="E143" i="33"/>
  <c r="E78" i="149"/>
  <c r="I43" i="31"/>
  <c r="I42" i="31"/>
  <c r="J42" i="31"/>
  <c r="J147" i="33"/>
  <c r="C77" i="33"/>
  <c r="E488" i="33"/>
  <c r="F420" i="33"/>
  <c r="E280" i="33"/>
  <c r="C228" i="33"/>
  <c r="C223" i="33"/>
  <c r="E218" i="33"/>
  <c r="F181" i="33"/>
  <c r="F171" i="33"/>
  <c r="I147" i="33"/>
  <c r="I65" i="33"/>
  <c r="C290" i="33"/>
  <c r="C289" i="33"/>
  <c r="E289" i="33"/>
  <c r="E65" i="19"/>
  <c r="F65" i="19"/>
  <c r="L65" i="19"/>
  <c r="C267" i="33"/>
  <c r="C266" i="33"/>
  <c r="C182" i="33"/>
  <c r="C181" i="33"/>
  <c r="H147" i="33"/>
  <c r="H65" i="33"/>
  <c r="F550" i="33"/>
  <c r="F401" i="33"/>
  <c r="K141" i="19"/>
  <c r="G14" i="31"/>
  <c r="G13" i="31"/>
  <c r="D54" i="31"/>
  <c r="L68" i="19"/>
  <c r="F48" i="31"/>
  <c r="N15" i="31"/>
  <c r="E51" i="31"/>
  <c r="E47" i="31"/>
  <c r="E54" i="31"/>
  <c r="M15" i="31"/>
  <c r="E1047" i="33"/>
  <c r="C2316" i="33"/>
  <c r="C1951" i="33"/>
  <c r="C1938" i="33"/>
  <c r="C1151" i="33"/>
  <c r="E1144" i="33"/>
  <c r="C1097" i="33"/>
  <c r="C2456" i="33"/>
  <c r="C2353" i="33"/>
  <c r="N48" i="31"/>
  <c r="F47" i="31"/>
  <c r="N47" i="31"/>
  <c r="J69" i="19"/>
  <c r="J98" i="149"/>
  <c r="G100" i="149"/>
  <c r="L100" i="149" s="1"/>
  <c r="L136" i="149"/>
  <c r="L14" i="149"/>
  <c r="D3711" i="33"/>
  <c r="C3715" i="33"/>
  <c r="E459" i="33"/>
  <c r="E2466" i="33"/>
  <c r="E1999" i="33"/>
  <c r="F532" i="33"/>
  <c r="F733" i="33"/>
  <c r="F714" i="33"/>
  <c r="E1104" i="33"/>
  <c r="E1103" i="33"/>
  <c r="E715" i="33"/>
  <c r="K2578" i="33"/>
  <c r="L86" i="33"/>
  <c r="L65" i="33"/>
  <c r="C21" i="33"/>
  <c r="E1258" i="33"/>
  <c r="E1257" i="33"/>
  <c r="C3065" i="33"/>
  <c r="F1220" i="33"/>
  <c r="E3926" i="33"/>
  <c r="E2693" i="33"/>
  <c r="E2692" i="33"/>
  <c r="F2424" i="33"/>
  <c r="F2423" i="33"/>
  <c r="E3935" i="33"/>
  <c r="C3936" i="33"/>
  <c r="C3935" i="33"/>
  <c r="F2094" i="33"/>
  <c r="F2072" i="33"/>
  <c r="E2106" i="33"/>
  <c r="C2106" i="33"/>
  <c r="E1768" i="33"/>
  <c r="C1770" i="33"/>
  <c r="C1768" i="33"/>
  <c r="E2170" i="33"/>
  <c r="F681" i="33"/>
  <c r="F680" i="33"/>
  <c r="C282" i="33"/>
  <c r="C2865" i="33"/>
  <c r="F1922" i="33"/>
  <c r="F1921" i="33"/>
  <c r="E282" i="33"/>
  <c r="E2783" i="33"/>
  <c r="E3887" i="33"/>
  <c r="C3724" i="33"/>
  <c r="C3310" i="33"/>
  <c r="D110" i="33"/>
  <c r="C2444" i="33"/>
  <c r="C3590" i="33"/>
  <c r="E661" i="33"/>
  <c r="E1405" i="33"/>
  <c r="C1405" i="33"/>
  <c r="H4538" i="33"/>
  <c r="E1938" i="33"/>
  <c r="F1066" i="33"/>
  <c r="E3048" i="33"/>
  <c r="E2559" i="33"/>
  <c r="G3492" i="33"/>
  <c r="K3184" i="33"/>
  <c r="E2788" i="33"/>
  <c r="E73" i="19"/>
  <c r="J645" i="33"/>
  <c r="C380" i="33"/>
  <c r="C378" i="33"/>
  <c r="C377" i="33"/>
  <c r="E378" i="33"/>
  <c r="E377" i="33"/>
  <c r="E905" i="33"/>
  <c r="E533" i="33"/>
  <c r="E532" i="33"/>
  <c r="F378" i="33"/>
  <c r="F377" i="33"/>
  <c r="F2385" i="33"/>
  <c r="E118" i="19"/>
  <c r="C3900" i="33"/>
  <c r="C3898" i="33"/>
  <c r="C459" i="33"/>
  <c r="E2615" i="33"/>
  <c r="E752" i="33"/>
  <c r="C4270" i="33"/>
  <c r="K3819" i="33"/>
  <c r="C3591" i="33"/>
  <c r="C2549" i="33"/>
  <c r="C2544" i="33"/>
  <c r="E2544" i="33"/>
  <c r="E2543" i="33"/>
  <c r="H3778" i="33"/>
  <c r="D3677" i="33"/>
  <c r="D105" i="19"/>
  <c r="L3492" i="33"/>
  <c r="H3372" i="33"/>
  <c r="J3293" i="33"/>
  <c r="I3031" i="33"/>
  <c r="I3030" i="33"/>
  <c r="G2927" i="33"/>
  <c r="C2892" i="33"/>
  <c r="D22" i="19"/>
  <c r="F22" i="19"/>
  <c r="L22" i="19"/>
  <c r="D2614" i="33"/>
  <c r="H2465" i="33"/>
  <c r="K2308" i="33"/>
  <c r="I2151" i="33"/>
  <c r="E1600" i="33"/>
  <c r="C1600" i="33"/>
  <c r="L1297" i="33"/>
  <c r="L914" i="33"/>
  <c r="E3032" i="33"/>
  <c r="H2881" i="33"/>
  <c r="G2543" i="33"/>
  <c r="G2033" i="33"/>
  <c r="H1998" i="33"/>
  <c r="J1767" i="33"/>
  <c r="K914" i="33"/>
  <c r="L831" i="33"/>
  <c r="E3422" i="33"/>
  <c r="C3422" i="33"/>
  <c r="G3031" i="33"/>
  <c r="G3030" i="33"/>
  <c r="H2927" i="33"/>
  <c r="J2731" i="33"/>
  <c r="J2265" i="33"/>
  <c r="H1335" i="33"/>
  <c r="C3828" i="33"/>
  <c r="L3778" i="33"/>
  <c r="C3642" i="33"/>
  <c r="C3525" i="33"/>
  <c r="G3410" i="33"/>
  <c r="C3388" i="33"/>
  <c r="K3031" i="33"/>
  <c r="K3030" i="33"/>
  <c r="D18" i="149"/>
  <c r="L18" i="149" s="1"/>
  <c r="I1649" i="33"/>
  <c r="J831" i="33"/>
  <c r="G171" i="33"/>
  <c r="I3410" i="33"/>
  <c r="K3155" i="33"/>
  <c r="J3031" i="33"/>
  <c r="J3030" i="33"/>
  <c r="K2914" i="33"/>
  <c r="D2914" i="33"/>
  <c r="J2766" i="33"/>
  <c r="F2693" i="33"/>
  <c r="I2652" i="33"/>
  <c r="K2503" i="33"/>
  <c r="I2231" i="33"/>
  <c r="C1532" i="33"/>
  <c r="E1221" i="33"/>
  <c r="E1220" i="33"/>
  <c r="J1220" i="33"/>
  <c r="D2543" i="33"/>
  <c r="K2423" i="33"/>
  <c r="I2347" i="33"/>
  <c r="J2266" i="33"/>
  <c r="D2231" i="33"/>
  <c r="G2151" i="33"/>
  <c r="D2072" i="33"/>
  <c r="L2033" i="33"/>
  <c r="K1841" i="33"/>
  <c r="J1684" i="33"/>
  <c r="K1414" i="33"/>
  <c r="G1335" i="33"/>
  <c r="C1258" i="33"/>
  <c r="E1238" i="33"/>
  <c r="H1180" i="33"/>
  <c r="K1143" i="33"/>
  <c r="G1029" i="33"/>
  <c r="H645" i="33"/>
  <c r="I419" i="33"/>
  <c r="I340" i="33"/>
  <c r="D171" i="33"/>
  <c r="J1724" i="33"/>
  <c r="K1531" i="33"/>
  <c r="D1452" i="33"/>
  <c r="G1414" i="33"/>
  <c r="L1373" i="33"/>
  <c r="I1373" i="33"/>
  <c r="D1335" i="33"/>
  <c r="J1297" i="33"/>
  <c r="L873" i="33"/>
  <c r="D790" i="33"/>
  <c r="L494" i="33"/>
  <c r="L21" i="149"/>
  <c r="D2266" i="33"/>
  <c r="K2072" i="33"/>
  <c r="C1959" i="33"/>
  <c r="K1958" i="33"/>
  <c r="L1882" i="33"/>
  <c r="L1802" i="33"/>
  <c r="E1453" i="33"/>
  <c r="I1414" i="33"/>
  <c r="D1414" i="33"/>
  <c r="H1373" i="33"/>
  <c r="D751" i="33"/>
  <c r="L680" i="33"/>
  <c r="D645" i="33"/>
  <c r="D532" i="33"/>
  <c r="H377" i="33"/>
  <c r="D11" i="33"/>
  <c r="K2347" i="33"/>
  <c r="K2231" i="33"/>
  <c r="J2191" i="33"/>
  <c r="J2072" i="33"/>
  <c r="H1802" i="33"/>
  <c r="G1724" i="33"/>
  <c r="G1684" i="33"/>
  <c r="F1650" i="33"/>
  <c r="L1220" i="33"/>
  <c r="L1066" i="33"/>
  <c r="H680" i="33"/>
  <c r="L645" i="33"/>
  <c r="G458" i="33"/>
  <c r="J377" i="33"/>
  <c r="F359" i="33"/>
  <c r="G147" i="33"/>
  <c r="I2384" i="33"/>
  <c r="J2347" i="33"/>
  <c r="I1882" i="33"/>
  <c r="G1802" i="33"/>
  <c r="J1802" i="33"/>
  <c r="L1414" i="33"/>
  <c r="K645" i="33"/>
  <c r="I569" i="33"/>
  <c r="K11" i="33"/>
  <c r="D2809" i="33"/>
  <c r="D101" i="149"/>
  <c r="D104" i="19"/>
  <c r="K104" i="19"/>
  <c r="F1453" i="33"/>
  <c r="F1452" i="33"/>
  <c r="C148" i="33"/>
  <c r="C147" i="33"/>
  <c r="C1085" i="33"/>
  <c r="C3668" i="33"/>
  <c r="C3733" i="33"/>
  <c r="H2347" i="33"/>
  <c r="C1226" i="33"/>
  <c r="C1221" i="33"/>
  <c r="C3823" i="33"/>
  <c r="E32" i="19"/>
  <c r="F32" i="19"/>
  <c r="L32" i="19"/>
  <c r="E70" i="149"/>
  <c r="E2444" i="33"/>
  <c r="E2423" i="33"/>
  <c r="E1658" i="33"/>
  <c r="C1658" i="33"/>
  <c r="E2768" i="33"/>
  <c r="C2769" i="33"/>
  <c r="C2768" i="33"/>
  <c r="E2222" i="33"/>
  <c r="C2222" i="33"/>
  <c r="F2210" i="33"/>
  <c r="E1922" i="33"/>
  <c r="E1921" i="33"/>
  <c r="C905" i="33"/>
  <c r="E1374" i="33"/>
  <c r="E2073" i="33"/>
  <c r="F1803" i="33"/>
  <c r="F1802" i="33"/>
  <c r="C3681" i="33"/>
  <c r="E3386" i="33"/>
  <c r="E86" i="33"/>
  <c r="E76" i="149"/>
  <c r="D4309" i="33"/>
  <c r="D4230" i="33"/>
  <c r="C4067" i="33"/>
  <c r="D3493" i="33"/>
  <c r="C3397" i="33"/>
  <c r="E26" i="149"/>
  <c r="F26" i="149" s="1"/>
  <c r="L2578" i="33"/>
  <c r="K2266" i="33"/>
  <c r="C1852" i="33"/>
  <c r="L3819" i="33"/>
  <c r="E49" i="19"/>
  <c r="F1374" i="33"/>
  <c r="F1373" i="33"/>
  <c r="F1768" i="33"/>
  <c r="E1569" i="33"/>
  <c r="E3849" i="33"/>
  <c r="F3711" i="33"/>
  <c r="E3721" i="33"/>
  <c r="C3721" i="33"/>
  <c r="K3327" i="33"/>
  <c r="E121" i="149"/>
  <c r="E124" i="19"/>
  <c r="F124" i="19"/>
  <c r="D124" i="19"/>
  <c r="D121" i="149"/>
  <c r="F121" i="149" s="1"/>
  <c r="E24" i="149"/>
  <c r="F24" i="149" s="1"/>
  <c r="D24" i="149"/>
  <c r="J2652" i="33"/>
  <c r="J2111" i="33"/>
  <c r="E2027" i="33"/>
  <c r="C2027" i="33"/>
  <c r="C2016" i="33"/>
  <c r="C1998" i="33"/>
  <c r="F2016" i="33"/>
  <c r="F1998" i="33"/>
  <c r="L1921" i="33"/>
  <c r="E1023" i="33"/>
  <c r="C1023" i="33"/>
  <c r="F1012" i="33"/>
  <c r="F995" i="33"/>
  <c r="E2915" i="33"/>
  <c r="L1649" i="33"/>
  <c r="E1181" i="33"/>
  <c r="E1180" i="33"/>
  <c r="E64" i="19"/>
  <c r="F64" i="19"/>
  <c r="L64" i="19"/>
  <c r="E2328" i="33"/>
  <c r="F2112" i="33"/>
  <c r="F2111" i="33"/>
  <c r="C2314" i="33"/>
  <c r="C2309" i="33"/>
  <c r="C2308" i="33"/>
  <c r="C3944" i="33"/>
  <c r="F3410" i="33"/>
  <c r="C3085" i="33"/>
  <c r="C3083" i="33"/>
  <c r="D3083" i="33"/>
  <c r="C2783" i="33"/>
  <c r="J2503" i="33"/>
  <c r="D2465" i="33"/>
  <c r="G2308" i="33"/>
  <c r="E3265" i="33"/>
  <c r="C3265" i="33"/>
  <c r="F3257" i="33"/>
  <c r="F3256" i="33"/>
  <c r="F2192" i="33"/>
  <c r="E4672" i="33"/>
  <c r="C3036" i="33"/>
  <c r="D4191" i="33"/>
  <c r="C4192" i="33"/>
  <c r="H3293" i="33"/>
  <c r="D128" i="19"/>
  <c r="G2973" i="33"/>
  <c r="H2914" i="33"/>
  <c r="E2847" i="33"/>
  <c r="E21" i="149"/>
  <c r="F21" i="149"/>
  <c r="M21" i="149" s="1"/>
  <c r="L2692" i="33"/>
  <c r="I2111" i="33"/>
  <c r="J1998" i="33"/>
  <c r="C1822" i="33"/>
  <c r="F1629" i="33"/>
  <c r="E1641" i="33"/>
  <c r="C1641" i="33"/>
  <c r="F1315" i="33"/>
  <c r="E1326" i="33"/>
  <c r="E1315" i="33"/>
  <c r="E1297" i="33"/>
  <c r="C4471" i="33"/>
  <c r="C4232" i="33"/>
  <c r="D4111" i="33"/>
  <c r="C3856" i="33"/>
  <c r="C3679" i="33"/>
  <c r="I3492" i="33"/>
  <c r="K3464" i="33"/>
  <c r="E3461" i="33"/>
  <c r="I3372" i="33"/>
  <c r="L3372" i="33"/>
  <c r="C3330" i="33"/>
  <c r="G3327" i="33"/>
  <c r="D90" i="19"/>
  <c r="K90" i="19"/>
  <c r="E3162" i="33"/>
  <c r="C3162" i="33"/>
  <c r="F3156" i="33"/>
  <c r="F3155" i="33"/>
  <c r="D3063" i="33"/>
  <c r="C3064" i="33"/>
  <c r="C3054" i="33"/>
  <c r="C3053" i="33"/>
  <c r="D127" i="19"/>
  <c r="D126" i="19"/>
  <c r="K126" i="19"/>
  <c r="I2973" i="33"/>
  <c r="I2972" i="33"/>
  <c r="E2923" i="33"/>
  <c r="E2914" i="33"/>
  <c r="G2914" i="33"/>
  <c r="G2731" i="33"/>
  <c r="K2692" i="33"/>
  <c r="F2653" i="33"/>
  <c r="F2652" i="33"/>
  <c r="D2503" i="33"/>
  <c r="G2231" i="33"/>
  <c r="D2191" i="33"/>
  <c r="D2111" i="33"/>
  <c r="D1802" i="33"/>
  <c r="K1802" i="33"/>
  <c r="K1767" i="33"/>
  <c r="F1745" i="33"/>
  <c r="F586" i="33"/>
  <c r="H3327" i="33"/>
  <c r="J3216" i="33"/>
  <c r="H3031" i="33"/>
  <c r="H3030" i="33"/>
  <c r="D20" i="149"/>
  <c r="D23" i="19"/>
  <c r="D2423" i="33"/>
  <c r="E1990" i="33"/>
  <c r="C1990" i="33"/>
  <c r="C1978" i="33"/>
  <c r="C1958" i="33"/>
  <c r="F1978" i="33"/>
  <c r="F1958" i="33"/>
  <c r="F1901" i="33"/>
  <c r="E1913" i="33"/>
  <c r="C1913" i="33"/>
  <c r="C1901" i="33"/>
  <c r="F1883" i="33"/>
  <c r="F1882" i="33"/>
  <c r="E60" i="149"/>
  <c r="F60" i="149" s="1"/>
  <c r="E63" i="19"/>
  <c r="F63" i="19"/>
  <c r="L63" i="19"/>
  <c r="C4431" i="33"/>
  <c r="C4430" i="33"/>
  <c r="C4311" i="33"/>
  <c r="D118" i="19"/>
  <c r="K118" i="19"/>
  <c r="D109" i="19"/>
  <c r="D3523" i="33"/>
  <c r="D3464" i="33"/>
  <c r="D91" i="149"/>
  <c r="L91" i="149" s="1"/>
  <c r="I3464" i="33"/>
  <c r="K3410" i="33"/>
  <c r="I3216" i="33"/>
  <c r="D3113" i="33"/>
  <c r="D85" i="19"/>
  <c r="L2973" i="33"/>
  <c r="L2972" i="33"/>
  <c r="C2940" i="33"/>
  <c r="L2881" i="33"/>
  <c r="H2766" i="33"/>
  <c r="I2614" i="33"/>
  <c r="E2424" i="33"/>
  <c r="L2384" i="33"/>
  <c r="H2384" i="33"/>
  <c r="L2347" i="33"/>
  <c r="L2072" i="33"/>
  <c r="F2052" i="33"/>
  <c r="K2033" i="33"/>
  <c r="K1882" i="33"/>
  <c r="E1892" i="33"/>
  <c r="C1892" i="33"/>
  <c r="I1802" i="33"/>
  <c r="L1488" i="33"/>
  <c r="C3556" i="33"/>
  <c r="J3778" i="33"/>
  <c r="F3492" i="33"/>
  <c r="E3479" i="33"/>
  <c r="L3464" i="33"/>
  <c r="H3464" i="33"/>
  <c r="K3293" i="33"/>
  <c r="G3184" i="33"/>
  <c r="C3066" i="33"/>
  <c r="J3062" i="33"/>
  <c r="F3011" i="33"/>
  <c r="K2973" i="33"/>
  <c r="K2972" i="33"/>
  <c r="I2914" i="33"/>
  <c r="H2614" i="33"/>
  <c r="I2423" i="33"/>
  <c r="E58" i="149"/>
  <c r="F58" i="149" s="1"/>
  <c r="E61" i="19"/>
  <c r="F61" i="19"/>
  <c r="L61" i="19"/>
  <c r="E53" i="149"/>
  <c r="F53" i="149" s="1"/>
  <c r="M53" i="149" s="1"/>
  <c r="E56" i="19"/>
  <c r="F56" i="19"/>
  <c r="L56" i="19"/>
  <c r="D50" i="19"/>
  <c r="K50" i="19"/>
  <c r="D47" i="149"/>
  <c r="E121" i="33"/>
  <c r="C279" i="33"/>
  <c r="C278" i="33"/>
  <c r="H171" i="33"/>
  <c r="F1258" i="33"/>
  <c r="K1066" i="33"/>
  <c r="D1998" i="33"/>
  <c r="L1724" i="33"/>
  <c r="D1649" i="33"/>
  <c r="J1568" i="33"/>
  <c r="H1531" i="33"/>
  <c r="F1277" i="33"/>
  <c r="E1288" i="33"/>
  <c r="C1288" i="33"/>
  <c r="I1257" i="33"/>
  <c r="K1180" i="33"/>
  <c r="G914" i="33"/>
  <c r="D831" i="33"/>
  <c r="L1608" i="33"/>
  <c r="G1531" i="33"/>
  <c r="J1414" i="33"/>
  <c r="D1297" i="33"/>
  <c r="L957" i="33"/>
  <c r="H304" i="33"/>
  <c r="L3113" i="33"/>
  <c r="F3063" i="33"/>
  <c r="F3062" i="33"/>
  <c r="J3011" i="33"/>
  <c r="H3011" i="33"/>
  <c r="C3004" i="33"/>
  <c r="H2973" i="33"/>
  <c r="E30" i="19"/>
  <c r="F30" i="19"/>
  <c r="G2881" i="33"/>
  <c r="G2808" i="33"/>
  <c r="J2881" i="33"/>
  <c r="D24" i="19"/>
  <c r="K24" i="19"/>
  <c r="J2692" i="33"/>
  <c r="D2652" i="33"/>
  <c r="L2543" i="33"/>
  <c r="I2503" i="33"/>
  <c r="I2465" i="33"/>
  <c r="D2384" i="33"/>
  <c r="J2308" i="33"/>
  <c r="L2111" i="33"/>
  <c r="H1841" i="33"/>
  <c r="F1725" i="33"/>
  <c r="K1649" i="33"/>
  <c r="K1608" i="33"/>
  <c r="H1568" i="33"/>
  <c r="I1488" i="33"/>
  <c r="G1373" i="33"/>
  <c r="G1220" i="33"/>
  <c r="J1066" i="33"/>
  <c r="J419" i="33"/>
  <c r="E373" i="33"/>
  <c r="C373" i="33"/>
  <c r="C359" i="33"/>
  <c r="E3217" i="33"/>
  <c r="D3216" i="33"/>
  <c r="D85" i="149"/>
  <c r="H3184" i="33"/>
  <c r="D3155" i="33"/>
  <c r="K2927" i="33"/>
  <c r="E32" i="149"/>
  <c r="D32" i="149"/>
  <c r="I2881" i="33"/>
  <c r="H2809" i="33"/>
  <c r="L2766" i="33"/>
  <c r="K2614" i="33"/>
  <c r="H2503" i="33"/>
  <c r="I2308" i="33"/>
  <c r="F2232" i="33"/>
  <c r="F2231" i="33"/>
  <c r="K2191" i="33"/>
  <c r="K2111" i="33"/>
  <c r="H2072" i="33"/>
  <c r="I1841" i="33"/>
  <c r="G1649" i="33"/>
  <c r="J1649" i="33"/>
  <c r="J1608" i="33"/>
  <c r="I1531" i="33"/>
  <c r="G1488" i="33"/>
  <c r="J1335" i="33"/>
  <c r="G1257" i="33"/>
  <c r="D1220" i="33"/>
  <c r="G1103" i="33"/>
  <c r="L340" i="33"/>
  <c r="C269" i="33"/>
  <c r="H11" i="33"/>
  <c r="H10" i="33"/>
  <c r="H9" i="33"/>
  <c r="L1257" i="33"/>
  <c r="D1180" i="33"/>
  <c r="H914" i="33"/>
  <c r="K831" i="33"/>
  <c r="L714" i="33"/>
  <c r="H606" i="33"/>
  <c r="K532" i="33"/>
  <c r="H419" i="33"/>
  <c r="K1568" i="33"/>
  <c r="I1568" i="33"/>
  <c r="K1488" i="33"/>
  <c r="K1335" i="33"/>
  <c r="H1297" i="33"/>
  <c r="K1257" i="33"/>
  <c r="L1180" i="33"/>
  <c r="I1143" i="33"/>
  <c r="J995" i="33"/>
  <c r="H995" i="33"/>
  <c r="J714" i="33"/>
  <c r="K606" i="33"/>
  <c r="F512" i="33"/>
  <c r="I171" i="33"/>
  <c r="D96" i="33"/>
  <c r="D86" i="33"/>
  <c r="D76" i="149"/>
  <c r="F76" i="149" s="1"/>
  <c r="M76" i="149" s="1"/>
  <c r="C97" i="33"/>
  <c r="C96" i="33"/>
  <c r="J86" i="33"/>
  <c r="J11" i="33"/>
  <c r="D1029" i="33"/>
  <c r="K790" i="33"/>
  <c r="I790" i="33"/>
  <c r="G714" i="33"/>
  <c r="G606" i="33"/>
  <c r="J532" i="33"/>
  <c r="I532" i="33"/>
  <c r="K494" i="33"/>
  <c r="D494" i="33"/>
  <c r="C203" i="33"/>
  <c r="C199" i="33"/>
  <c r="C128" i="33"/>
  <c r="J110" i="33"/>
  <c r="J10" i="33"/>
  <c r="J9" i="33"/>
  <c r="C78" i="33"/>
  <c r="L1103" i="33"/>
  <c r="K1029" i="33"/>
  <c r="K873" i="33"/>
  <c r="G751" i="33"/>
  <c r="D714" i="33"/>
  <c r="I680" i="33"/>
  <c r="I303" i="33"/>
  <c r="D606" i="33"/>
  <c r="K377" i="33"/>
  <c r="E62" i="19"/>
  <c r="F62" i="19"/>
  <c r="L62" i="19"/>
  <c r="E262" i="33"/>
  <c r="K110" i="33"/>
  <c r="K10" i="33"/>
  <c r="G86" i="33"/>
  <c r="G1066" i="33"/>
  <c r="J1029" i="33"/>
  <c r="K995" i="33"/>
  <c r="G995" i="33"/>
  <c r="G680" i="33"/>
  <c r="L606" i="33"/>
  <c r="J569" i="33"/>
  <c r="G532" i="33"/>
  <c r="D458" i="33"/>
  <c r="F147" i="33"/>
  <c r="F146" i="33"/>
  <c r="F86" i="33"/>
  <c r="F65" i="33"/>
  <c r="H3062" i="33"/>
  <c r="H3061" i="33"/>
  <c r="C4118" i="33"/>
  <c r="C3866" i="33"/>
  <c r="E81" i="19"/>
  <c r="D102" i="149"/>
  <c r="F3465" i="33"/>
  <c r="F3464" i="33"/>
  <c r="E3473" i="33"/>
  <c r="C2367" i="33"/>
  <c r="C2365" i="33"/>
  <c r="E2365" i="33"/>
  <c r="E2309" i="33"/>
  <c r="E2308" i="33"/>
  <c r="C1869" i="33"/>
  <c r="C1861" i="33"/>
  <c r="E1861" i="33"/>
  <c r="C1032" i="33"/>
  <c r="C1030" i="33"/>
  <c r="C1029" i="33"/>
  <c r="E1030" i="33"/>
  <c r="E1029" i="33"/>
  <c r="E915" i="33"/>
  <c r="E914" i="33"/>
  <c r="C916" i="33"/>
  <c r="C915" i="33"/>
  <c r="C686" i="33"/>
  <c r="E78" i="19"/>
  <c r="E3063" i="33"/>
  <c r="J4538" i="33"/>
  <c r="C4044" i="33"/>
  <c r="C3783" i="33"/>
  <c r="C3526" i="33"/>
  <c r="E2722" i="33"/>
  <c r="E2711" i="33"/>
  <c r="F2711" i="33"/>
  <c r="F2692" i="33"/>
  <c r="E2288" i="33"/>
  <c r="C1887" i="33"/>
  <c r="E1629" i="33"/>
  <c r="C1631" i="33"/>
  <c r="C1104" i="33"/>
  <c r="C1103" i="33"/>
  <c r="C937" i="33"/>
  <c r="C935" i="33"/>
  <c r="E935" i="33"/>
  <c r="C841" i="33"/>
  <c r="E832" i="33"/>
  <c r="C752" i="33"/>
  <c r="C3714" i="33"/>
  <c r="C2756" i="33"/>
  <c r="C2748" i="33"/>
  <c r="E2748" i="33"/>
  <c r="C2649" i="33"/>
  <c r="E2632" i="33"/>
  <c r="E2044" i="33"/>
  <c r="C2044" i="33"/>
  <c r="F2034" i="33"/>
  <c r="D3745" i="33"/>
  <c r="E2152" i="33"/>
  <c r="E2151" i="33"/>
  <c r="D45" i="149"/>
  <c r="D48" i="19"/>
  <c r="K48" i="19"/>
  <c r="C4663" i="33"/>
  <c r="C3885" i="33"/>
  <c r="D94" i="19"/>
  <c r="C3440" i="33"/>
  <c r="E2355" i="33"/>
  <c r="E2348" i="33"/>
  <c r="F2348" i="33"/>
  <c r="F2347" i="33"/>
  <c r="C2257" i="33"/>
  <c r="C2249" i="33"/>
  <c r="E2249" i="33"/>
  <c r="F81" i="19"/>
  <c r="E107" i="149"/>
  <c r="F107" i="149" s="1"/>
  <c r="E110" i="19"/>
  <c r="F110" i="19"/>
  <c r="L110" i="19"/>
  <c r="D111" i="149"/>
  <c r="D114" i="19"/>
  <c r="D99" i="149"/>
  <c r="C3186" i="33"/>
  <c r="C3125" i="33"/>
  <c r="E3114" i="33"/>
  <c r="C1908" i="33"/>
  <c r="E1901" i="33"/>
  <c r="C3490" i="33"/>
  <c r="C1813" i="33"/>
  <c r="C1803" i="33"/>
  <c r="E1803" i="33"/>
  <c r="C1689" i="33"/>
  <c r="C1685" i="33"/>
  <c r="C701" i="33"/>
  <c r="C695" i="33"/>
  <c r="E695" i="33"/>
  <c r="D41" i="19"/>
  <c r="E47" i="149"/>
  <c r="E50" i="19"/>
  <c r="F50" i="19"/>
  <c r="F974" i="33"/>
  <c r="E1012" i="33"/>
  <c r="C1024" i="33"/>
  <c r="C1012" i="33"/>
  <c r="E1415" i="33"/>
  <c r="C3235" i="33"/>
  <c r="E3229" i="33"/>
  <c r="E3216" i="33"/>
  <c r="E88" i="19"/>
  <c r="C1999" i="33"/>
  <c r="E1959" i="33"/>
  <c r="E2961" i="33"/>
  <c r="C2962" i="33"/>
  <c r="C2961" i="33"/>
  <c r="E2277" i="33"/>
  <c r="F2267" i="33"/>
  <c r="F2266" i="33"/>
  <c r="F2265" i="33"/>
  <c r="E1676" i="33"/>
  <c r="C1676" i="33"/>
  <c r="F1665" i="33"/>
  <c r="F1649" i="33"/>
  <c r="E607" i="33"/>
  <c r="E606" i="33"/>
  <c r="C3914" i="33"/>
  <c r="C3861" i="33"/>
  <c r="D3257" i="33"/>
  <c r="C3260" i="33"/>
  <c r="J2914" i="33"/>
  <c r="C3799" i="33"/>
  <c r="C3131" i="33"/>
  <c r="E3127" i="33"/>
  <c r="H3083" i="33"/>
  <c r="E3094" i="33"/>
  <c r="E2966" i="33"/>
  <c r="E34" i="19"/>
  <c r="F34" i="19"/>
  <c r="L34" i="19"/>
  <c r="C2967" i="33"/>
  <c r="C2966" i="33"/>
  <c r="I2266" i="33"/>
  <c r="C1181" i="33"/>
  <c r="C1180" i="33"/>
  <c r="C3887" i="33"/>
  <c r="C3843" i="33"/>
  <c r="C3842" i="33"/>
  <c r="E3842" i="33"/>
  <c r="H3819" i="33"/>
  <c r="D82" i="149"/>
  <c r="E3004" i="33"/>
  <c r="E122" i="149"/>
  <c r="E2940" i="33"/>
  <c r="E2742" i="33"/>
  <c r="C2742" i="33"/>
  <c r="F2732" i="33"/>
  <c r="F2731" i="33"/>
  <c r="C2504" i="33"/>
  <c r="E2415" i="33"/>
  <c r="F2403" i="33"/>
  <c r="E2385" i="33"/>
  <c r="E2094" i="33"/>
  <c r="I2033" i="33"/>
  <c r="C1173" i="33"/>
  <c r="E1161" i="33"/>
  <c r="E1143" i="33"/>
  <c r="C2916" i="33"/>
  <c r="G3819" i="33"/>
  <c r="E108" i="19"/>
  <c r="F108" i="19"/>
  <c r="L108" i="19"/>
  <c r="E105" i="149"/>
  <c r="F105" i="149"/>
  <c r="H3711" i="33"/>
  <c r="H3637" i="33"/>
  <c r="K2809" i="33"/>
  <c r="C2794" i="33"/>
  <c r="D2800" i="33"/>
  <c r="E2146" i="33"/>
  <c r="C2146" i="33"/>
  <c r="C2095" i="33"/>
  <c r="C2094" i="33"/>
  <c r="E1735" i="33"/>
  <c r="C1735" i="33"/>
  <c r="C1725" i="33"/>
  <c r="C1724" i="33"/>
  <c r="C1652" i="33"/>
  <c r="C1510" i="33"/>
  <c r="D4268" i="33"/>
  <c r="C4269" i="33"/>
  <c r="E3901" i="33"/>
  <c r="E117" i="19"/>
  <c r="F117" i="19"/>
  <c r="L117" i="19"/>
  <c r="E3834" i="33"/>
  <c r="E3666" i="33"/>
  <c r="G3216" i="33"/>
  <c r="J2578" i="33"/>
  <c r="C2114" i="33"/>
  <c r="C2112" i="33"/>
  <c r="E2112" i="33"/>
  <c r="E1444" i="33"/>
  <c r="F1433" i="33"/>
  <c r="F1414" i="33"/>
  <c r="C1355" i="33"/>
  <c r="C1354" i="33"/>
  <c r="E1354" i="33"/>
  <c r="E4430" i="33"/>
  <c r="F118" i="19"/>
  <c r="L118" i="19"/>
  <c r="F3654" i="33"/>
  <c r="E3661" i="33"/>
  <c r="C3661" i="33"/>
  <c r="C2820" i="33"/>
  <c r="E2810" i="33"/>
  <c r="E33" i="149"/>
  <c r="C2713" i="33"/>
  <c r="C1593" i="33"/>
  <c r="K103" i="19"/>
  <c r="C3942" i="33"/>
  <c r="D3941" i="33"/>
  <c r="F3745" i="33"/>
  <c r="F3744" i="33"/>
  <c r="D103" i="149"/>
  <c r="D106" i="19"/>
  <c r="L3216" i="33"/>
  <c r="C2983" i="33"/>
  <c r="J2973" i="33"/>
  <c r="E2963" i="33"/>
  <c r="C2964" i="33"/>
  <c r="C2963" i="33"/>
  <c r="C2889" i="33"/>
  <c r="C2774" i="33"/>
  <c r="C2615" i="33"/>
  <c r="E1822" i="33"/>
  <c r="E1802" i="33"/>
  <c r="C1340" i="33"/>
  <c r="C1336" i="33"/>
  <c r="E1336" i="33"/>
  <c r="C1281" i="33"/>
  <c r="C1277" i="33"/>
  <c r="C1257" i="33"/>
  <c r="E1277" i="33"/>
  <c r="C1161" i="33"/>
  <c r="C420" i="33"/>
  <c r="E311" i="33"/>
  <c r="C311" i="33"/>
  <c r="F305" i="33"/>
  <c r="G304" i="33"/>
  <c r="D81" i="19"/>
  <c r="K81" i="19"/>
  <c r="D78" i="149"/>
  <c r="E4309" i="33"/>
  <c r="C3932" i="33"/>
  <c r="C3931" i="33"/>
  <c r="C3852" i="33"/>
  <c r="C3824" i="33"/>
  <c r="D115" i="19"/>
  <c r="D104" i="149"/>
  <c r="D107" i="19"/>
  <c r="E3294" i="33"/>
  <c r="C3295" i="33"/>
  <c r="G3155" i="33"/>
  <c r="C3068" i="33"/>
  <c r="D120" i="149"/>
  <c r="D118" i="149" s="1"/>
  <c r="D123" i="19"/>
  <c r="K123" i="19"/>
  <c r="D22" i="149"/>
  <c r="D25" i="19"/>
  <c r="K25" i="19"/>
  <c r="D25" i="149"/>
  <c r="L25" i="149" s="1"/>
  <c r="D28" i="19"/>
  <c r="G2072" i="33"/>
  <c r="E1745" i="33"/>
  <c r="E826" i="33"/>
  <c r="F812" i="33"/>
  <c r="C4352" i="33"/>
  <c r="C4231" i="33"/>
  <c r="C4112" i="33"/>
  <c r="C3748" i="33"/>
  <c r="L3327" i="33"/>
  <c r="L3062" i="33"/>
  <c r="C3041" i="33"/>
  <c r="E3037" i="33"/>
  <c r="E3031" i="33"/>
  <c r="E2823" i="33"/>
  <c r="C2823" i="33"/>
  <c r="C2810" i="33"/>
  <c r="F2810" i="33"/>
  <c r="F2809" i="33"/>
  <c r="C2596" i="33"/>
  <c r="C2594" i="33"/>
  <c r="E2594" i="33"/>
  <c r="G2423" i="33"/>
  <c r="C2036" i="33"/>
  <c r="H1608" i="33"/>
  <c r="C1074" i="33"/>
  <c r="C1067" i="33"/>
  <c r="C1066" i="33"/>
  <c r="E1067" i="33"/>
  <c r="E800" i="33"/>
  <c r="C800" i="33"/>
  <c r="F791" i="33"/>
  <c r="F790" i="33"/>
  <c r="C736" i="33"/>
  <c r="E733" i="33"/>
  <c r="E714" i="33"/>
  <c r="C503" i="33"/>
  <c r="E495" i="33"/>
  <c r="D3778" i="33"/>
  <c r="D97" i="149"/>
  <c r="L97" i="149" s="1"/>
  <c r="D100" i="19"/>
  <c r="C3333" i="33"/>
  <c r="E2974" i="33"/>
  <c r="E122" i="19"/>
  <c r="C2790" i="33"/>
  <c r="C2788" i="33"/>
  <c r="D2788" i="33"/>
  <c r="C2524" i="33"/>
  <c r="C2138" i="33"/>
  <c r="C2073" i="33"/>
  <c r="C1374" i="33"/>
  <c r="C1373" i="33"/>
  <c r="C2975" i="33"/>
  <c r="F1298" i="33"/>
  <c r="F1297" i="33"/>
  <c r="E1303" i="33"/>
  <c r="C3971" i="33"/>
  <c r="E3272" i="33"/>
  <c r="C3273" i="33"/>
  <c r="I3184" i="33"/>
  <c r="H3155" i="33"/>
  <c r="F2981" i="33"/>
  <c r="F2973" i="33"/>
  <c r="F2972" i="33"/>
  <c r="E2990" i="33"/>
  <c r="C2990" i="33"/>
  <c r="E2910" i="33"/>
  <c r="K2881" i="33"/>
  <c r="K2808" i="33"/>
  <c r="E2653" i="33"/>
  <c r="C2654" i="33"/>
  <c r="C2653" i="33"/>
  <c r="F2615" i="33"/>
  <c r="F2614" i="33"/>
  <c r="F2579" i="33"/>
  <c r="F2578" i="33"/>
  <c r="C2428" i="33"/>
  <c r="C2424" i="33"/>
  <c r="C2423" i="33"/>
  <c r="E2239" i="33"/>
  <c r="C2239" i="33"/>
  <c r="I1998" i="33"/>
  <c r="D1882" i="33"/>
  <c r="C1704" i="33"/>
  <c r="F1030" i="33"/>
  <c r="F1029" i="33"/>
  <c r="E299" i="33"/>
  <c r="C300" i="33"/>
  <c r="C299" i="33"/>
  <c r="L2503" i="33"/>
  <c r="J2465" i="33"/>
  <c r="G2347" i="33"/>
  <c r="G2266" i="33"/>
  <c r="E335" i="33"/>
  <c r="C335" i="33"/>
  <c r="C321" i="33"/>
  <c r="F321" i="33"/>
  <c r="E296" i="33"/>
  <c r="C297" i="33"/>
  <c r="C296" i="33"/>
  <c r="E3621" i="33"/>
  <c r="C3157" i="33"/>
  <c r="C2976" i="33"/>
  <c r="C2974" i="33"/>
  <c r="D2974" i="33"/>
  <c r="K2543" i="33"/>
  <c r="E2496" i="33"/>
  <c r="E2484" i="33"/>
  <c r="C2496" i="33"/>
  <c r="C2484" i="33"/>
  <c r="F2484" i="33"/>
  <c r="F2465" i="33"/>
  <c r="D2347" i="33"/>
  <c r="D1958" i="33"/>
  <c r="D1724" i="33"/>
  <c r="L1684" i="33"/>
  <c r="C976" i="33"/>
  <c r="E974" i="33"/>
  <c r="F67" i="19"/>
  <c r="L67" i="19"/>
  <c r="K67" i="19"/>
  <c r="E223" i="33"/>
  <c r="E51" i="19"/>
  <c r="D36" i="149"/>
  <c r="F36" i="149" s="1"/>
  <c r="D39" i="19"/>
  <c r="E28" i="149"/>
  <c r="F28" i="149" s="1"/>
  <c r="E31" i="19"/>
  <c r="F31" i="19"/>
  <c r="D33" i="149"/>
  <c r="D36" i="19"/>
  <c r="K36" i="19"/>
  <c r="J2614" i="33"/>
  <c r="F2544" i="33"/>
  <c r="F2543" i="33"/>
  <c r="E2535" i="33"/>
  <c r="C2535" i="33"/>
  <c r="C2522" i="33"/>
  <c r="F2522" i="33"/>
  <c r="F2503" i="33"/>
  <c r="C2288" i="33"/>
  <c r="L2151" i="33"/>
  <c r="D2033" i="33"/>
  <c r="H1958" i="33"/>
  <c r="L1531" i="33"/>
  <c r="K1103" i="33"/>
  <c r="H957" i="33"/>
  <c r="I494" i="33"/>
  <c r="D3328" i="33"/>
  <c r="J2809" i="33"/>
  <c r="J2808" i="33"/>
  <c r="L2809" i="33"/>
  <c r="L2652" i="33"/>
  <c r="C2559" i="33"/>
  <c r="C2543" i="33"/>
  <c r="E2504" i="33"/>
  <c r="G2503" i="33"/>
  <c r="H2111" i="33"/>
  <c r="D1921" i="33"/>
  <c r="J1452" i="33"/>
  <c r="C963" i="33"/>
  <c r="I377" i="33"/>
  <c r="C114" i="33"/>
  <c r="C111" i="33"/>
  <c r="C110" i="33"/>
  <c r="E111" i="33"/>
  <c r="E110" i="33"/>
  <c r="E80" i="19"/>
  <c r="D74" i="149"/>
  <c r="D77" i="19"/>
  <c r="D117" i="19"/>
  <c r="J2927" i="33"/>
  <c r="G2465" i="33"/>
  <c r="D569" i="33"/>
  <c r="G3058" i="33"/>
  <c r="F3113" i="33"/>
  <c r="I2692" i="33"/>
  <c r="H2578" i="33"/>
  <c r="K2465" i="33"/>
  <c r="D1684" i="33"/>
  <c r="J1180" i="33"/>
  <c r="H1103" i="33"/>
  <c r="D1066" i="33"/>
  <c r="I831" i="33"/>
  <c r="H790" i="33"/>
  <c r="J458" i="33"/>
  <c r="J303" i="33"/>
  <c r="F437" i="33"/>
  <c r="F419" i="33"/>
  <c r="E450" i="33"/>
  <c r="C450" i="33"/>
  <c r="D43" i="149"/>
  <c r="D46" i="19"/>
  <c r="F625" i="33"/>
  <c r="F606" i="33"/>
  <c r="E639" i="33"/>
  <c r="D304" i="33"/>
  <c r="H3058" i="33"/>
  <c r="C293" i="33"/>
  <c r="C292" i="33"/>
  <c r="E292" i="33"/>
  <c r="F1336" i="33"/>
  <c r="F1335" i="33"/>
  <c r="J790" i="33"/>
  <c r="E782" i="33"/>
  <c r="F769" i="33"/>
  <c r="F751" i="33"/>
  <c r="H714" i="33"/>
  <c r="C218" i="33"/>
  <c r="D42" i="19"/>
  <c r="F2927" i="33"/>
  <c r="L1143" i="33"/>
  <c r="I1066" i="33"/>
  <c r="F874" i="33"/>
  <c r="F873" i="33"/>
  <c r="F851" i="33"/>
  <c r="F831" i="33"/>
  <c r="H532" i="33"/>
  <c r="J340" i="33"/>
  <c r="E55" i="149"/>
  <c r="E58" i="19"/>
  <c r="F1161" i="33"/>
  <c r="F1143" i="33"/>
  <c r="H873" i="33"/>
  <c r="L458" i="33"/>
  <c r="J304" i="33"/>
  <c r="D207" i="33"/>
  <c r="D49" i="19"/>
  <c r="C212" i="33"/>
  <c r="D147" i="33"/>
  <c r="D44" i="149"/>
  <c r="G873" i="33"/>
  <c r="F646" i="33"/>
  <c r="F645" i="33"/>
  <c r="J494" i="33"/>
  <c r="F341" i="33"/>
  <c r="F340" i="33"/>
  <c r="D48" i="149"/>
  <c r="D51" i="19"/>
  <c r="K171" i="33"/>
  <c r="K146" i="33"/>
  <c r="I957" i="33"/>
  <c r="H340" i="33"/>
  <c r="D55" i="149"/>
  <c r="D58" i="19"/>
  <c r="F58" i="19"/>
  <c r="E246" i="33"/>
  <c r="H110" i="33"/>
  <c r="G110" i="33"/>
  <c r="F11" i="33"/>
  <c r="F110" i="33"/>
  <c r="F10" i="33"/>
  <c r="F9" i="33"/>
  <c r="C3577" i="33"/>
  <c r="L110" i="33"/>
  <c r="L10" i="33"/>
  <c r="L9" i="33"/>
  <c r="G11" i="33"/>
  <c r="G10" i="33"/>
  <c r="I110" i="33"/>
  <c r="E31" i="149"/>
  <c r="F31" i="149" s="1"/>
  <c r="D80" i="19"/>
  <c r="D77" i="149"/>
  <c r="F2881" i="33"/>
  <c r="D2881" i="33"/>
  <c r="E19" i="149"/>
  <c r="L121" i="149"/>
  <c r="C2034" i="33"/>
  <c r="C2033" i="33"/>
  <c r="F2384" i="33"/>
  <c r="C1220" i="33"/>
  <c r="E359" i="33"/>
  <c r="E2465" i="33"/>
  <c r="E79" i="19"/>
  <c r="D3062" i="33"/>
  <c r="E2034" i="33"/>
  <c r="E2033" i="33"/>
  <c r="G146" i="33"/>
  <c r="E1841" i="33"/>
  <c r="L50" i="19"/>
  <c r="E1394" i="33"/>
  <c r="E1373" i="33"/>
  <c r="D79" i="19"/>
  <c r="F79" i="19"/>
  <c r="C1883" i="33"/>
  <c r="C1882" i="33"/>
  <c r="K124" i="19"/>
  <c r="L124" i="19"/>
  <c r="E1883" i="33"/>
  <c r="E1882" i="33"/>
  <c r="K127" i="19"/>
  <c r="E24" i="19"/>
  <c r="F24" i="19"/>
  <c r="L24" i="19"/>
  <c r="E54" i="149"/>
  <c r="F54" i="149" s="1"/>
  <c r="E57" i="19"/>
  <c r="F57" i="19"/>
  <c r="L57" i="19"/>
  <c r="C2766" i="33"/>
  <c r="F304" i="33"/>
  <c r="F303" i="33"/>
  <c r="J2972" i="33"/>
  <c r="C1802" i="33"/>
  <c r="D88" i="19"/>
  <c r="F1724" i="33"/>
  <c r="D94" i="149"/>
  <c r="L94" i="149" s="1"/>
  <c r="D97" i="19"/>
  <c r="K97" i="19"/>
  <c r="D93" i="149"/>
  <c r="D96" i="19"/>
  <c r="K96" i="19"/>
  <c r="E1665" i="33"/>
  <c r="E1335" i="33"/>
  <c r="C1335" i="33"/>
  <c r="F2033" i="33"/>
  <c r="H2972" i="33"/>
  <c r="F109" i="19"/>
  <c r="L109" i="19"/>
  <c r="K109" i="19"/>
  <c r="F2191" i="33"/>
  <c r="K2265" i="33"/>
  <c r="E2016" i="33"/>
  <c r="E1998" i="33"/>
  <c r="E1978" i="33"/>
  <c r="E1958" i="33"/>
  <c r="K115" i="19"/>
  <c r="C1444" i="33"/>
  <c r="E1433" i="33"/>
  <c r="E1414" i="33"/>
  <c r="C3094" i="33"/>
  <c r="D110" i="149"/>
  <c r="E51" i="149"/>
  <c r="F51" i="149" s="1"/>
  <c r="M51" i="149" s="1"/>
  <c r="E54" i="19"/>
  <c r="F54" i="19"/>
  <c r="L54" i="19"/>
  <c r="E48" i="149"/>
  <c r="F51" i="19"/>
  <c r="L51" i="19"/>
  <c r="L3061" i="33"/>
  <c r="E125" i="19"/>
  <c r="F125" i="19"/>
  <c r="L125" i="19"/>
  <c r="C3473" i="33"/>
  <c r="C3465" i="33"/>
  <c r="C3464" i="33"/>
  <c r="K58" i="19"/>
  <c r="L58" i="19"/>
  <c r="E23" i="149"/>
  <c r="E26" i="19"/>
  <c r="F26" i="19"/>
  <c r="L26" i="19"/>
  <c r="L45" i="149"/>
  <c r="E36" i="19"/>
  <c r="K28" i="19"/>
  <c r="K94" i="19"/>
  <c r="K42" i="19"/>
  <c r="D70" i="149"/>
  <c r="F70" i="149" s="1"/>
  <c r="M70" i="149" s="1"/>
  <c r="D73" i="19"/>
  <c r="F73" i="19"/>
  <c r="C2277" i="33"/>
  <c r="C2267" i="33"/>
  <c r="C2266" i="33"/>
  <c r="E2267" i="33"/>
  <c r="E2266" i="33"/>
  <c r="L55" i="149"/>
  <c r="F55" i="149"/>
  <c r="M55" i="149" s="1"/>
  <c r="K117" i="19"/>
  <c r="E97" i="149"/>
  <c r="E100" i="19"/>
  <c r="D86" i="149"/>
  <c r="L86" i="149" s="1"/>
  <c r="D89" i="19"/>
  <c r="C782" i="33"/>
  <c r="C769" i="33"/>
  <c r="C751" i="33"/>
  <c r="E769" i="33"/>
  <c r="E751" i="33"/>
  <c r="E30" i="149"/>
  <c r="F30" i="149" s="1"/>
  <c r="E33" i="19"/>
  <c r="F33" i="19"/>
  <c r="L33" i="19"/>
  <c r="G9" i="33"/>
  <c r="K46" i="19"/>
  <c r="K77" i="19"/>
  <c r="K39" i="19"/>
  <c r="F39" i="19"/>
  <c r="L39" i="19"/>
  <c r="E2135" i="33"/>
  <c r="E2111" i="33"/>
  <c r="E119" i="149"/>
  <c r="F119" i="149" s="1"/>
  <c r="C3654" i="33"/>
  <c r="C2355" i="33"/>
  <c r="C2348" i="33"/>
  <c r="C2347" i="33"/>
  <c r="E2347" i="33"/>
  <c r="K106" i="19"/>
  <c r="E1725" i="33"/>
  <c r="E1724" i="33"/>
  <c r="C2135" i="33"/>
  <c r="C2111" i="33"/>
  <c r="D109" i="149"/>
  <c r="D108" i="149" s="1"/>
  <c r="D3744" i="33"/>
  <c r="D112" i="19"/>
  <c r="K88" i="19"/>
  <c r="L33" i="149"/>
  <c r="E625" i="33"/>
  <c r="C639" i="33"/>
  <c r="C625" i="33"/>
  <c r="E43" i="149"/>
  <c r="F46" i="19"/>
  <c r="L82" i="149"/>
  <c r="E85" i="149"/>
  <c r="F88" i="19"/>
  <c r="L88" i="19"/>
  <c r="H303" i="33"/>
  <c r="C2072" i="33"/>
  <c r="C791" i="33"/>
  <c r="C790" i="33"/>
  <c r="E791" i="33"/>
  <c r="K79" i="19"/>
  <c r="L79" i="19"/>
  <c r="C2415" i="33"/>
  <c r="C2403" i="33"/>
  <c r="E2403" i="33"/>
  <c r="E2384" i="33"/>
  <c r="K85" i="19"/>
  <c r="D47" i="19"/>
  <c r="M36" i="149"/>
  <c r="C826" i="33"/>
  <c r="K107" i="19"/>
  <c r="K9" i="33"/>
  <c r="K51" i="19"/>
  <c r="E63" i="149"/>
  <c r="F63" i="149"/>
  <c r="M63" i="149" s="1"/>
  <c r="E66" i="19"/>
  <c r="F66" i="19"/>
  <c r="L66" i="19"/>
  <c r="C437" i="33"/>
  <c r="C419" i="33"/>
  <c r="E437" i="33"/>
  <c r="E419" i="33"/>
  <c r="E77" i="149"/>
  <c r="D119" i="149"/>
  <c r="D2973" i="33"/>
  <c r="D122" i="19"/>
  <c r="D121" i="19"/>
  <c r="K121" i="19"/>
  <c r="C1303" i="33"/>
  <c r="C1298" i="33"/>
  <c r="E1298" i="33"/>
  <c r="E2522" i="33"/>
  <c r="E2503" i="33"/>
  <c r="E38" i="149"/>
  <c r="E3030" i="33"/>
  <c r="E41" i="19"/>
  <c r="L22" i="149"/>
  <c r="E101" i="149"/>
  <c r="E104" i="19"/>
  <c r="F104" i="19"/>
  <c r="L104" i="19"/>
  <c r="F41" i="19"/>
  <c r="L41" i="19"/>
  <c r="K41" i="19"/>
  <c r="D40" i="19"/>
  <c r="K40" i="19"/>
  <c r="K114" i="19"/>
  <c r="D113" i="19"/>
  <c r="K113" i="19"/>
  <c r="K105" i="19"/>
  <c r="K80" i="19"/>
  <c r="D21" i="19"/>
  <c r="K21" i="19"/>
  <c r="D84" i="19"/>
  <c r="K84" i="19"/>
  <c r="D20" i="19"/>
  <c r="K20" i="19"/>
  <c r="F80" i="19"/>
  <c r="L46" i="19"/>
  <c r="K122" i="19"/>
  <c r="D111" i="19"/>
  <c r="K111" i="19"/>
  <c r="K112" i="19"/>
  <c r="K89" i="19"/>
  <c r="K73" i="19"/>
  <c r="L73" i="19"/>
  <c r="L80" i="19"/>
  <c r="N47" i="148"/>
  <c r="N24" i="148"/>
  <c r="C12" i="148"/>
  <c r="C11" i="148"/>
  <c r="C52" i="148"/>
  <c r="G27" i="148"/>
  <c r="N27" i="148"/>
  <c r="F50" i="148"/>
  <c r="O36" i="148"/>
  <c r="P24" i="148"/>
  <c r="I27" i="148"/>
  <c r="N49" i="148"/>
  <c r="M45" i="148"/>
  <c r="M52" i="148"/>
  <c r="N50" i="148"/>
  <c r="O50" i="148"/>
  <c r="H11" i="148"/>
  <c r="H52" i="148"/>
  <c r="P41" i="148"/>
  <c r="I45" i="148"/>
  <c r="K46" i="148"/>
  <c r="E45" i="148"/>
  <c r="E52" i="148"/>
  <c r="I40" i="148"/>
  <c r="I37" i="148"/>
  <c r="D45" i="148"/>
  <c r="D52" i="148"/>
  <c r="K45" i="148"/>
  <c r="I11" i="148"/>
  <c r="K12" i="148"/>
  <c r="K11" i="148"/>
  <c r="K52" i="148"/>
  <c r="O19" i="148"/>
  <c r="N19" i="148"/>
  <c r="J45" i="148"/>
  <c r="J52" i="148"/>
  <c r="P36" i="148"/>
  <c r="G12" i="149"/>
  <c r="K12" i="149" s="1"/>
  <c r="K34" i="149"/>
  <c r="F48" i="149"/>
  <c r="M48" i="149" s="1"/>
  <c r="I66" i="149"/>
  <c r="F106" i="149"/>
  <c r="I17" i="149"/>
  <c r="C117" i="149"/>
  <c r="H79" i="149"/>
  <c r="L133" i="149"/>
  <c r="M140" i="149"/>
  <c r="L103" i="149"/>
  <c r="F33" i="149"/>
  <c r="M33" i="149" s="1"/>
  <c r="K13" i="149"/>
  <c r="G138" i="149"/>
  <c r="J117" i="149"/>
  <c r="G73" i="149"/>
  <c r="K73" i="149" s="1"/>
  <c r="L23" i="149"/>
  <c r="M141" i="149"/>
  <c r="G120" i="149"/>
  <c r="L120" i="149" s="1"/>
  <c r="K49" i="19"/>
  <c r="F49" i="19"/>
  <c r="L49" i="19"/>
  <c r="C2692" i="33"/>
  <c r="C1297" i="33"/>
  <c r="J3061" i="33"/>
  <c r="C831" i="33"/>
  <c r="D2265" i="33"/>
  <c r="C2973" i="33"/>
  <c r="F3819" i="33"/>
  <c r="C3785" i="33"/>
  <c r="E3779" i="33"/>
  <c r="C3732" i="33"/>
  <c r="C3730" i="33"/>
  <c r="E3730" i="33"/>
  <c r="E3638" i="33"/>
  <c r="C3365" i="33"/>
  <c r="C3352" i="33"/>
  <c r="E3352" i="33"/>
  <c r="C3272" i="33"/>
  <c r="C3206" i="33"/>
  <c r="E3195" i="33"/>
  <c r="J3184" i="33"/>
  <c r="C3114" i="33"/>
  <c r="C2956" i="33"/>
  <c r="E2949" i="33"/>
  <c r="E29" i="149"/>
  <c r="F29" i="149" s="1"/>
  <c r="M29" i="149" s="1"/>
  <c r="C2738" i="33"/>
  <c r="C2732" i="33"/>
  <c r="C2731" i="33"/>
  <c r="E2732" i="33"/>
  <c r="E2731" i="33"/>
  <c r="C2675" i="33"/>
  <c r="C2669" i="33"/>
  <c r="E2669" i="33"/>
  <c r="E2652" i="33"/>
  <c r="C2223" i="33"/>
  <c r="E2210" i="33"/>
  <c r="E1620" i="33"/>
  <c r="F1609" i="33"/>
  <c r="F1608" i="33"/>
  <c r="C1500" i="33"/>
  <c r="E1489" i="33"/>
  <c r="C1470" i="33"/>
  <c r="C1469" i="33"/>
  <c r="C1452" i="33"/>
  <c r="E1469" i="33"/>
  <c r="E1452" i="33"/>
  <c r="E962" i="33"/>
  <c r="F958" i="33"/>
  <c r="F957" i="33"/>
  <c r="C893" i="33"/>
  <c r="C891" i="33"/>
  <c r="E891" i="33"/>
  <c r="C882" i="33"/>
  <c r="C874" i="33"/>
  <c r="E874" i="33"/>
  <c r="E873" i="33"/>
  <c r="C589" i="33"/>
  <c r="C586" i="33"/>
  <c r="E586" i="33"/>
  <c r="C572" i="33"/>
  <c r="C570" i="33"/>
  <c r="E570" i="33"/>
  <c r="E569" i="33"/>
  <c r="D303" i="33"/>
  <c r="E252" i="33"/>
  <c r="C253" i="33"/>
  <c r="C252" i="33"/>
  <c r="E232" i="33"/>
  <c r="C233" i="33"/>
  <c r="C232" i="33"/>
  <c r="D120" i="19"/>
  <c r="K120" i="19"/>
  <c r="F43" i="149"/>
  <c r="M43" i="149" s="1"/>
  <c r="L43" i="149"/>
  <c r="E114" i="149"/>
  <c r="E305" i="33"/>
  <c r="E321" i="33"/>
  <c r="F23" i="149"/>
  <c r="M23" i="149" s="1"/>
  <c r="E3083" i="33"/>
  <c r="E3062" i="33"/>
  <c r="C1326" i="33"/>
  <c r="C1315" i="33"/>
  <c r="D3061" i="33"/>
  <c r="D81" i="149"/>
  <c r="D2927" i="33"/>
  <c r="D2808" i="33"/>
  <c r="C2652" i="33"/>
  <c r="C3639" i="33"/>
  <c r="C3638" i="33"/>
  <c r="C3637" i="33"/>
  <c r="C4230" i="33"/>
  <c r="F78" i="149"/>
  <c r="M78" i="149" s="1"/>
  <c r="E4230" i="33"/>
  <c r="C2503" i="33"/>
  <c r="E4065" i="33"/>
  <c r="C3127" i="33"/>
  <c r="E831" i="33"/>
  <c r="E681" i="33"/>
  <c r="E680" i="33"/>
  <c r="E2867" i="33"/>
  <c r="C3328" i="33"/>
  <c r="G2972" i="33"/>
  <c r="F1767" i="33"/>
  <c r="E39" i="149"/>
  <c r="E42" i="19"/>
  <c r="J79" i="149"/>
  <c r="J54" i="31"/>
  <c r="K35" i="19"/>
  <c r="F35" i="19"/>
  <c r="L35" i="19"/>
  <c r="F2151" i="33"/>
  <c r="C607" i="33"/>
  <c r="C606" i="33"/>
  <c r="C1489" i="33"/>
  <c r="C1488" i="33"/>
  <c r="D90" i="149"/>
  <c r="L90" i="149" s="1"/>
  <c r="D93" i="19"/>
  <c r="P27" i="148"/>
  <c r="O27" i="148"/>
  <c r="G45" i="148"/>
  <c r="O46" i="148"/>
  <c r="M14" i="19"/>
  <c r="H11" i="19"/>
  <c r="H12" i="19"/>
  <c r="C65" i="33"/>
  <c r="C1143" i="33"/>
  <c r="C2384" i="33"/>
  <c r="C2265" i="33"/>
  <c r="E45" i="149"/>
  <c r="F45" i="149" s="1"/>
  <c r="M45" i="149" s="1"/>
  <c r="E48" i="19"/>
  <c r="F48" i="19"/>
  <c r="L48" i="19"/>
  <c r="C3037" i="33"/>
  <c r="J15" i="19"/>
  <c r="C3834" i="33"/>
  <c r="C3819" i="33"/>
  <c r="E4574" i="33"/>
  <c r="C4574" i="33"/>
  <c r="K4540" i="33"/>
  <c r="K4538" i="33"/>
  <c r="C4353" i="33"/>
  <c r="C4351" i="33"/>
  <c r="D4351" i="33"/>
  <c r="C4153" i="33"/>
  <c r="D4151" i="33"/>
  <c r="C1509" i="33"/>
  <c r="E3113" i="33"/>
  <c r="G303" i="33"/>
  <c r="C714" i="33"/>
  <c r="E125" i="149"/>
  <c r="E128" i="19"/>
  <c r="E4668" i="33"/>
  <c r="C4669" i="33"/>
  <c r="C4668" i="33"/>
  <c r="E4393" i="33"/>
  <c r="C4395" i="33"/>
  <c r="C4393" i="33"/>
  <c r="C4115" i="33"/>
  <c r="C4111" i="33"/>
  <c r="E4111" i="33"/>
  <c r="E3988" i="33"/>
  <c r="C3994" i="33"/>
  <c r="E3923" i="33"/>
  <c r="C3924" i="33"/>
  <c r="C3923" i="33"/>
  <c r="C3910" i="33"/>
  <c r="C3779" i="33"/>
  <c r="C3778" i="33"/>
  <c r="C3746" i="33"/>
  <c r="C3745" i="33"/>
  <c r="C3744" i="33"/>
  <c r="E3745" i="33"/>
  <c r="C3720" i="33"/>
  <c r="C3711" i="33"/>
  <c r="E3711" i="33"/>
  <c r="C3684" i="33"/>
  <c r="C3677" i="33"/>
  <c r="E3677" i="33"/>
  <c r="C3589" i="33"/>
  <c r="E3583" i="33"/>
  <c r="D3583" i="33"/>
  <c r="C3587" i="33"/>
  <c r="C3558" i="33"/>
  <c r="C3554" i="33"/>
  <c r="E3554" i="33"/>
  <c r="C3533" i="33"/>
  <c r="C3523" i="33"/>
  <c r="E3523" i="33"/>
  <c r="C3375" i="33"/>
  <c r="C3373" i="33"/>
  <c r="C3372" i="33"/>
  <c r="E3373" i="33"/>
  <c r="E3372" i="33"/>
  <c r="C3318" i="33"/>
  <c r="E3308" i="33"/>
  <c r="E3293" i="33"/>
  <c r="D3195" i="33"/>
  <c r="D3184" i="33"/>
  <c r="C3197" i="33"/>
  <c r="F3184" i="33"/>
  <c r="C3168" i="33"/>
  <c r="C3167" i="33"/>
  <c r="C3155" i="33"/>
  <c r="E3167" i="33"/>
  <c r="K3061" i="33"/>
  <c r="C3031" i="33"/>
  <c r="C3030" i="33"/>
  <c r="C3022" i="33"/>
  <c r="D126" i="149"/>
  <c r="F126" i="149" s="1"/>
  <c r="M126" i="149" s="1"/>
  <c r="D129" i="19"/>
  <c r="C2949" i="33"/>
  <c r="C2938" i="33"/>
  <c r="C2933" i="33"/>
  <c r="E2933" i="33"/>
  <c r="E2928" i="33"/>
  <c r="C2929" i="33"/>
  <c r="C2928" i="33"/>
  <c r="E2897" i="33"/>
  <c r="C2899" i="33"/>
  <c r="C2897" i="33"/>
  <c r="C2888" i="33"/>
  <c r="E2882" i="33"/>
  <c r="D2796" i="33"/>
  <c r="D2794" i="33"/>
  <c r="E2794" i="33"/>
  <c r="E2766" i="33"/>
  <c r="C2232" i="33"/>
  <c r="C2231" i="33"/>
  <c r="C2210" i="33"/>
  <c r="C2201" i="33"/>
  <c r="E2192" i="33"/>
  <c r="C1657" i="33"/>
  <c r="C1650" i="33"/>
  <c r="E1650" i="33"/>
  <c r="E1649" i="33"/>
  <c r="C1598" i="33"/>
  <c r="C1588" i="33"/>
  <c r="C1568" i="33"/>
  <c r="E1588" i="33"/>
  <c r="E1568" i="33"/>
  <c r="C1528" i="33"/>
  <c r="E1509" i="33"/>
  <c r="C1000" i="33"/>
  <c r="C996" i="33"/>
  <c r="C995" i="33"/>
  <c r="E996" i="33"/>
  <c r="E995" i="33"/>
  <c r="C660" i="33"/>
  <c r="C646" i="33"/>
  <c r="C645" i="33"/>
  <c r="E646" i="33"/>
  <c r="E645" i="33"/>
  <c r="C530" i="33"/>
  <c r="C512" i="33"/>
  <c r="C494" i="33"/>
  <c r="E512" i="33"/>
  <c r="C355" i="33"/>
  <c r="E341" i="33"/>
  <c r="E340" i="33"/>
  <c r="C274" i="33"/>
  <c r="C271" i="33"/>
  <c r="E271" i="33"/>
  <c r="E240" i="33"/>
  <c r="C241" i="33"/>
  <c r="C240" i="33"/>
  <c r="E812" i="33"/>
  <c r="E790" i="33"/>
  <c r="D89" i="149"/>
  <c r="E3654" i="33"/>
  <c r="E3465" i="33"/>
  <c r="E3464" i="33"/>
  <c r="F122" i="149"/>
  <c r="M122" i="149" s="1"/>
  <c r="D46" i="149"/>
  <c r="E3156" i="33"/>
  <c r="E3155" i="33"/>
  <c r="E3411" i="33"/>
  <c r="E2232" i="33"/>
  <c r="E2231" i="33"/>
  <c r="F100" i="19"/>
  <c r="L100" i="19"/>
  <c r="E494" i="33"/>
  <c r="C1629" i="33"/>
  <c r="C914" i="33"/>
  <c r="G956" i="33"/>
  <c r="L303" i="33"/>
  <c r="F1257" i="33"/>
  <c r="K128" i="19"/>
  <c r="F128" i="19"/>
  <c r="L128" i="19"/>
  <c r="I2265" i="33"/>
  <c r="E3328" i="33"/>
  <c r="E3327" i="33"/>
  <c r="C2864" i="33"/>
  <c r="C2809" i="33"/>
  <c r="C488" i="33"/>
  <c r="C475" i="33"/>
  <c r="C458" i="33"/>
  <c r="E475" i="33"/>
  <c r="E458" i="33"/>
  <c r="D75" i="149"/>
  <c r="D10" i="33"/>
  <c r="D9" i="33"/>
  <c r="D78" i="19"/>
  <c r="D38" i="149"/>
  <c r="D37" i="149" s="1"/>
  <c r="D3030" i="33"/>
  <c r="C2192" i="33"/>
  <c r="C2191" i="33"/>
  <c r="E3493" i="33"/>
  <c r="C341" i="33"/>
  <c r="C340" i="33"/>
  <c r="E4627" i="33"/>
  <c r="C4628" i="33"/>
  <c r="C4627" i="33"/>
  <c r="E4569" i="33"/>
  <c r="C4569" i="33"/>
  <c r="F4540" i="33"/>
  <c r="F4538" i="33"/>
  <c r="D4503" i="33"/>
  <c r="C4504" i="33"/>
  <c r="C4503" i="33"/>
  <c r="C4470" i="33"/>
  <c r="C4469" i="33"/>
  <c r="E4469" i="33"/>
  <c r="E4371" i="33"/>
  <c r="C4371" i="33"/>
  <c r="L4351" i="33"/>
  <c r="L3940" i="33"/>
  <c r="C4355" i="33"/>
  <c r="C4158" i="33"/>
  <c r="E4151" i="33"/>
  <c r="K47" i="19"/>
  <c r="D44" i="19"/>
  <c r="K956" i="33"/>
  <c r="H2808" i="33"/>
  <c r="C2585" i="33"/>
  <c r="C2579" i="33"/>
  <c r="C2578" i="33"/>
  <c r="E2579" i="33"/>
  <c r="E2578" i="33"/>
  <c r="E2265" i="33"/>
  <c r="E44" i="149"/>
  <c r="E47" i="19"/>
  <c r="D15" i="149"/>
  <c r="D18" i="19"/>
  <c r="C4659" i="33"/>
  <c r="C4658" i="33"/>
  <c r="E4658" i="33"/>
  <c r="E4025" i="33"/>
  <c r="C3948" i="33"/>
  <c r="C3941" i="33"/>
  <c r="E3941" i="33"/>
  <c r="C3916" i="33"/>
  <c r="E3910" i="33"/>
  <c r="C3884" i="33"/>
  <c r="C3881" i="33"/>
  <c r="E3881" i="33"/>
  <c r="C3797" i="33"/>
  <c r="C3795" i="33"/>
  <c r="E3795" i="33"/>
  <c r="E3701" i="33"/>
  <c r="C3709" i="33"/>
  <c r="C3701" i="33"/>
  <c r="D102" i="19"/>
  <c r="D3637" i="33"/>
  <c r="C3441" i="33"/>
  <c r="C3429" i="33"/>
  <c r="E3429" i="33"/>
  <c r="C3411" i="33"/>
  <c r="C3386" i="33"/>
  <c r="F3328" i="33"/>
  <c r="F3327" i="33"/>
  <c r="E3342" i="33"/>
  <c r="C3342" i="33"/>
  <c r="C3263" i="33"/>
  <c r="C3257" i="33"/>
  <c r="C3256" i="33"/>
  <c r="E3257" i="33"/>
  <c r="E3256" i="33"/>
  <c r="C3229" i="33"/>
  <c r="C3187" i="33"/>
  <c r="C3185" i="33"/>
  <c r="E3185" i="33"/>
  <c r="I3061" i="33"/>
  <c r="F122" i="19"/>
  <c r="F47" i="19"/>
  <c r="D88" i="149"/>
  <c r="E2981" i="33"/>
  <c r="C1433" i="33"/>
  <c r="C1414" i="33"/>
  <c r="D55" i="19"/>
  <c r="F1685" i="33"/>
  <c r="F1684" i="33"/>
  <c r="F3637" i="33"/>
  <c r="E4268" i="33"/>
  <c r="C1665" i="33"/>
  <c r="E1685" i="33"/>
  <c r="E3859" i="33"/>
  <c r="E3819" i="33"/>
  <c r="D83" i="149"/>
  <c r="D86" i="19"/>
  <c r="H146" i="33"/>
  <c r="C4309" i="33"/>
  <c r="E25" i="19"/>
  <c r="F25" i="19"/>
  <c r="L25" i="19"/>
  <c r="E22" i="149"/>
  <c r="F22" i="149" s="1"/>
  <c r="M22" i="149" s="1"/>
  <c r="E2072" i="33"/>
  <c r="E2614" i="33"/>
  <c r="C3308" i="33"/>
  <c r="C3293" i="33"/>
  <c r="I146" i="33"/>
  <c r="C2882" i="33"/>
  <c r="C2881" i="33"/>
  <c r="F1488" i="33"/>
  <c r="I54" i="31"/>
  <c r="C4065" i="33"/>
  <c r="E851" i="33"/>
  <c r="C75" i="33"/>
  <c r="C550" i="33"/>
  <c r="C532" i="33"/>
  <c r="C1550" i="33"/>
  <c r="C1531" i="33"/>
  <c r="D4538" i="33"/>
  <c r="C4543" i="33"/>
  <c r="C4540" i="33"/>
  <c r="C4538" i="33"/>
  <c r="L4538" i="33"/>
  <c r="G4538" i="33"/>
  <c r="C4193" i="33"/>
  <c r="C4191" i="33"/>
  <c r="E4191" i="33"/>
  <c r="C2722" i="33"/>
  <c r="C2711" i="33"/>
  <c r="E62" i="149"/>
  <c r="F62" i="149" s="1"/>
  <c r="E1550" i="33"/>
  <c r="E1531" i="33"/>
  <c r="C1847" i="33"/>
  <c r="C1842" i="33"/>
  <c r="C1841" i="33"/>
  <c r="C3509" i="33"/>
  <c r="C3493" i="33"/>
  <c r="K3492" i="33"/>
  <c r="C3217" i="33"/>
  <c r="C3216" i="33"/>
  <c r="G3293" i="33"/>
  <c r="G3061" i="33"/>
  <c r="K100" i="19"/>
  <c r="F36" i="19"/>
  <c r="L36" i="19"/>
  <c r="C3990" i="33"/>
  <c r="C3988" i="33"/>
  <c r="J3492" i="33"/>
  <c r="L3031" i="33"/>
  <c r="L3030" i="33"/>
  <c r="D2731" i="33"/>
  <c r="C1922" i="33"/>
  <c r="C1921" i="33"/>
  <c r="F1783" i="33"/>
  <c r="E1794" i="33"/>
  <c r="I1220" i="33"/>
  <c r="I956" i="33"/>
  <c r="I302" i="33"/>
  <c r="E3012" i="33"/>
  <c r="C2866" i="33"/>
  <c r="L2266" i="33"/>
  <c r="L2265" i="33"/>
  <c r="F2766" i="33"/>
  <c r="H2652" i="33"/>
  <c r="H2265" i="33"/>
  <c r="G2111" i="33"/>
  <c r="H1767" i="33"/>
  <c r="H956" i="33"/>
  <c r="H302" i="33"/>
  <c r="H8" i="33"/>
  <c r="H4677" i="33"/>
  <c r="K1724" i="33"/>
  <c r="E1715" i="33"/>
  <c r="I1684" i="33"/>
  <c r="D1373" i="33"/>
  <c r="D956" i="33"/>
  <c r="L1335" i="33"/>
  <c r="L956" i="33"/>
  <c r="H1921" i="33"/>
  <c r="G1882" i="33"/>
  <c r="I1452" i="33"/>
  <c r="J1257" i="33"/>
  <c r="J957" i="33"/>
  <c r="J956" i="33"/>
  <c r="J302" i="33"/>
  <c r="J8" i="33"/>
  <c r="J4677" i="33"/>
  <c r="K419" i="33"/>
  <c r="I36" i="31"/>
  <c r="I29" i="31"/>
  <c r="K29" i="31"/>
  <c r="K68" i="19"/>
  <c r="J68" i="19"/>
  <c r="I44" i="19"/>
  <c r="K458" i="33"/>
  <c r="D49" i="149"/>
  <c r="L49" i="149" s="1"/>
  <c r="D52" i="19"/>
  <c r="J141" i="19"/>
  <c r="F13" i="31"/>
  <c r="F54" i="31"/>
  <c r="L19" i="31"/>
  <c r="N19" i="31"/>
  <c r="H18" i="31"/>
  <c r="O42" i="148"/>
  <c r="P42" i="148"/>
  <c r="P47" i="148"/>
  <c r="F46" i="148"/>
  <c r="G82" i="19"/>
  <c r="G38" i="19"/>
  <c r="G19" i="19"/>
  <c r="G14" i="19"/>
  <c r="C38" i="19"/>
  <c r="C19" i="19"/>
  <c r="K34" i="148"/>
  <c r="K27" i="148"/>
  <c r="L27" i="148"/>
  <c r="G40" i="148"/>
  <c r="O41" i="148"/>
  <c r="G47" i="31"/>
  <c r="G54" i="31"/>
  <c r="L20" i="31"/>
  <c r="N20" i="31"/>
  <c r="H14" i="31"/>
  <c r="L15" i="31"/>
  <c r="D12" i="38"/>
  <c r="D11" i="38"/>
  <c r="K14" i="31"/>
  <c r="K13" i="31"/>
  <c r="K41" i="148"/>
  <c r="K40" i="148"/>
  <c r="L40" i="148"/>
  <c r="L52" i="148"/>
  <c r="P44" i="148"/>
  <c r="I12" i="33"/>
  <c r="I11" i="33"/>
  <c r="I10" i="33"/>
  <c r="I9" i="33"/>
  <c r="E19" i="33"/>
  <c r="C14" i="19"/>
  <c r="J47" i="31"/>
  <c r="D3554" i="33"/>
  <c r="O49" i="148"/>
  <c r="G12" i="148"/>
  <c r="G124" i="149"/>
  <c r="G123" i="149" s="1"/>
  <c r="L139" i="149"/>
  <c r="I52" i="148"/>
  <c r="I53" i="148"/>
  <c r="P50" i="148"/>
  <c r="F49" i="148"/>
  <c r="P49" i="148"/>
  <c r="F45" i="148"/>
  <c r="F52" i="148"/>
  <c r="G72" i="149"/>
  <c r="L138" i="149"/>
  <c r="E72" i="19"/>
  <c r="E69" i="149"/>
  <c r="C146" i="33"/>
  <c r="P12" i="148"/>
  <c r="G11" i="148"/>
  <c r="O12" i="148"/>
  <c r="N12" i="148"/>
  <c r="E3011" i="33"/>
  <c r="E127" i="19"/>
  <c r="E124" i="149"/>
  <c r="E123" i="149" s="1"/>
  <c r="D83" i="19"/>
  <c r="K86" i="19"/>
  <c r="E20" i="149"/>
  <c r="F20" i="149" s="1"/>
  <c r="M20" i="149" s="1"/>
  <c r="E23" i="19"/>
  <c r="F23" i="19"/>
  <c r="L23" i="19"/>
  <c r="E95" i="149"/>
  <c r="E98" i="19"/>
  <c r="E82" i="149"/>
  <c r="F82" i="149" s="1"/>
  <c r="E85" i="19"/>
  <c r="F85" i="19"/>
  <c r="L85" i="19"/>
  <c r="F42" i="19"/>
  <c r="E40" i="19"/>
  <c r="D67" i="149"/>
  <c r="D70" i="19"/>
  <c r="D69" i="149"/>
  <c r="F69" i="149" s="1"/>
  <c r="M69" i="149" s="1"/>
  <c r="D72" i="19"/>
  <c r="C19" i="33"/>
  <c r="C12" i="33"/>
  <c r="C11" i="33"/>
  <c r="C10" i="33"/>
  <c r="C9" i="33"/>
  <c r="E12" i="33"/>
  <c r="E11" i="33"/>
  <c r="O40" i="148"/>
  <c r="P40" i="148"/>
  <c r="E123" i="19"/>
  <c r="E120" i="149"/>
  <c r="E2973" i="33"/>
  <c r="E2972" i="33"/>
  <c r="L122" i="19"/>
  <c r="E86" i="149"/>
  <c r="F86" i="149" s="1"/>
  <c r="M86" i="149" s="1"/>
  <c r="E89" i="19"/>
  <c r="F89" i="19"/>
  <c r="L89" i="19"/>
  <c r="E111" i="149"/>
  <c r="F111" i="149" s="1"/>
  <c r="M111" i="149" s="1"/>
  <c r="E114" i="19"/>
  <c r="K18" i="19"/>
  <c r="G302" i="33"/>
  <c r="G8" i="33"/>
  <c r="G4677" i="33"/>
  <c r="E52" i="19"/>
  <c r="E49" i="149"/>
  <c r="F956" i="33"/>
  <c r="F302" i="33"/>
  <c r="F8" i="33"/>
  <c r="F4677" i="33"/>
  <c r="E99" i="149"/>
  <c r="E102" i="19"/>
  <c r="E3637" i="33"/>
  <c r="D95" i="149"/>
  <c r="D98" i="19"/>
  <c r="D3492" i="33"/>
  <c r="D68" i="149"/>
  <c r="D71" i="19"/>
  <c r="C1794" i="33"/>
  <c r="C1783" i="33"/>
  <c r="C1767" i="33"/>
  <c r="E1783" i="33"/>
  <c r="E1767" i="33"/>
  <c r="C3492" i="33"/>
  <c r="E4351" i="33"/>
  <c r="E88" i="149"/>
  <c r="E91" i="19"/>
  <c r="F91" i="19"/>
  <c r="L91" i="19"/>
  <c r="E53" i="19"/>
  <c r="F53" i="19"/>
  <c r="L53" i="19"/>
  <c r="E50" i="149"/>
  <c r="F50" i="149"/>
  <c r="M50" i="149" s="1"/>
  <c r="C569" i="33"/>
  <c r="C303" i="33"/>
  <c r="C873" i="33"/>
  <c r="C962" i="33"/>
  <c r="C958" i="33"/>
  <c r="C957" i="33"/>
  <c r="E958" i="33"/>
  <c r="E957" i="33"/>
  <c r="C11" i="19"/>
  <c r="M11" i="19"/>
  <c r="C12" i="19"/>
  <c r="C13" i="19"/>
  <c r="C1715" i="33"/>
  <c r="C1703" i="33"/>
  <c r="C1684" i="33"/>
  <c r="E1703" i="33"/>
  <c r="L47" i="19"/>
  <c r="E106" i="19"/>
  <c r="F106" i="19"/>
  <c r="L106" i="19"/>
  <c r="E103" i="149"/>
  <c r="F103" i="149" s="1"/>
  <c r="M103" i="149" s="1"/>
  <c r="C3940" i="33"/>
  <c r="E83" i="149"/>
  <c r="E86" i="19"/>
  <c r="F86" i="19"/>
  <c r="L86" i="19"/>
  <c r="D71" i="149"/>
  <c r="D74" i="19"/>
  <c r="F74" i="19"/>
  <c r="L74" i="19"/>
  <c r="E87" i="149"/>
  <c r="E90" i="19"/>
  <c r="F90" i="19"/>
  <c r="L90" i="19"/>
  <c r="E96" i="149"/>
  <c r="E99" i="19"/>
  <c r="E107" i="19"/>
  <c r="F107" i="19"/>
  <c r="L107" i="19"/>
  <c r="E104" i="149"/>
  <c r="F104" i="149" s="1"/>
  <c r="M104" i="149" s="1"/>
  <c r="C3327" i="33"/>
  <c r="E84" i="19"/>
  <c r="E81" i="149"/>
  <c r="E3778" i="33"/>
  <c r="E115" i="19"/>
  <c r="F115" i="19"/>
  <c r="L115" i="19"/>
  <c r="E112" i="149"/>
  <c r="F112" i="149" s="1"/>
  <c r="C2972" i="33"/>
  <c r="D2766" i="33"/>
  <c r="D302" i="33"/>
  <c r="D8" i="33"/>
  <c r="D4677" i="33"/>
  <c r="G11" i="19"/>
  <c r="G12" i="19"/>
  <c r="G13" i="19"/>
  <c r="L302" i="33"/>
  <c r="L8" i="33"/>
  <c r="L4677" i="33"/>
  <c r="D13" i="149"/>
  <c r="D12" i="149" s="1"/>
  <c r="L12" i="149" s="1"/>
  <c r="D16" i="19"/>
  <c r="F46" i="149"/>
  <c r="M46" i="149" s="1"/>
  <c r="E100" i="149"/>
  <c r="F100" i="149" s="1"/>
  <c r="M100" i="149" s="1"/>
  <c r="E103" i="19"/>
  <c r="F103" i="19"/>
  <c r="L103" i="19"/>
  <c r="E2881" i="33"/>
  <c r="E21" i="19"/>
  <c r="E18" i="149"/>
  <c r="C2927" i="33"/>
  <c r="C2808" i="33"/>
  <c r="F3061" i="33"/>
  <c r="D3940" i="33"/>
  <c r="N45" i="148"/>
  <c r="P45" i="148"/>
  <c r="O45" i="148"/>
  <c r="C1620" i="33"/>
  <c r="C1609" i="33"/>
  <c r="C1608" i="33"/>
  <c r="E1609" i="33"/>
  <c r="E1608" i="33"/>
  <c r="I8" i="33"/>
  <c r="I4677" i="33"/>
  <c r="M14" i="31"/>
  <c r="H13" i="31"/>
  <c r="N14" i="31"/>
  <c r="L14" i="31"/>
  <c r="J44" i="19"/>
  <c r="I38" i="19"/>
  <c r="M69" i="19"/>
  <c r="K44" i="19"/>
  <c r="L88" i="149"/>
  <c r="E3184" i="33"/>
  <c r="C3410" i="33"/>
  <c r="D101" i="19"/>
  <c r="K101" i="19"/>
  <c r="F102" i="19"/>
  <c r="K102" i="19"/>
  <c r="C1649" i="33"/>
  <c r="E2927" i="33"/>
  <c r="F129" i="19"/>
  <c r="L129" i="19"/>
  <c r="K129" i="19"/>
  <c r="C3195" i="33"/>
  <c r="E97" i="19"/>
  <c r="F97" i="19"/>
  <c r="L97" i="19"/>
  <c r="E94" i="149"/>
  <c r="E92" i="149" s="1"/>
  <c r="C3583" i="33"/>
  <c r="E102" i="149"/>
  <c r="F102" i="149" s="1"/>
  <c r="M102" i="149" s="1"/>
  <c r="E105" i="19"/>
  <c r="F105" i="19"/>
  <c r="L105" i="19"/>
  <c r="E109" i="149"/>
  <c r="E108" i="149" s="1"/>
  <c r="E3744" i="33"/>
  <c r="E112" i="19"/>
  <c r="C4151" i="33"/>
  <c r="P46" i="148"/>
  <c r="K93" i="19"/>
  <c r="E25" i="149"/>
  <c r="F25" i="149" s="1"/>
  <c r="M25" i="149" s="1"/>
  <c r="E28" i="19"/>
  <c r="F28" i="19"/>
  <c r="L28" i="19"/>
  <c r="E2809" i="33"/>
  <c r="E2808" i="33"/>
  <c r="E1488" i="33"/>
  <c r="C3113" i="33"/>
  <c r="E146" i="33"/>
  <c r="K54" i="31"/>
  <c r="F52" i="19"/>
  <c r="L52" i="19"/>
  <c r="K52" i="19"/>
  <c r="K303" i="33"/>
  <c r="K302" i="33"/>
  <c r="K8" i="33"/>
  <c r="K4677" i="33"/>
  <c r="E4540" i="33"/>
  <c r="E4538" i="33"/>
  <c r="E1684" i="33"/>
  <c r="K55" i="19"/>
  <c r="C3184" i="33"/>
  <c r="E3940" i="33"/>
  <c r="E3492" i="33"/>
  <c r="E93" i="149"/>
  <c r="E96" i="19"/>
  <c r="F78" i="19"/>
  <c r="L78" i="19"/>
  <c r="K78" i="19"/>
  <c r="D76" i="19"/>
  <c r="E3410" i="33"/>
  <c r="E94" i="19"/>
  <c r="F94" i="19"/>
  <c r="L94" i="19"/>
  <c r="E91" i="149"/>
  <c r="E59" i="19"/>
  <c r="F59" i="19"/>
  <c r="L59" i="19"/>
  <c r="E56" i="149"/>
  <c r="F56" i="149"/>
  <c r="M56" i="149" s="1"/>
  <c r="E2191" i="33"/>
  <c r="L126" i="149"/>
  <c r="D87" i="19"/>
  <c r="D84" i="149"/>
  <c r="L84" i="149" s="1"/>
  <c r="E89" i="149"/>
  <c r="E92" i="19"/>
  <c r="F92" i="19"/>
  <c r="L92" i="19"/>
  <c r="D96" i="149"/>
  <c r="D99" i="19"/>
  <c r="E132" i="149"/>
  <c r="E135" i="19"/>
  <c r="E18" i="19"/>
  <c r="F18" i="19"/>
  <c r="L18" i="19"/>
  <c r="E15" i="149"/>
  <c r="F15" i="149" s="1"/>
  <c r="F81" i="149"/>
  <c r="M81" i="149" s="1"/>
  <c r="E304" i="33"/>
  <c r="E303" i="33"/>
  <c r="E52" i="149"/>
  <c r="F52" i="149" s="1"/>
  <c r="M52" i="149" s="1"/>
  <c r="E55" i="19"/>
  <c r="E44" i="19"/>
  <c r="E87" i="19"/>
  <c r="E84" i="149"/>
  <c r="D92" i="149"/>
  <c r="L96" i="149"/>
  <c r="F96" i="149"/>
  <c r="M96" i="149" s="1"/>
  <c r="K87" i="19"/>
  <c r="F87" i="19"/>
  <c r="L87" i="19"/>
  <c r="E93" i="19"/>
  <c r="F93" i="19"/>
  <c r="L93" i="19"/>
  <c r="E90" i="149"/>
  <c r="F96" i="19"/>
  <c r="E95" i="19"/>
  <c r="C3061" i="33"/>
  <c r="L102" i="19"/>
  <c r="F101" i="19"/>
  <c r="L101" i="19"/>
  <c r="F18" i="149"/>
  <c r="M18" i="149" s="1"/>
  <c r="F71" i="149"/>
  <c r="L68" i="149"/>
  <c r="E113" i="19"/>
  <c r="F114" i="19"/>
  <c r="F123" i="19"/>
  <c r="E121" i="19"/>
  <c r="E120" i="19"/>
  <c r="L69" i="149"/>
  <c r="L42" i="19"/>
  <c r="F40" i="19"/>
  <c r="F124" i="149"/>
  <c r="M124" i="149" s="1"/>
  <c r="E132" i="19"/>
  <c r="E129" i="149"/>
  <c r="E139" i="149" s="1"/>
  <c r="F109" i="149"/>
  <c r="M109" i="149" s="1"/>
  <c r="E83" i="19"/>
  <c r="F84" i="19"/>
  <c r="K71" i="19"/>
  <c r="K72" i="19"/>
  <c r="F72" i="19"/>
  <c r="L72" i="19"/>
  <c r="K83" i="19"/>
  <c r="E16" i="19"/>
  <c r="E15" i="19"/>
  <c r="E111" i="19"/>
  <c r="F112" i="19"/>
  <c r="I19" i="19"/>
  <c r="J38" i="19"/>
  <c r="N13" i="31"/>
  <c r="L13" i="31"/>
  <c r="M13" i="31"/>
  <c r="H54" i="31"/>
  <c r="E131" i="19"/>
  <c r="E128" i="149"/>
  <c r="E127" i="149" s="1"/>
  <c r="E20" i="19"/>
  <c r="F21" i="19"/>
  <c r="E3061" i="33"/>
  <c r="E956" i="33"/>
  <c r="E101" i="19"/>
  <c r="E10" i="33"/>
  <c r="E9" i="33"/>
  <c r="E74" i="149"/>
  <c r="F74" i="149" s="1"/>
  <c r="M74" i="149" s="1"/>
  <c r="E77" i="19"/>
  <c r="K70" i="19"/>
  <c r="D69" i="19"/>
  <c r="E126" i="19"/>
  <c r="F127" i="19"/>
  <c r="E67" i="149"/>
  <c r="F67" i="149" s="1"/>
  <c r="E70" i="19"/>
  <c r="K99" i="19"/>
  <c r="F99" i="19"/>
  <c r="L99" i="19"/>
  <c r="E118" i="149"/>
  <c r="F120" i="149"/>
  <c r="O11" i="148"/>
  <c r="G52" i="148"/>
  <c r="P11" i="148"/>
  <c r="N11" i="148"/>
  <c r="F135" i="19"/>
  <c r="E134" i="19"/>
  <c r="D75" i="19"/>
  <c r="K75" i="19"/>
  <c r="K76" i="19"/>
  <c r="F93" i="149"/>
  <c r="D80" i="149"/>
  <c r="F132" i="149"/>
  <c r="E131" i="149"/>
  <c r="F55" i="19"/>
  <c r="L55" i="19"/>
  <c r="K16" i="19"/>
  <c r="F16" i="19"/>
  <c r="D15" i="19"/>
  <c r="E80" i="149"/>
  <c r="F44" i="19"/>
  <c r="L44" i="19"/>
  <c r="C956" i="33"/>
  <c r="C302" i="33"/>
  <c r="K98" i="19"/>
  <c r="F98" i="19"/>
  <c r="L98" i="19"/>
  <c r="D95" i="19"/>
  <c r="K95" i="19"/>
  <c r="E98" i="149"/>
  <c r="F99" i="149"/>
  <c r="C8" i="33"/>
  <c r="C4677" i="33"/>
  <c r="L67" i="149"/>
  <c r="D66" i="149"/>
  <c r="M120" i="149"/>
  <c r="E82" i="19"/>
  <c r="F128" i="149"/>
  <c r="M128" i="149" s="1"/>
  <c r="K69" i="19"/>
  <c r="L40" i="19"/>
  <c r="M99" i="149"/>
  <c r="N52" i="148"/>
  <c r="P52" i="148"/>
  <c r="O52" i="148"/>
  <c r="E71" i="19"/>
  <c r="F71" i="19"/>
  <c r="L71" i="19"/>
  <c r="E68" i="149"/>
  <c r="F68" i="149"/>
  <c r="M68" i="149" s="1"/>
  <c r="E302" i="33"/>
  <c r="F111" i="19"/>
  <c r="L111" i="19"/>
  <c r="L112" i="19"/>
  <c r="D82" i="19"/>
  <c r="K82" i="19"/>
  <c r="L123" i="19"/>
  <c r="F121" i="19"/>
  <c r="K15" i="19"/>
  <c r="F131" i="149"/>
  <c r="M132" i="149"/>
  <c r="M93" i="149"/>
  <c r="F134" i="19"/>
  <c r="L134" i="19"/>
  <c r="L135" i="19"/>
  <c r="L127" i="19"/>
  <c r="F126" i="19"/>
  <c r="L126" i="19"/>
  <c r="F70" i="19"/>
  <c r="E130" i="19"/>
  <c r="F131" i="19"/>
  <c r="J19" i="19"/>
  <c r="I14" i="19"/>
  <c r="F129" i="149"/>
  <c r="M129" i="149" s="1"/>
  <c r="F113" i="19"/>
  <c r="L113" i="19"/>
  <c r="L114" i="19"/>
  <c r="F95" i="19"/>
  <c r="L95" i="19"/>
  <c r="L96" i="19"/>
  <c r="F108" i="149"/>
  <c r="E8" i="33"/>
  <c r="E4677" i="33"/>
  <c r="F15" i="19"/>
  <c r="L16" i="19"/>
  <c r="F77" i="19"/>
  <c r="E76" i="19"/>
  <c r="E75" i="19"/>
  <c r="F20" i="19"/>
  <c r="L21" i="19"/>
  <c r="L54" i="31"/>
  <c r="N54" i="31"/>
  <c r="H55" i="31"/>
  <c r="M54" i="31"/>
  <c r="F83" i="19"/>
  <c r="L84" i="19"/>
  <c r="F132" i="19"/>
  <c r="L132" i="19"/>
  <c r="E142" i="19"/>
  <c r="L77" i="19"/>
  <c r="F76" i="19"/>
  <c r="L121" i="19"/>
  <c r="F120" i="19"/>
  <c r="L120" i="19"/>
  <c r="D38" i="19"/>
  <c r="E141" i="19"/>
  <c r="F142" i="19"/>
  <c r="L20" i="19"/>
  <c r="M15" i="19"/>
  <c r="J14" i="19"/>
  <c r="I11" i="19"/>
  <c r="I12" i="19"/>
  <c r="I13" i="19"/>
  <c r="L131" i="19"/>
  <c r="F130" i="19"/>
  <c r="L130" i="19"/>
  <c r="F69" i="19"/>
  <c r="L70" i="19"/>
  <c r="F82" i="19"/>
  <c r="L82" i="19"/>
  <c r="L83" i="19"/>
  <c r="L15" i="19"/>
  <c r="E69" i="19"/>
  <c r="E38" i="19"/>
  <c r="E19" i="19"/>
  <c r="E14" i="19"/>
  <c r="F141" i="19"/>
  <c r="L141" i="19"/>
  <c r="L142" i="19"/>
  <c r="D19" i="19"/>
  <c r="K38" i="19"/>
  <c r="J13" i="19"/>
  <c r="E11" i="19"/>
  <c r="E13" i="19"/>
  <c r="E12" i="19"/>
  <c r="L76" i="19"/>
  <c r="F75" i="19"/>
  <c r="L75" i="19"/>
  <c r="L69" i="19"/>
  <c r="L12" i="19"/>
  <c r="J11" i="19"/>
  <c r="K19" i="19"/>
  <c r="D14" i="19"/>
  <c r="F38" i="19"/>
  <c r="D12" i="19"/>
  <c r="D13" i="19"/>
  <c r="K13" i="19"/>
  <c r="D11" i="19"/>
  <c r="K11" i="19"/>
  <c r="K14" i="19"/>
  <c r="L38" i="19"/>
  <c r="F19" i="19"/>
  <c r="L19" i="19"/>
  <c r="F14" i="19"/>
  <c r="J12" i="19"/>
  <c r="K12" i="19"/>
  <c r="F11" i="19"/>
  <c r="L11" i="19"/>
  <c r="F13" i="19"/>
  <c r="L13" i="19"/>
  <c r="F12" i="19"/>
  <c r="L14" i="19"/>
  <c r="F127" i="149" l="1"/>
  <c r="E66" i="149"/>
  <c r="E73" i="149"/>
  <c r="E72" i="149" s="1"/>
  <c r="E110" i="149"/>
  <c r="E13" i="149"/>
  <c r="E12" i="149" s="1"/>
  <c r="L13" i="149"/>
  <c r="F84" i="149"/>
  <c r="M84" i="149" s="1"/>
  <c r="F83" i="149"/>
  <c r="M83" i="149" s="1"/>
  <c r="E41" i="149"/>
  <c r="D73" i="149"/>
  <c r="E138" i="149"/>
  <c r="F139" i="149"/>
  <c r="M67" i="149"/>
  <c r="F66" i="149"/>
  <c r="L73" i="149"/>
  <c r="D72" i="149"/>
  <c r="L72" i="149" s="1"/>
  <c r="F13" i="149"/>
  <c r="E117" i="149"/>
  <c r="E17" i="149"/>
  <c r="F90" i="149"/>
  <c r="M90" i="149" s="1"/>
  <c r="F89" i="149"/>
  <c r="M89" i="149" s="1"/>
  <c r="L124" i="149"/>
  <c r="K120" i="149"/>
  <c r="F97" i="149"/>
  <c r="M97" i="149" s="1"/>
  <c r="M59" i="149"/>
  <c r="L15" i="149"/>
  <c r="H117" i="149"/>
  <c r="L46" i="149"/>
  <c r="M136" i="149"/>
  <c r="F88" i="149"/>
  <c r="M88" i="149" s="1"/>
  <c r="F95" i="149"/>
  <c r="M95" i="149" s="1"/>
  <c r="L95" i="149"/>
  <c r="L77" i="149"/>
  <c r="F77" i="149"/>
  <c r="M77" i="149" s="1"/>
  <c r="F44" i="149"/>
  <c r="M44" i="149" s="1"/>
  <c r="D41" i="149"/>
  <c r="L99" i="149"/>
  <c r="D98" i="149"/>
  <c r="D79" i="149" s="1"/>
  <c r="L47" i="149"/>
  <c r="F47" i="149"/>
  <c r="M47" i="149" s="1"/>
  <c r="K100" i="149"/>
  <c r="L114" i="149"/>
  <c r="F114" i="149"/>
  <c r="M114" i="149" s="1"/>
  <c r="D123" i="149"/>
  <c r="L123" i="149" s="1"/>
  <c r="G107" i="149"/>
  <c r="I98" i="149"/>
  <c r="K113" i="149"/>
  <c r="L113" i="149"/>
  <c r="G17" i="149"/>
  <c r="K17" i="149" s="1"/>
  <c r="K36" i="149"/>
  <c r="L36" i="149"/>
  <c r="L40" i="149"/>
  <c r="K44" i="149"/>
  <c r="L44" i="149"/>
  <c r="K76" i="149"/>
  <c r="L76" i="149"/>
  <c r="K81" i="149"/>
  <c r="G80" i="149"/>
  <c r="L81" i="149"/>
  <c r="K89" i="149"/>
  <c r="L89" i="149"/>
  <c r="K83" i="149"/>
  <c r="L83" i="149"/>
  <c r="G92" i="149"/>
  <c r="K93" i="149"/>
  <c r="L128" i="149"/>
  <c r="G127" i="149"/>
  <c r="K128" i="149"/>
  <c r="M131" i="149"/>
  <c r="F49" i="149"/>
  <c r="M49" i="149" s="1"/>
  <c r="L38" i="149"/>
  <c r="F38" i="149"/>
  <c r="M38" i="149" s="1"/>
  <c r="L75" i="149"/>
  <c r="F75" i="149"/>
  <c r="F39" i="149"/>
  <c r="E37" i="149"/>
  <c r="L70" i="149"/>
  <c r="G108" i="149"/>
  <c r="M108" i="149" s="1"/>
  <c r="L109" i="149"/>
  <c r="K109" i="149"/>
  <c r="K111" i="149"/>
  <c r="L111" i="149"/>
  <c r="G110" i="149"/>
  <c r="K126" i="149"/>
  <c r="G118" i="149"/>
  <c r="M15" i="149"/>
  <c r="F91" i="149"/>
  <c r="M91" i="149" s="1"/>
  <c r="F94" i="149"/>
  <c r="M94" i="149" s="1"/>
  <c r="F87" i="149"/>
  <c r="M87" i="149" s="1"/>
  <c r="F125" i="149"/>
  <c r="M119" i="149"/>
  <c r="M106" i="149"/>
  <c r="L119" i="149"/>
  <c r="L93" i="149"/>
  <c r="M54" i="149"/>
  <c r="M121" i="149"/>
  <c r="L106" i="149"/>
  <c r="I41" i="149"/>
  <c r="K138" i="149"/>
  <c r="H35" i="149"/>
  <c r="H16" i="149" s="1"/>
  <c r="H11" i="149" s="1"/>
  <c r="H9" i="149" s="1"/>
  <c r="G37" i="149"/>
  <c r="L37" i="149" s="1"/>
  <c r="C35" i="149"/>
  <c r="C16" i="149" s="1"/>
  <c r="C11" i="149" s="1"/>
  <c r="C10" i="149" s="1"/>
  <c r="K71" i="149"/>
  <c r="G66" i="149"/>
  <c r="M66" i="149" s="1"/>
  <c r="M71" i="149"/>
  <c r="L71" i="149"/>
  <c r="K92" i="149"/>
  <c r="F92" i="149"/>
  <c r="M92" i="149" s="1"/>
  <c r="D17" i="149"/>
  <c r="L17" i="149" s="1"/>
  <c r="F34" i="149"/>
  <c r="M34" i="149" s="1"/>
  <c r="L34" i="149"/>
  <c r="J41" i="149"/>
  <c r="G65" i="149"/>
  <c r="K65" i="149" s="1"/>
  <c r="L92" i="149"/>
  <c r="M107" i="149"/>
  <c r="F85" i="149"/>
  <c r="M85" i="149" s="1"/>
  <c r="I117" i="149"/>
  <c r="L74" i="149"/>
  <c r="E79" i="149"/>
  <c r="E35" i="149" s="1"/>
  <c r="E16" i="149" s="1"/>
  <c r="E11" i="149" s="1"/>
  <c r="F118" i="149"/>
  <c r="K72" i="149"/>
  <c r="J35" i="149"/>
  <c r="J16" i="149" s="1"/>
  <c r="J11" i="149" s="1"/>
  <c r="J9" i="149" s="1"/>
  <c r="F32" i="149"/>
  <c r="M32" i="149" s="1"/>
  <c r="L32" i="149"/>
  <c r="F113" i="149"/>
  <c r="M113" i="149" s="1"/>
  <c r="K38" i="149"/>
  <c r="L125" i="149"/>
  <c r="M112" i="149"/>
  <c r="F110" i="149"/>
  <c r="M110" i="149" s="1"/>
  <c r="M82" i="149"/>
  <c r="F80" i="149"/>
  <c r="H10" i="149"/>
  <c r="C9" i="149"/>
  <c r="M118" i="149"/>
  <c r="M62" i="149"/>
  <c r="F41" i="149"/>
  <c r="M125" i="149"/>
  <c r="F123" i="149"/>
  <c r="M123" i="149" s="1"/>
  <c r="M39" i="149"/>
  <c r="F37" i="149"/>
  <c r="F101" i="149"/>
  <c r="F19" i="149"/>
  <c r="M14" i="149"/>
  <c r="G41" i="149"/>
  <c r="M30" i="149"/>
  <c r="K87" i="149"/>
  <c r="L87" i="149"/>
  <c r="L85" i="149"/>
  <c r="M105" i="149"/>
  <c r="K101" i="149"/>
  <c r="L101" i="149"/>
  <c r="L135" i="149"/>
  <c r="M65" i="149"/>
  <c r="L65" i="149"/>
  <c r="L115" i="149"/>
  <c r="M115" i="149"/>
  <c r="M40" i="149"/>
  <c r="L64" i="149"/>
  <c r="M60" i="149"/>
  <c r="M58" i="149"/>
  <c r="L48" i="149"/>
  <c r="L78" i="149"/>
  <c r="K104" i="149"/>
  <c r="L104" i="149"/>
  <c r="K102" i="149"/>
  <c r="L102" i="149"/>
  <c r="L137" i="149"/>
  <c r="M137" i="149"/>
  <c r="J10" i="149" l="1"/>
  <c r="K37" i="149"/>
  <c r="F138" i="149"/>
  <c r="M138" i="149" s="1"/>
  <c r="M139" i="149"/>
  <c r="F12" i="149"/>
  <c r="M12" i="149" s="1"/>
  <c r="M13" i="149"/>
  <c r="K118" i="149"/>
  <c r="L118" i="149"/>
  <c r="G117" i="149"/>
  <c r="K110" i="149"/>
  <c r="L110" i="149"/>
  <c r="K80" i="149"/>
  <c r="L80" i="149"/>
  <c r="I79" i="149"/>
  <c r="G98" i="149"/>
  <c r="D117" i="149"/>
  <c r="D35" i="149" s="1"/>
  <c r="D16" i="149" s="1"/>
  <c r="D11" i="149" s="1"/>
  <c r="I35" i="149"/>
  <c r="I16" i="149" s="1"/>
  <c r="I11" i="149" s="1"/>
  <c r="L108" i="149"/>
  <c r="K108" i="149"/>
  <c r="M75" i="149"/>
  <c r="F73" i="149"/>
  <c r="L127" i="149"/>
  <c r="K127" i="149"/>
  <c r="M127" i="149"/>
  <c r="I10" i="149"/>
  <c r="I9" i="149"/>
  <c r="L66" i="149"/>
  <c r="K66" i="149"/>
  <c r="K41" i="149"/>
  <c r="M41" i="149"/>
  <c r="L41" i="149"/>
  <c r="M19" i="149"/>
  <c r="F17" i="149"/>
  <c r="E9" i="149"/>
  <c r="E10" i="149"/>
  <c r="F98" i="149"/>
  <c r="M101" i="149"/>
  <c r="F117" i="149"/>
  <c r="M80" i="149"/>
  <c r="M37" i="149"/>
  <c r="D9" i="149" l="1"/>
  <c r="D10" i="149"/>
  <c r="K98" i="149"/>
  <c r="L98" i="149"/>
  <c r="G79" i="149"/>
  <c r="K117" i="149"/>
  <c r="L117" i="149"/>
  <c r="M117" i="149"/>
  <c r="M98" i="149"/>
  <c r="F72" i="149"/>
  <c r="M72" i="149" s="1"/>
  <c r="M73" i="149"/>
  <c r="F79" i="149"/>
  <c r="M17" i="149"/>
  <c r="K79" i="149" l="1"/>
  <c r="L79" i="149"/>
  <c r="G35" i="149"/>
  <c r="M79" i="149"/>
  <c r="F35" i="149"/>
  <c r="K35" i="149" l="1"/>
  <c r="L35" i="149"/>
  <c r="G16" i="149"/>
  <c r="F16" i="149"/>
  <c r="M35" i="149"/>
  <c r="K16" i="149" l="1"/>
  <c r="G11" i="149"/>
  <c r="L16" i="149"/>
  <c r="F11" i="149"/>
  <c r="M16" i="149"/>
  <c r="G10" i="149" l="1"/>
  <c r="L11" i="149"/>
  <c r="G9" i="149"/>
  <c r="K11" i="149"/>
  <c r="F9" i="149"/>
  <c r="M9" i="149" s="1"/>
  <c r="F10" i="149"/>
  <c r="M11" i="149"/>
  <c r="L9" i="149" l="1"/>
  <c r="K9" i="149"/>
  <c r="K10" i="149"/>
  <c r="L10" i="149"/>
  <c r="M10" i="149"/>
</calcChain>
</file>

<file path=xl/sharedStrings.xml><?xml version="1.0" encoding="utf-8"?>
<sst xmlns="http://schemas.openxmlformats.org/spreadsheetml/2006/main" count="4576" uniqueCount="1640">
  <si>
    <t xml:space="preserve"> - Qũy hỗ trợ nông dân</t>
  </si>
  <si>
    <t>Ban chỉ huy Quân sự (011)</t>
  </si>
  <si>
    <t>Hôi Luật gia (362)</t>
  </si>
  <si>
    <t>Hội Cựu giáo chức (799.362)</t>
  </si>
  <si>
    <t>Mẫu giáo 071</t>
  </si>
  <si>
    <t>Mẫu giáo 072</t>
  </si>
  <si>
    <t>Mẫu giáo 073</t>
  </si>
  <si>
    <t>b</t>
  </si>
  <si>
    <t xml:space="preserve">Trung tâm y tế </t>
  </si>
  <si>
    <t xml:space="preserve"> </t>
  </si>
  <si>
    <t>1.1</t>
  </si>
  <si>
    <t>Sự nghiệp văn hóa (161)</t>
  </si>
  <si>
    <t>Sự nghiệp Thông tin (171)</t>
  </si>
  <si>
    <t>1.2</t>
  </si>
  <si>
    <t>Sự nghiệp thể thao (221)</t>
  </si>
  <si>
    <t>1.3</t>
  </si>
  <si>
    <t>2.1</t>
  </si>
  <si>
    <t>2.2</t>
  </si>
  <si>
    <t>3.1</t>
  </si>
  <si>
    <t>3.2</t>
  </si>
  <si>
    <t>Sự nghiệp kinh tế</t>
  </si>
  <si>
    <t xml:space="preserve"> * Kiến thiết thị chính (312)</t>
  </si>
  <si>
    <t xml:space="preserve"> * Sự nghiệp giao thông (292)</t>
  </si>
  <si>
    <t>Đảm bảo xã hội</t>
  </si>
  <si>
    <t>Phòng Lao động</t>
  </si>
  <si>
    <t xml:space="preserve"> * Chính sách và hoạt động người có công (371)</t>
  </si>
  <si>
    <t xml:space="preserve"> * Bảo trợ xã hội (398)</t>
  </si>
  <si>
    <t xml:space="preserve"> * Hoạt động bảo vệ chăm sóc trẻ em (372)</t>
  </si>
  <si>
    <t>Sự nghiệp đào tạo-dạy nghề</t>
  </si>
  <si>
    <t>Khối THCS (073)</t>
  </si>
  <si>
    <t>3.3</t>
  </si>
  <si>
    <t>3.4</t>
  </si>
  <si>
    <t>3.5</t>
  </si>
  <si>
    <t>3.6</t>
  </si>
  <si>
    <t>3.7</t>
  </si>
  <si>
    <t>3.8</t>
  </si>
  <si>
    <t>3.9</t>
  </si>
  <si>
    <t>3.10</t>
  </si>
  <si>
    <t>3.11</t>
  </si>
  <si>
    <t>3.12</t>
  </si>
  <si>
    <t>3.13</t>
  </si>
  <si>
    <t xml:space="preserve"> - Kinh phí đào tạo</t>
  </si>
  <si>
    <t xml:space="preserve"> - Cấp Mầm non</t>
  </si>
  <si>
    <t xml:space="preserve"> - Cấp Tiểu học</t>
  </si>
  <si>
    <t xml:space="preserve"> - Cấp THCS</t>
  </si>
  <si>
    <t xml:space="preserve"> - Sự nghiệp Văn hóa (161)</t>
  </si>
  <si>
    <t xml:space="preserve"> - Sự nghiệp Thông tin (171)</t>
  </si>
  <si>
    <t xml:space="preserve"> - Sự nghiệp Thể Thao (221)</t>
  </si>
  <si>
    <t>Đảng</t>
  </si>
  <si>
    <t>Sự nghiệp có tính chất XDCB</t>
  </si>
  <si>
    <t>UB Mặt trận quốc</t>
  </si>
  <si>
    <t>Sự nghiệp môi trường</t>
  </si>
  <si>
    <t>Ban quản lý dự án</t>
  </si>
  <si>
    <t xml:space="preserve">Kho bạc </t>
  </si>
  <si>
    <t>Chi Cục Thuế</t>
  </si>
  <si>
    <t>Liên Đoàn lao động</t>
  </si>
  <si>
    <t>Quản lý nhà nước</t>
  </si>
  <si>
    <t>An ninh - quốc phòng</t>
  </si>
  <si>
    <t>Đoàn thể</t>
  </si>
  <si>
    <t>c</t>
  </si>
  <si>
    <t>Các tổ chức xã hội</t>
  </si>
  <si>
    <t>d</t>
  </si>
  <si>
    <t>Khối đảng</t>
  </si>
  <si>
    <t>f</t>
  </si>
  <si>
    <t>Sự nghiệp văn hoá xã hội</t>
  </si>
  <si>
    <t>e</t>
  </si>
  <si>
    <t>g</t>
  </si>
  <si>
    <t>Thu hồi các khoản chi năm trước (4902)</t>
  </si>
  <si>
    <t>Phòng Kinh tế và Hạ tầng</t>
  </si>
  <si>
    <t>Chi khác ngân sách</t>
  </si>
  <si>
    <t>Thị trấn cây dương</t>
  </si>
  <si>
    <t>Thị trấn Kinh Cùng</t>
  </si>
  <si>
    <t>Tân Bình</t>
  </si>
  <si>
    <t>Long Thạnh</t>
  </si>
  <si>
    <t>Tân Long</t>
  </si>
  <si>
    <t>Phụng Hiệp</t>
  </si>
  <si>
    <t>Hiệp Hưng</t>
  </si>
  <si>
    <t>Tân Phước Hưng</t>
  </si>
  <si>
    <t>Phương Phú</t>
  </si>
  <si>
    <t>Phương Bình</t>
  </si>
  <si>
    <t>Bình Thành</t>
  </si>
  <si>
    <t xml:space="preserve">Chi Cục Thống kê </t>
  </si>
  <si>
    <t>Thị trấn Búng Tàu</t>
  </si>
  <si>
    <t>Ngân hàng chính sách XH huyện</t>
  </si>
  <si>
    <t>Trường TH Phương Ninh (1122891)</t>
  </si>
  <si>
    <t>Trường THCS Tân Long (1122887)</t>
  </si>
  <si>
    <t>Trường THCS Long Thạnh (1122889)</t>
  </si>
  <si>
    <t>Trường THCS Thạnh Hòa (1122890)</t>
  </si>
  <si>
    <t>Trường THCS Tân Bình (1122894)</t>
  </si>
  <si>
    <t>Trường THCS Bình Thành (1122892)</t>
  </si>
  <si>
    <t>Trường THCS Hiệp Hưng (1122893)</t>
  </si>
  <si>
    <t>Trường THCS Tây Đô (1122888)</t>
  </si>
  <si>
    <t>Trường THCS Hòa Mỹ (1122883)</t>
  </si>
  <si>
    <t>Trường THCS Búng Tàu (1122884)</t>
  </si>
  <si>
    <t>Trường THCS Phương Phú (1122885)</t>
  </si>
  <si>
    <t>Trường THCS Hưng Điền (1122886)</t>
  </si>
  <si>
    <t>Trường THCS Kinh Cùng (1122882)</t>
  </si>
  <si>
    <t>01</t>
  </si>
  <si>
    <t>02</t>
  </si>
  <si>
    <t>03</t>
  </si>
  <si>
    <t>04</t>
  </si>
  <si>
    <t>05</t>
  </si>
  <si>
    <t>a</t>
  </si>
  <si>
    <t>06</t>
  </si>
  <si>
    <t>07</t>
  </si>
  <si>
    <t>08</t>
  </si>
  <si>
    <t>09</t>
  </si>
  <si>
    <t>Thanh tra huyện</t>
  </si>
  <si>
    <t>Ngành thuế thu</t>
  </si>
  <si>
    <t>Thuế công thương nghiệp</t>
  </si>
  <si>
    <t>Thuế GTGT + TNDN</t>
  </si>
  <si>
    <t>Thuế tài nguyên</t>
  </si>
  <si>
    <t>Phí lệ phí</t>
  </si>
  <si>
    <t>Thu tiền sử dụng đất</t>
  </si>
  <si>
    <t>Thu khác ngân sách</t>
  </si>
  <si>
    <t>Thu chuyển nguồn</t>
  </si>
  <si>
    <t>Thu phạt VPHC</t>
  </si>
  <si>
    <t>Thu trợ cấp ngân sách</t>
  </si>
  <si>
    <t>Trợ cấp cân đối ngân sách</t>
  </si>
  <si>
    <t xml:space="preserve"> Trong đó: - Ngân sách huyện</t>
  </si>
  <si>
    <t xml:space="preserve">                 - Ngân sách xã</t>
  </si>
  <si>
    <t>Trợ cấp theo mục tiêu</t>
  </si>
  <si>
    <t>Tổng cộng</t>
  </si>
  <si>
    <t>Số 
TT</t>
  </si>
  <si>
    <t>Nội dung thu</t>
  </si>
  <si>
    <t>Trong đó</t>
  </si>
  <si>
    <t>Số
 TT</t>
  </si>
  <si>
    <t>Nội dung chi</t>
  </si>
  <si>
    <t>1</t>
  </si>
  <si>
    <t>4</t>
  </si>
  <si>
    <t>5</t>
  </si>
  <si>
    <t>Đơn vị tính: 1.000.000 đồng</t>
  </si>
  <si>
    <t>7</t>
  </si>
  <si>
    <t>8</t>
  </si>
  <si>
    <t>Tổng chi (A+B)</t>
  </si>
  <si>
    <t>Chi xây dựng cơ bản</t>
  </si>
  <si>
    <t>Tổng chi thường xuyên: (a+b)</t>
  </si>
  <si>
    <t>Chi thường xuyên</t>
  </si>
  <si>
    <t>Sự nghiệp văn hoá- Thông tin - TDTT</t>
  </si>
  <si>
    <t>Văn phòng HĐND- UBND</t>
  </si>
  <si>
    <t>Phòng Văn hoá thông tin</t>
  </si>
  <si>
    <t xml:space="preserve">Phòng giáo dục </t>
  </si>
  <si>
    <t>BCH Huyện đoàn</t>
  </si>
  <si>
    <t>Hội liên hiệp phụ nữ</t>
  </si>
  <si>
    <t>Hội nông dân</t>
  </si>
  <si>
    <t>Mặt trận tổ quốc</t>
  </si>
  <si>
    <t>Hội Cựu chiến binh</t>
  </si>
  <si>
    <t>Thu tịch thu</t>
  </si>
  <si>
    <t>Thu bán tài sản</t>
  </si>
  <si>
    <t>6</t>
  </si>
  <si>
    <t>Phòng Nội Vụ</t>
  </si>
  <si>
    <t>Phòng Tài nguyên - Môi trường</t>
  </si>
  <si>
    <t>Phòng Nông nghiệp - Phát triển nông thôn</t>
  </si>
  <si>
    <t>Phòng Tài chính - Kế hoạch</t>
  </si>
  <si>
    <t>Phòng Lao động - TBXH</t>
  </si>
  <si>
    <t>-</t>
  </si>
  <si>
    <t>Chi an ninh, quốc phòng</t>
  </si>
  <si>
    <t>VI</t>
  </si>
  <si>
    <t>STT</t>
  </si>
  <si>
    <t>ĐƠN VỊ</t>
  </si>
  <si>
    <t>TỔNG CỘNG</t>
  </si>
  <si>
    <t>GHI CHÚ</t>
  </si>
  <si>
    <t>CẤP HUYỆN</t>
  </si>
  <si>
    <t>Phòng Lao động TBXH</t>
  </si>
  <si>
    <t xml:space="preserve"> - Kinh phí trợ cấp tết</t>
  </si>
  <si>
    <t xml:space="preserve"> - Kinh phí trợ cấp tết nguyên đán </t>
  </si>
  <si>
    <t xml:space="preserve"> - Kinh phí trợ cấp tết nguyên đán</t>
  </si>
  <si>
    <t xml:space="preserve"> * Kinh phí tự chủ</t>
  </si>
  <si>
    <t xml:space="preserve"> * Kinh phí không tự chủ</t>
  </si>
  <si>
    <t>KINH PHÍ PHÁT SINH</t>
  </si>
  <si>
    <t>Phòng Văn hoá Thông tin</t>
  </si>
  <si>
    <t xml:space="preserve"> - Đầu năm </t>
  </si>
  <si>
    <t>Quân Sự</t>
  </si>
  <si>
    <t>Công an</t>
  </si>
  <si>
    <t>TT VHTT-TT</t>
  </si>
  <si>
    <t>Văn phòng HĐND-UBND</t>
  </si>
  <si>
    <t>Phòng Tài chính Kế hoạch</t>
  </si>
  <si>
    <t xml:space="preserve"> - Kinh phí đầu năm</t>
  </si>
  <si>
    <t>Phòng Nông Nghiệp và PTNT</t>
  </si>
  <si>
    <t>Phòng Nội vụ</t>
  </si>
  <si>
    <t>Hội Liên Hiệp Phụ Nữ</t>
  </si>
  <si>
    <t>Phòng Giáo dục</t>
  </si>
  <si>
    <t>Thuế sử dụng đất phi nông nghiệp (1600)</t>
  </si>
  <si>
    <t>Hội chữ thập đỏ</t>
  </si>
  <si>
    <t>Phòng Tư Pháp</t>
  </si>
  <si>
    <t>Phòng Tài nguyên và Môi trường</t>
  </si>
  <si>
    <t xml:space="preserve">Huyện đoàn </t>
  </si>
  <si>
    <t>Hội Nông dân</t>
  </si>
  <si>
    <t>Hội người cao tuổi</t>
  </si>
  <si>
    <t>Hội người mù</t>
  </si>
  <si>
    <t>Hội Khuyến học</t>
  </si>
  <si>
    <t>Văn phòng Huyện Uỷ</t>
  </si>
  <si>
    <t>Bảo hiểm xã hội</t>
  </si>
  <si>
    <t xml:space="preserve">Chi cục Thi hành án </t>
  </si>
  <si>
    <t>Viện kiểm sát</t>
  </si>
  <si>
    <t>Toà án nhân dân</t>
  </si>
  <si>
    <t xml:space="preserve"> - KP đầu năm</t>
  </si>
  <si>
    <t>CÁC XÃ, THỊ TRẤN</t>
  </si>
  <si>
    <t>Hạt kiểm lâm</t>
  </si>
  <si>
    <t>Hội Luật gia</t>
  </si>
  <si>
    <t>Hội nạn nhân chất độc gia cam</t>
  </si>
  <si>
    <t>Thạnh Hòa</t>
  </si>
  <si>
    <t>Hòa An</t>
  </si>
  <si>
    <t>Hòa Mỹ</t>
  </si>
  <si>
    <t>Hội Nạn nhân chất độc da cam</t>
  </si>
  <si>
    <t xml:space="preserve"> - Kinh phí hỗ trợ hoạt động tết</t>
  </si>
  <si>
    <t>Thu chuyển nguồn thường xuyên</t>
  </si>
  <si>
    <t>Thu chuyển nguồn XDCB</t>
  </si>
  <si>
    <t>Chi ngân sách xã</t>
  </si>
  <si>
    <t>Chi đầu tư XDCB</t>
  </si>
  <si>
    <t>Kinh phí đầu năm</t>
  </si>
  <si>
    <t>CHI XÂY DỰNG CƠ BẢN</t>
  </si>
  <si>
    <t>Chi trợ cấp ngân sách xã</t>
  </si>
  <si>
    <t>Phòng giáo dục</t>
  </si>
  <si>
    <t>Hội khuyến học</t>
  </si>
  <si>
    <t>Trường THCS Phương Ninh (1122891)</t>
  </si>
  <si>
    <t>Sự nghiệp giáo dục</t>
  </si>
  <si>
    <t>Thu phạt ATGT</t>
  </si>
  <si>
    <t>Kinh phí chuyển nguồn</t>
  </si>
  <si>
    <t>ĐVT: Triệu đồng</t>
  </si>
  <si>
    <t xml:space="preserve"> - Kinh phí khen thưởng đầu năm</t>
  </si>
  <si>
    <t>Qũy thi đua khen thưởng (1120428)</t>
  </si>
  <si>
    <t>Thu khác từ quỹ đất (3900)</t>
  </si>
  <si>
    <t>Các khoản đóng góp khác (4549)</t>
  </si>
  <si>
    <t>Hội Cựu giáo chức</t>
  </si>
  <si>
    <t>Dự toán 
bổ sung</t>
  </si>
  <si>
    <t>Hội Đông y</t>
  </si>
  <si>
    <t>9</t>
  </si>
  <si>
    <t>Phòng Nông nghiệp</t>
  </si>
  <si>
    <t>Thuế sử dụng đất nông nghiệp (1300)</t>
  </si>
  <si>
    <t>*</t>
  </si>
  <si>
    <t>Kinh phí tự chủ</t>
  </si>
  <si>
    <t>Kinh phí không tự chủ</t>
  </si>
  <si>
    <t xml:space="preserve"> *</t>
  </si>
  <si>
    <t>A</t>
  </si>
  <si>
    <t>B</t>
  </si>
  <si>
    <t>I</t>
  </si>
  <si>
    <t>II</t>
  </si>
  <si>
    <t>III</t>
  </si>
  <si>
    <t>IV</t>
  </si>
  <si>
    <t>V</t>
  </si>
  <si>
    <t>Văn phòng huyện Uỷ</t>
  </si>
  <si>
    <t>2</t>
  </si>
  <si>
    <t>10</t>
  </si>
  <si>
    <t>Các khoản khác</t>
  </si>
  <si>
    <t>Loại trừ dự toán chi trợ cấp NS xã</t>
  </si>
  <si>
    <t xml:space="preserve"> - Kinh phí công tác trẻ em </t>
  </si>
  <si>
    <t xml:space="preserve"> - Kinh phí công tác BTXH</t>
  </si>
  <si>
    <t>1.5</t>
  </si>
  <si>
    <t>1.6</t>
  </si>
  <si>
    <t>1.7</t>
  </si>
  <si>
    <t>1.8</t>
  </si>
  <si>
    <t>1.9</t>
  </si>
  <si>
    <t>1.10</t>
  </si>
  <si>
    <t>1.11</t>
  </si>
  <si>
    <t>1.12</t>
  </si>
  <si>
    <t>1.13</t>
  </si>
  <si>
    <t>1.14</t>
  </si>
  <si>
    <t>1.15</t>
  </si>
  <si>
    <t>1.16</t>
  </si>
  <si>
    <t>1.17</t>
  </si>
  <si>
    <t>1.18</t>
  </si>
  <si>
    <t>1.19</t>
  </si>
  <si>
    <t>1.20</t>
  </si>
  <si>
    <t>1.22</t>
  </si>
  <si>
    <t>1.23</t>
  </si>
  <si>
    <t>1.24</t>
  </si>
  <si>
    <t>1.26</t>
  </si>
  <si>
    <t>1.27</t>
  </si>
  <si>
    <t>1.28</t>
  </si>
  <si>
    <t>1.29</t>
  </si>
  <si>
    <t>1.30</t>
  </si>
  <si>
    <t>1.31</t>
  </si>
  <si>
    <t>1.32</t>
  </si>
  <si>
    <t>1.33</t>
  </si>
  <si>
    <t>1.35</t>
  </si>
  <si>
    <t>1.36</t>
  </si>
  <si>
    <t>1.37</t>
  </si>
  <si>
    <t>2.3</t>
  </si>
  <si>
    <t>2.4</t>
  </si>
  <si>
    <t>2.5</t>
  </si>
  <si>
    <t>2.6</t>
  </si>
  <si>
    <t>2.7</t>
  </si>
  <si>
    <t>2.8</t>
  </si>
  <si>
    <t>2.9</t>
  </si>
  <si>
    <t>2.10</t>
  </si>
  <si>
    <t>2.11</t>
  </si>
  <si>
    <t>2.12</t>
  </si>
  <si>
    <t>2.13</t>
  </si>
  <si>
    <t>2.14</t>
  </si>
  <si>
    <t>2.15</t>
  </si>
  <si>
    <t>2.16</t>
  </si>
  <si>
    <t>KHỐI TIỂU HỌC (072)</t>
  </si>
  <si>
    <t>KHỐI MẦM NON (071)</t>
  </si>
  <si>
    <t>Chuyên môn (PGD-098)</t>
  </si>
  <si>
    <t xml:space="preserve"> - Kinh phí hỗ trợ cấp tết</t>
  </si>
  <si>
    <t xml:space="preserve"> - Kinh phí hỗ trợ hoạt động tết </t>
  </si>
  <si>
    <t>Phòng Văn hóa TT (338)</t>
  </si>
  <si>
    <t>Sự nghiệp kinh tế (338) (Phòng VH TT)</t>
  </si>
  <si>
    <t>Trợ cấp cân đối ngân sách (Mục 431.7301)</t>
  </si>
  <si>
    <t>Trợ cấp theo mục tiêu (Mục 432.7304)</t>
  </si>
  <si>
    <t xml:space="preserve"> - Chính sách và người có công (371)</t>
  </si>
  <si>
    <t xml:space="preserve"> - Trẻ em (372)</t>
  </si>
  <si>
    <t xml:space="preserve"> - BTHX (398)</t>
  </si>
  <si>
    <t>Ban Quản lý dự án</t>
  </si>
  <si>
    <t>Sự nghiệp khoa học (103)</t>
  </si>
  <si>
    <t>Sự nghiệp KT (KTTC) (Ctr đô thị 312)</t>
  </si>
  <si>
    <t xml:space="preserve"> - Liên đoàn Lao động (715)</t>
  </si>
  <si>
    <t>Công an huyện (041)</t>
  </si>
  <si>
    <t>Nghị định 35 (phòng KTHT-283)</t>
  </si>
  <si>
    <t>Thuế tiêu thụ đặc biệt</t>
  </si>
  <si>
    <t>1.39</t>
  </si>
  <si>
    <t>KINH PHÍ 
TỈNH BỔ SUNG, NGOÀI KH</t>
  </si>
  <si>
    <t>DỰ 
PHÒNG</t>
  </si>
  <si>
    <t xml:space="preserve"> - Trung tâm GDNN-GDTX (799.075)</t>
  </si>
  <si>
    <t>QLNN, đảng, đoàn thể, các tổ chức xã hội</t>
  </si>
  <si>
    <t xml:space="preserve"> * Chính sách và hoạt động người có công (374)</t>
  </si>
  <si>
    <t>Sự nghiệp khác</t>
  </si>
  <si>
    <t>3</t>
  </si>
  <si>
    <t>Lệ phí trước bạ (757)</t>
  </si>
  <si>
    <t>Thuế thu nhập cá nhân (1000, 4917)</t>
  </si>
  <si>
    <t xml:space="preserve">IV </t>
  </si>
  <si>
    <t>Thu các khoản huy động, đóng góp</t>
  </si>
  <si>
    <t>Các khoản đóng góp xây dựng cơ sở hạ tầng</t>
  </si>
  <si>
    <t>VII</t>
  </si>
  <si>
    <t xml:space="preserve"> - Kinh phí chuyển nguồn 13</t>
  </si>
  <si>
    <t xml:space="preserve"> - Kinh phí chuyển nguồn 14</t>
  </si>
  <si>
    <t xml:space="preserve"> - Kinh phí chuyển nguồn 15</t>
  </si>
  <si>
    <t>Trường Tiểu học Kim Đồng (1126004)</t>
  </si>
  <si>
    <t>Trường Tiểu học Mùa Xuân (1126005)</t>
  </si>
  <si>
    <t>Trường Tiểu học Phụng Hiệp (1126006)</t>
  </si>
  <si>
    <t>Trường Tiểu học Long Thạnh 3 (1126007)</t>
  </si>
  <si>
    <t>Trường Tiểu học Hòa Mỹ 1 (1126008)</t>
  </si>
  <si>
    <t>Trường Tiểu học Hòa Mỹ 2 (1126009)</t>
  </si>
  <si>
    <t>Trường Tiểu học Hòa An 2 (1126011)</t>
  </si>
  <si>
    <t>Trường Tiểu học Búng Tàu (1126012)</t>
  </si>
  <si>
    <t>Trường Tiểu học Cây Dương 1 (1126013)</t>
  </si>
  <si>
    <t>Trường Tiểu học Thạnh Hòa 1 (1126014)</t>
  </si>
  <si>
    <t>Trường Tiểu học Thạnh Hòa 2 (1126016)</t>
  </si>
  <si>
    <t>Trường Tiểu học Hòa An 3 (1126017)</t>
  </si>
  <si>
    <t>Trường Tiểu học Tân Bình 1 (1126018)</t>
  </si>
  <si>
    <t>Trường Tiểu học Hòa Mỹ 3 (1126019)</t>
  </si>
  <si>
    <t>Trường Tiểu học Tân Bình 4 (1126022)</t>
  </si>
  <si>
    <t>Trường Tiểu học Long Thạnh 2 (1126023)</t>
  </si>
  <si>
    <t>Trường Tiểu học Tân Bình 3 (1126024)</t>
  </si>
  <si>
    <t>Trường Tiểu học Long Thạnh 1 (1126025)</t>
  </si>
  <si>
    <t>Trường Tiểu học Tân Long 1 (1126028)</t>
  </si>
  <si>
    <t>Trường Tiểu học Tân Bình 2 (1126030)</t>
  </si>
  <si>
    <t>Trường Tiểu học Thạnh Hòa 3 (1126032)</t>
  </si>
  <si>
    <t>Trường Tiểu học Cây Dương 2 (1126034)</t>
  </si>
  <si>
    <t>Trường Tiểu học Hòa An 1 (1126035)</t>
  </si>
  <si>
    <t>Trường Tiểu học Phương Bình 2 (1126036)</t>
  </si>
  <si>
    <t>Trường Tiểu học Phương Bình 1 (1126037)</t>
  </si>
  <si>
    <t>Trường Tiểu học Hiệp Hưng 1 (1126038)</t>
  </si>
  <si>
    <t>Trường Tiểu học Bình Thành (1126039)</t>
  </si>
  <si>
    <t>Trường Tiểu học TT Kinh Cùng (1126040)</t>
  </si>
  <si>
    <t>Trường Tiểu học Phương Phú 2 (1126042)</t>
  </si>
  <si>
    <t>Trường Mẫu giáo Tân Bình 1 (1126044)</t>
  </si>
  <si>
    <t>Trường Mẫu giáo Thạnh Hòa (1126045)</t>
  </si>
  <si>
    <t>Trường Mẫu giáo Tân Bình 2 (1126046)</t>
  </si>
  <si>
    <t>Trường Mẫu giáo Hoa Hồng (1126047)</t>
  </si>
  <si>
    <t>Trường Mẫu giáo Hương Sen (1126048)</t>
  </si>
  <si>
    <t>Trường Mẫu giáo Sơn Ca (1126049)</t>
  </si>
  <si>
    <t>Trường Mẫu giáo Cây Dương (1126050)</t>
  </si>
  <si>
    <t>Trường Mẫu giáo Phụng Hiệp (1126051)</t>
  </si>
  <si>
    <t>Trường Mẫu giáo Tân Long (1126052)</t>
  </si>
  <si>
    <t>Trường Mẫu giáo Long Thạnh (1126053)</t>
  </si>
  <si>
    <t>Trường Mẫu giáo Bình Thành (1126054)</t>
  </si>
  <si>
    <t>Trường Mẫu giáo Tân Phước Hưng (1126055)</t>
  </si>
  <si>
    <t>Trường Mẫu giáo Hiệp Hưng (1126056)</t>
  </si>
  <si>
    <t>Trường Mẫu giáo Hòa Mỹ (1126057)</t>
  </si>
  <si>
    <t>Trường Mẫu giáo Hòa An (1126058)</t>
  </si>
  <si>
    <t>Trường Mẫu giáo Phương Phú (1126291)</t>
  </si>
  <si>
    <t>7.1</t>
  </si>
  <si>
    <t>7.1.1</t>
  </si>
  <si>
    <t>7.1.2</t>
  </si>
  <si>
    <t>7.1.3</t>
  </si>
  <si>
    <t>7.1.4</t>
  </si>
  <si>
    <t>7.1.5</t>
  </si>
  <si>
    <t>7.1.6</t>
  </si>
  <si>
    <t>7.1.7</t>
  </si>
  <si>
    <t>7.1.8</t>
  </si>
  <si>
    <t>7.1.9</t>
  </si>
  <si>
    <t>7.1.10</t>
  </si>
  <si>
    <t>7.1.11</t>
  </si>
  <si>
    <t>7.2</t>
  </si>
  <si>
    <t>7.2.1</t>
  </si>
  <si>
    <t>7.2.2</t>
  </si>
  <si>
    <t>7.2.3</t>
  </si>
  <si>
    <t>7.2.4</t>
  </si>
  <si>
    <t>7.2.5</t>
  </si>
  <si>
    <t>7.3</t>
  </si>
  <si>
    <t>7.3.1</t>
  </si>
  <si>
    <t>7.3.2</t>
  </si>
  <si>
    <t>7.3.3</t>
  </si>
  <si>
    <t>7.3.4</t>
  </si>
  <si>
    <t>7.3.5</t>
  </si>
  <si>
    <t>7.3.6</t>
  </si>
  <si>
    <t>7.3.7</t>
  </si>
  <si>
    <t>7.4</t>
  </si>
  <si>
    <t>7.4.1</t>
  </si>
  <si>
    <t>10.1</t>
  </si>
  <si>
    <t>10.2</t>
  </si>
  <si>
    <t>Nộp trả ngân sách cấp trên</t>
  </si>
  <si>
    <t>Thu từ ngân sách cấp dưới nộp lên</t>
  </si>
  <si>
    <t xml:space="preserve"> - Kinh phí lương, phụ cấp, các khoản đóng góp, công tác đảng, hoạt động</t>
  </si>
  <si>
    <t>VIII</t>
  </si>
  <si>
    <t>Thu kết dư ngân sách</t>
  </si>
  <si>
    <t>Thu tài sản ngoài thuế (thu tiền cho thuê mặt đất)</t>
  </si>
  <si>
    <t>+</t>
  </si>
  <si>
    <t>CHI KHÁC</t>
  </si>
  <si>
    <t>Tiền nộp chậm thuế GTGT từ hàng hóa SXKD trong nước khác còn lại (4931)</t>
  </si>
  <si>
    <t xml:space="preserve"> * Chính sách BHYT (133)</t>
  </si>
  <si>
    <t xml:space="preserve"> - BHYT (133)</t>
  </si>
  <si>
    <t>KP 
CTMT QG</t>
  </si>
  <si>
    <t>Trường Tiểu học Tân Long 2 (1126031)</t>
  </si>
  <si>
    <t>Trường Tiểu học Hiệp Hưng 2 (1126026)</t>
  </si>
  <si>
    <t xml:space="preserve">Trường Tiểu học Tân Phước Hưng (1126015) </t>
  </si>
  <si>
    <t>Trường Tiểu học Phương Phú 1 (1126041)</t>
  </si>
  <si>
    <t xml:space="preserve"> - Kinh phí trợ cấp tết Nguyên đán cho đối tượng chính sách</t>
  </si>
  <si>
    <t xml:space="preserve"> - Kinh phí trợ cấp tết Nguyên đán cho đối tượng hộ nghèo</t>
  </si>
  <si>
    <t>Dự toán năm 2020</t>
  </si>
  <si>
    <t xml:space="preserve"> - Ngân hàng chính sách XH huyện </t>
  </si>
  <si>
    <t>Tiền nộp chậm thuế TNDN (không bao gồm tiền chậm nộp thuế TNDN từ hoạt động thăm dò, khai thác dầu khí (4918)</t>
  </si>
  <si>
    <t>Thu phạt VPHC do cơ quan thuế xử lý (755, 
754-4254,4272)</t>
  </si>
  <si>
    <t>Các khoản thu khác 4904, 4906, 4907, 4908, 4914, 4943, 4944, 4946, 4947, 4949)</t>
  </si>
  <si>
    <t xml:space="preserve"> - Hoàn trả các khoản thu về thuế nội địa (7652)</t>
  </si>
  <si>
    <t xml:space="preserve"> * Chính sách mua BHYT (133)</t>
  </si>
  <si>
    <t>Sự nghiệp quy hoạch, lập KHSDĐ (TNMT-332)</t>
  </si>
  <si>
    <t xml:space="preserve">Sự nghiệp môi trường </t>
  </si>
  <si>
    <t xml:space="preserve"> - Phòng Kinh tế và Hạ tầng (261)</t>
  </si>
  <si>
    <t>Ban quản lý dự án (075-00393)</t>
  </si>
  <si>
    <t>TỔNG 
CỘNG</t>
  </si>
  <si>
    <t xml:space="preserve"> - Kinh phí trợ cấp tết cho đối tượng thuộc BHXH quản lý</t>
  </si>
  <si>
    <t>Trường Mẫu giáo KCC TU Cần Thơ (1126212)</t>
  </si>
  <si>
    <t>Văn phòng Huyện ủy</t>
  </si>
  <si>
    <t>Phòng Tài chính Kế hoạch (082)</t>
  </si>
  <si>
    <t>Chi cho vay (vốn ủy thác)</t>
  </si>
  <si>
    <t>Vốn sự nghiệp kinh tế (Ban QLDA 312)</t>
  </si>
  <si>
    <t>Phụ biểu số 10</t>
  </si>
  <si>
    <t>DỰ TOÁN THU NGÂN SÁCH NHÀ NƯỚC NĂM 2020</t>
  </si>
  <si>
    <t>Néi dung</t>
  </si>
  <si>
    <t>Dự toán điều chỉnh năm 2020</t>
  </si>
  <si>
    <t>Tổng thu NSNN trên địa bàn</t>
  </si>
  <si>
    <t>Thu từ sản xuất kinh doanh trong nước</t>
  </si>
  <si>
    <t>Thu thuế công thương nghiệp ngoài quốc doanh</t>
  </si>
  <si>
    <t>Thu thuế thu nhập cá nhân</t>
  </si>
  <si>
    <t>Thu lệ phí trước bạ</t>
  </si>
  <si>
    <t>Thu phí - lệ phí</t>
  </si>
  <si>
    <t>Thu khác</t>
  </si>
  <si>
    <t>Thu phạt VPHC do cơ quan thuế xử lý</t>
  </si>
  <si>
    <t>Thu trợ cấp</t>
  </si>
  <si>
    <t>Tạm ứng, ứng trước</t>
  </si>
  <si>
    <t>Thu chuyển nguồn năm 2019 sang năm 2020</t>
  </si>
  <si>
    <t xml:space="preserve"> - Bổ sung vốn chuẩn bị đầu tư</t>
  </si>
  <si>
    <t xml:space="preserve"> * Sự nghiệp khác - 338</t>
  </si>
  <si>
    <t>Phòng tư pháp</t>
  </si>
  <si>
    <t>Sự nghiệp kinh tế (phòng KTHT-332)</t>
  </si>
  <si>
    <t xml:space="preserve"> - Kinh phí đầu năm </t>
  </si>
  <si>
    <t xml:space="preserve"> - Kinh phí lương, hoạt động</t>
  </si>
  <si>
    <t xml:space="preserve"> - Kinh phí chúc thọ mừng thọ người cao tuổi</t>
  </si>
  <si>
    <t xml:space="preserve"> - Chính sách và người có công (374)</t>
  </si>
  <si>
    <t>Sự nghiệp TLP + Nghị định 62 (283) (Phòng NN)</t>
  </si>
  <si>
    <t xml:space="preserve"> - Phòng Tài chính Kế hoạch (085)</t>
  </si>
  <si>
    <t xml:space="preserve"> - Phòng Kinh tế và Hạ tầng (085)</t>
  </si>
  <si>
    <t xml:space="preserve"> - Kinh phí ban vì sự tiến bộ phụ nữ-Bình đẳng giới</t>
  </si>
  <si>
    <t xml:space="preserve"> - Dự toán đầu năm</t>
  </si>
  <si>
    <t>Phòng Lao động TBXH 098</t>
  </si>
  <si>
    <t xml:space="preserve"> * Nghị định 62 (283)</t>
  </si>
  <si>
    <t>11</t>
  </si>
  <si>
    <t>Phòng Tài nguyên và MT</t>
  </si>
  <si>
    <t xml:space="preserve"> * Quy hoạch 332</t>
  </si>
  <si>
    <t xml:space="preserve"> - Các chế độ thuộc lĩnh vực giáo dục</t>
  </si>
  <si>
    <t xml:space="preserve">Sự nghiệp KT khác (PTNMT-338) </t>
  </si>
  <si>
    <t>10.3</t>
  </si>
  <si>
    <t>Các chế độ chính sách</t>
  </si>
  <si>
    <t xml:space="preserve"> - Kinh phí đặc thù</t>
  </si>
  <si>
    <t xml:space="preserve"> - Kinh phí an toàn vệ sinh lao động</t>
  </si>
  <si>
    <t xml:space="preserve"> - Kinh phí phòng chống tệ nạn xã hội</t>
  </si>
  <si>
    <t xml:space="preserve"> - Kinh phí điều tra cung, cầu lao động</t>
  </si>
  <si>
    <t>Dự phòng ngân sách</t>
  </si>
  <si>
    <t>Chi ngân sách huyện (I+II+III+IV+V+VI+VII)</t>
  </si>
  <si>
    <t>Phát sinh</t>
  </si>
  <si>
    <t>Trường THPT Cây Dương</t>
  </si>
  <si>
    <t>Trường THPT Tân Long</t>
  </si>
  <si>
    <t>Trường THPT Lương Thế Vinh</t>
  </si>
  <si>
    <t xml:space="preserve"> - Đường tỉnh 927</t>
  </si>
  <si>
    <t xml:space="preserve"> - Kinh phí trợ cấp tết Nguyên đán</t>
  </si>
  <si>
    <t xml:space="preserve"> - Kinh phí trợ cấp tết Nguyên đán </t>
  </si>
  <si>
    <t xml:space="preserve"> - Tiền điện chiếu sáng công cộng</t>
  </si>
  <si>
    <t xml:space="preserve"> - Kinh phí hỗ trợ hoạt động năm 2022</t>
  </si>
  <si>
    <t>Tiết kiệm 10% cải cách tiền lương</t>
  </si>
  <si>
    <t>1.4</t>
  </si>
  <si>
    <t>KINH PHÍ BỔ SUNG NĂM 2023</t>
  </si>
  <si>
    <t>2.17</t>
  </si>
  <si>
    <t>PHÂN BỔ KẾ HOẠCH ĐẤU NĂM 2023</t>
  </si>
  <si>
    <t>KẾT DƯ 2022</t>
  </si>
  <si>
    <t>KP CHUYỂN 
NGUỒN 2022 SANG 2023</t>
  </si>
  <si>
    <t>Trung tâm GDNN-GDTX</t>
  </si>
  <si>
    <t xml:space="preserve"> - KP đầu năm </t>
  </si>
  <si>
    <t>Kinh phí đào tạo</t>
  </si>
  <si>
    <t>Kinh phí đào tạo các lớp bồi dưỡng…</t>
  </si>
  <si>
    <t xml:space="preserve"> - Kinh phí Đề án 02</t>
  </si>
  <si>
    <t xml:space="preserve"> - KP hỗ trợ hoạt động tết </t>
  </si>
  <si>
    <t xml:space="preserve"> - Kinh phí bổ sung lương, các khoản phụ cấp
 và các khoản đóng góp năm 2023 (Đ/c Nguyễn Quốc Việt)</t>
  </si>
  <si>
    <t xml:space="preserve"> - Kinh phí bổ sung lương, các khoản phụ cấp
 và các khoản đóng góp năm 2023 (Đ/c Nguyễn Thị Tú Trinh)</t>
  </si>
  <si>
    <t xml:space="preserve"> - Kinh phí bổ sung lương, các khoản phụ cấp
và các khoản đóng góp năm 2023 (Đ/c Dương Thị Cẩm Tú)</t>
  </si>
  <si>
    <t xml:space="preserve"> - Kinh phí bổ sung lương, các khoản phụ cấp
và các khoản đóng góp năm 2023 (Đ/c Nguyễn Ái Hạ)</t>
  </si>
  <si>
    <t xml:space="preserve"> - Kinh phí tổ chức họp mặt báo chí, văn nghệ sĩ, thầy thuốc ưu tú nhà khoa học nhân dịp Xuân Quý Mão năm 2023</t>
  </si>
  <si>
    <t xml:space="preserve"> - Kinh phí hỗ trợ tổ chức ĐH Hội Nông dân thị trấn Cây Dương, nhiệm kỳ 2023-2928 (Điểm của tỉnh)</t>
  </si>
  <si>
    <t xml:space="preserve"> - Giảm cân đối NS</t>
  </si>
  <si>
    <t xml:space="preserve"> - Kinh phí bổ sung có mục tiệu</t>
  </si>
  <si>
    <t xml:space="preserve">Trung tâm PTQĐ </t>
  </si>
  <si>
    <t xml:space="preserve"> - Kinh phí hỗ trợ GV hợp đồng</t>
  </si>
  <si>
    <t xml:space="preserve"> - Kinh phí thực hiện công tác giảm nghèo, tổng điều tra hộ nghèo năm 2023</t>
  </si>
  <si>
    <t xml:space="preserve"> - Kinh phí hỗ trợ di dời và sửa chữa ĐTT thị trấn Kinh Cùng</t>
  </si>
  <si>
    <t xml:space="preserve"> - Kinh phí bán thanh lý vật tư thu hồi từ tháo
 dở 03 phòng học, 01 nhà cộng vụ</t>
  </si>
  <si>
    <t xml:space="preserve"> - Kinh phí hỗ trợ thiệt hại hộ chăn nuôi heo bị tiêu hủy do dịch tả heo Châu phi cho ông Tô Văn Sơn ấp Tân Quới Kinh, xã Tân Bình</t>
  </si>
  <si>
    <t xml:space="preserve"> - Kinh phí chúc thọ, mừng thọ người cao tuổi (Bổ sung)</t>
  </si>
  <si>
    <t xml:space="preserve"> - Kinh phí sửa chữa máy quay phim và mua sắm thiết bị phát thanh, truyền hình phục vụ tuyên truyền xuân Quý Mão năm 2023</t>
  </si>
  <si>
    <t xml:space="preserve"> - Kinh phí tham dự hội chợ xuân Hậu Giang
 năm 2023</t>
  </si>
  <si>
    <t xml:space="preserve"> - Kinh phí tổ chức các hoạt động trong công tác tuyển chọn và gọi công nhân nhập ngũ năm 202</t>
  </si>
  <si>
    <t xml:space="preserve"> - Kinh phí hỗ trợ thăm quân nhân dịp Tết Nguyên đán Quý Mão năm 2023, tổ chức hội thi hoa xuân và trang trí bàn thờ tổ quốc mừng Đảng, mừng xuân Quý Mão năm 2023</t>
  </si>
  <si>
    <t xml:space="preserve"> - Kinh phí phục vụ chỉnh trang đô thị năm 2023</t>
  </si>
  <si>
    <t xml:space="preserve"> - Kinh phí biểu diễn chương trình văn nghệ đêm giao thừa năm 2023</t>
  </si>
  <si>
    <t xml:space="preserve"> - Kinh phí hỗ trợ quà Tết Quý Mão năm 2023
cho đoàn viên công đoàn bị bệnh hiểm nghèo huyện Phụng Hiệp</t>
  </si>
  <si>
    <t xml:space="preserve"> - Kinh phí hỗ trợ xử lý chuyển nguồn ngân sách</t>
  </si>
  <si>
    <t xml:space="preserve"> - Kinh phí in sachs niên giám thống kê và phân
tích số liệu cuộc tổng điều tra kinh tế và điều tra cơ sở hành chính năm 2021</t>
  </si>
  <si>
    <t xml:space="preserve"> - Kinh phí đặcsan xuân xuân Phụng Hiệp năm 2023</t>
  </si>
  <si>
    <t xml:space="preserve"> - Kinh phí tổ chức "Họp mặt biểu dương các mô hình nông dân sản xuất giỏi, mô hình khởi nghiệp sáng tạo và các doanh nghiệp năm 2022</t>
  </si>
  <si>
    <t xml:space="preserve"> - Kinh phí tổ chức tổng kết công tác Mặt trận năm 2022, triển khai Chương trình phối hợp thống nhất hành động năm 2023</t>
  </si>
  <si>
    <t xml:space="preserve"> '- Kinh phí phục vụ chương trình lễ hội đêm
giao thừa năm 2023; phục vụ hợp mặt vui Tết cho trẻ em nghèo có hoàn cảnh khó khăn (Điểm tỉnh và huyện); ...</t>
  </si>
  <si>
    <t xml:space="preserve"> - Kinh phí tổ chức hội thi liên hoan văn nghệ "Vui xuân Dân tộc" huyện Phụng Hiệp năm 2023</t>
  </si>
  <si>
    <t xml:space="preserve"> - Kinh phí tham dự hội thi nghệ thuật quần chúng tỉnh Hậu Giang năm 2023</t>
  </si>
  <si>
    <t xml:space="preserve"> - Kinh phí tổ chức phục vụ triển lãm Báo xuân lưu động tại xã Bình Thành và thị trấn Búng Tàu năm 2023</t>
  </si>
  <si>
    <t xml:space="preserve"> - Kinh phí rửa ảnh triển lãm Mừng xuân Quý Mão năm 2023</t>
  </si>
  <si>
    <t xml:space="preserve"> - Kinh phí tổ chức Gameshow 3/2 và triển lãm sách lưu động năm 2023</t>
  </si>
  <si>
    <t xml:space="preserve"> - Kinh phí mua báo xuân triển lãm cho Thư viện huyện Phụng Hiệp năm 2023</t>
  </si>
  <si>
    <t xml:space="preserve"> - Kinh phí trang trí xe tuyên truyền tham dự hội thi Nghệ thuật quần chúng tỉnh Hậu Giang năm 2023</t>
  </si>
  <si>
    <t xml:space="preserve"> - Kinh phí phục vụ văn nghệ, âm thanh họp mặt thăm chúc Tết gia đình chính sách, người có công với cách mạng năm 2023</t>
  </si>
  <si>
    <t xml:space="preserve"> - Kinh phí tuyên truyền "Mừng đảng quang vinh-Mừng xuân Quý Mão" năm 2023</t>
  </si>
  <si>
    <t xml:space="preserve"> - Kinh phí tổ chức hội thao Mừng đảng quang vinh-Mừng xuân Quý Mão năm 2023</t>
  </si>
  <si>
    <t xml:space="preserve"> - Kinh phí tham dự giải bóng chuyền hơi nữ, Aerobic và hội thi Lân "Mừng đảng quang vinh-Mừng xuân Quý Mão" tỉnh Hậu Giang năm 2023</t>
  </si>
  <si>
    <t xml:space="preserve"> - Kinh phí họp mặt 3/2/2023</t>
  </si>
  <si>
    <t xml:space="preserve"> - Giảm DT trợ cấp Tết Quý Mão năm 2023</t>
  </si>
  <si>
    <t xml:space="preserve"> - Kinh phí bổ sung DT trợ cấp Tết Quý Mão năm 2023</t>
  </si>
  <si>
    <t xml:space="preserve"> - Giảm DT lương, các khoản phụ cấp và các khoản đóng góp năm 2023 đ/c Nguyễn Thị Tuyết Vân</t>
  </si>
  <si>
    <t xml:space="preserve"> - Giảm lương, các khoản phụ cấp và các khoản đóng góp năm 2023 đ/c Nguyễn Văn Minh</t>
  </si>
  <si>
    <t xml:space="preserve"> - Kinh phí BS lương, các khoản phụ cấp và các khoản đóng góp năm 2023 đ/c Nguyễn Thị Tuyết Vân và Đ/c Lê Minh Đương</t>
  </si>
  <si>
    <t>Dự toán năm 2023</t>
  </si>
  <si>
    <t xml:space="preserve"> - Kinh phí đầu năm 2023</t>
  </si>
  <si>
    <t xml:space="preserve"> - Đào tạo khác (Chuyên môn 098)</t>
  </si>
  <si>
    <t xml:space="preserve"> - Kinh phí trợ cấp tết Nguyên đán cho đối tượng BTXH 2023</t>
  </si>
  <si>
    <t>Dự toán 2023</t>
  </si>
  <si>
    <t xml:space="preserve"> - Vốn CTMT QG xây dựng NTM</t>
  </si>
  <si>
    <t>Các đơn vị khác</t>
  </si>
  <si>
    <t xml:space="preserve"> - Đào tạo khác </t>
  </si>
  <si>
    <t xml:space="preserve"> - DT đầu năm</t>
  </si>
  <si>
    <t>Kinh phí ngày thương binh liệt sỹ 27/7</t>
  </si>
  <si>
    <t>Kinh phí đảm bảo xã hội</t>
  </si>
  <si>
    <t>Kinh phí trợ cấp tết cho đối tượng chính sách, người có công, hộ nghèo</t>
  </si>
  <si>
    <t>Kinh phí thực hiện theo NQ số 10/2022/NQ-HĐND</t>
  </si>
  <si>
    <t>Kinh phí hỗ trợ tiền điện hộ nghèo</t>
  </si>
  <si>
    <t>Kinh phí hỗ trợ cai nghiện ma túy tự nguyện</t>
  </si>
  <si>
    <t xml:space="preserve"> - Kinh phí quỹ hỗ trợ nông dân năm 2023</t>
  </si>
  <si>
    <t xml:space="preserve"> - Kinh phí hỗ trợ cộng tác viên dân số</t>
  </si>
  <si>
    <t xml:space="preserve"> - Chi khác ngân sách </t>
  </si>
  <si>
    <t xml:space="preserve"> - Kinh phí ứng dụng công nghệ thông tin và duy trì hoạt động công nghệ thông tin</t>
  </si>
  <si>
    <t xml:space="preserve"> - Kinh phí chuyển đổi số</t>
  </si>
  <si>
    <t xml:space="preserve"> - Kinh phí trợ cấp tết cho CB, CC, VC, NLĐ</t>
  </si>
  <si>
    <t xml:space="preserve"> - Kinh phí in ấn đặc san xuân 2023</t>
  </si>
  <si>
    <t xml:space="preserve"> - Kinh phí quản lý, bảo trì đường bộ</t>
  </si>
  <si>
    <t xml:space="preserve"> - Kinh phí hỗ trợ trực QP</t>
  </si>
  <si>
    <t xml:space="preserve"> - Kinh phí hỗ trợ trực AN</t>
  </si>
  <si>
    <t>CÁC ĐƠN VI TRUNG ƯƠNG+CÁC 
NỘI DUNG KHÁC</t>
  </si>
  <si>
    <t xml:space="preserve"> - Đầu năm (Hỗ trợ các đơn vị ương)</t>
  </si>
  <si>
    <t xml:space="preserve"> - Kinh phí thực hiện lắp đặt điện, nước phục
 vụ Lễ giao - nhận quân và hội trại tòng quân năm 2023</t>
  </si>
  <si>
    <t xml:space="preserve"> - Kinh phí bổ sung phụ cấp chức vụ (Đ/c
 Châu Ngọc Lợi)</t>
  </si>
  <si>
    <t xml:space="preserve"> - Kinh phí phục vụ hội trại tòng quân và Lễ giao-nhận quân năm 2023</t>
  </si>
  <si>
    <t xml:space="preserve"> - Kinh phí tuyển quân năm 2023</t>
  </si>
  <si>
    <t xml:space="preserve"> - Kinh phí tham gia tổ chức hội trại tòng quân huyện Phụng Hiệp năm 2023</t>
  </si>
  <si>
    <t xml:space="preserve"> - Kinh phí trang trí Lễ giao nhận quân năm 2023</t>
  </si>
  <si>
    <t xml:space="preserve">  Giảm kinh phí hoạt động năm 2023 (Do giảm 01 biên chế)</t>
  </si>
  <si>
    <t xml:space="preserve"> - Giảm lương, các khoản phụ cấp và các khoản đóng góp 11 tháng năm 2023 (Đ/c Lê Văn Thòn) </t>
  </si>
  <si>
    <t xml:space="preserve"> - Kinh phí bổ sung lương, các khoản phụ
cấp và các khoản đóng góp 11 tháng năm 2023 (Đ/c Lê Văn Thòn); Kinh phí hoạt động thường xuyên năm 2023 do điều chỉnh 01 biên chế)</t>
  </si>
  <si>
    <t xml:space="preserve"> - Kinh phí hỗ trợ sau đào tạo sau đại học (Đ/c Phan Võ Thu Hằng)</t>
  </si>
  <si>
    <t xml:space="preserve"> - Kinh phí sửa chữa màn hình LED cổng chào điện tử</t>
  </si>
  <si>
    <t xml:space="preserve"> - Kinh phí phát quang đường Kinh Cùng-Phương Phú (Từ Cấu Xáng Bộ đến cầu tổng Năng); Phát quang tuyến Tỉnh lộ 927 (Từ cầu Kinh Tây đến Cầu T82); Công tác ra quân chỉnh trang đô thị Trung tâm thị trấn Cây Dương</t>
  </si>
  <si>
    <t xml:space="preserve"> * Sự nghiệp thủy lợi công ích (283)</t>
  </si>
  <si>
    <t xml:space="preserve"> - Kinh phí hỗ trợ sử dụng sản phẩm, dịch vụ công ích thủy lợi năm 2023</t>
  </si>
  <si>
    <t xml:space="preserve"> - Kinh phí bổ sung chênh lệch lương, các khoản phụ cấp và các khoản đóng góp đ/c Minh Bí thư Đảng ủy xã</t>
  </si>
  <si>
    <t xml:space="preserve"> - Kinh phí hỗ trợ thực hiện công tác đăng ký
 kinh doanh năm 2022</t>
  </si>
  <si>
    <t xml:space="preserve"> - Kinh phí tổ chức Đại hội Hội Nông dân các xã, thị trấn nhiệm kỳ 2023-2028</t>
  </si>
  <si>
    <t xml:space="preserve">Kinh phí không tự chủ </t>
  </si>
  <si>
    <t xml:space="preserve"> - Kinh phí chuyển nguồn 12 (00502)</t>
  </si>
  <si>
    <t xml:space="preserve"> - Kinh phí chuyển nguồn 12 (00477)</t>
  </si>
  <si>
    <t xml:space="preserve"> - Kinh phí chuyển nguồn 12 (00476)</t>
  </si>
  <si>
    <t xml:space="preserve"> - Kinh phí chuyển nguồn 12 (341-00493)</t>
  </si>
  <si>
    <t>Phòng Lao động (075)</t>
  </si>
  <si>
    <t xml:space="preserve"> - KP chuyển nguồn 12 (00474)</t>
  </si>
  <si>
    <t xml:space="preserve"> - Phòng Lao động TBXH- 075 (00474)</t>
  </si>
  <si>
    <t xml:space="preserve"> - KP chuyển nguồn 12 (00493)</t>
  </si>
  <si>
    <t xml:space="preserve"> - KP chuyển nguồn 12 (00502)</t>
  </si>
  <si>
    <t>Phòng NN&amp;PTNT 098</t>
  </si>
  <si>
    <t xml:space="preserve"> - Phòng NN&amp;PTNT 098</t>
  </si>
  <si>
    <t xml:space="preserve"> - Kinh phí chuyển nguồn (278-00497-12)</t>
  </si>
  <si>
    <t xml:space="preserve"> - Kinh phí tiếp công dân năm 2023</t>
  </si>
  <si>
    <t xml:space="preserve"> - Kinh phí hỗ trợ đoàn thanh tra Trường Mẫu giáo Bình Thành</t>
  </si>
  <si>
    <t xml:space="preserve"> - Kinh phí may trang phục ngành thanh tra năm 2023 (Đ/c Mến, Tuyền, Thống, Huy)</t>
  </si>
  <si>
    <t xml:space="preserve"> - Kinh phí mua sách và hội nghị triển khai 
các văn bản Luật năm 2023 (Đợt 01)</t>
  </si>
  <si>
    <t xml:space="preserve"> - Kinh phí mua sắm tài sản hội Nông dân (Máy tính để bàn: 01 máy; Máy tính xách tay: 01 máy; Máy in 02 cái)</t>
  </si>
  <si>
    <t xml:space="preserve"> - Kinh phí tổ chức Mitting hành trình 
"Những giọt máu nghĩa tình" năm 2023</t>
  </si>
  <si>
    <t xml:space="preserve"> - Kinh phí tổ chức hội nghị tổng kết năm 
2022 và phương hướng nhiệm vụ năm 2023</t>
  </si>
  <si>
    <t xml:space="preserve"> - Kinh phí hỗ trợ thực hiện Chương trình 
"Cảm thông và chia sẻ"</t>
  </si>
  <si>
    <t xml:space="preserve"> - Kinh phí dự tập huấn bồi dưỡng về bảo vệ 
môi trường, an ninh biên giới tại thành phố Sóc Trăng</t>
  </si>
  <si>
    <t xml:space="preserve"> - Kinh phí tổ chức Gameshow triển lãm báo xuân giao thừa năm 2023</t>
  </si>
  <si>
    <t xml:space="preserve"> - Kinh phí văn nghệ, âm thanh họp mặt 93 năm ngày thành lập Đảng cộng sản Việt Nam (03/02/1930-03/02/2023)</t>
  </si>
  <si>
    <t xml:space="preserve"> - Kinh phí làm chương trình phóng sự trình chiếu tổng kết HĐND cấp xã năm 2022</t>
  </si>
  <si>
    <t xml:space="preserve"> - Kinh phí hỗ trợ đoàn khảo sát nhu cầu mua
 sắm và kiểm tra việc phân bổ dự toán NSNN năm 2023</t>
  </si>
  <si>
    <t xml:space="preserve"> - Kinh phí thu gom, vận chuyển và xử lý chất thải rắn sinh hoạt đô thị quý 3+4/2022</t>
  </si>
  <si>
    <t xml:space="preserve"> - Giảm dự toán lương, các khoản phụ cấp và 
các khoản đóng góp từ tháng 3 đến 12/2023 (Đ/c Nguyễn Thanh Lâm)</t>
  </si>
  <si>
    <t xml:space="preserve"> - Kinh phí bổ sung lương, các khoản phụ cấp
 và các khoản đóng góp từ tháng 3 đến 12/2023 (Đ/c Trương Thúy Kiều) </t>
  </si>
  <si>
    <t xml:space="preserve"> - Kinh phí bổ sung lương, các khoản phụ cấp
 và các khoản đóng góp nâng hệ số lương trước thời hạn (đ/c Trương Thúy Kiều và Nguyễn Thanh Vũ)</t>
  </si>
  <si>
    <t xml:space="preserve"> - Giảm dự toán lương, các khoản phụ cấp và
 các khoản đóng góp từ tháng 3 đến 12/2023 (Đ/c Trương Thúy Kiều)</t>
  </si>
  <si>
    <t xml:space="preserve"> - Giảm dự toán lương, các khoản phụ cấp và các khoản đóng góp từ tháng 3 đến 12/2023 (Đ/c Nguyễn Thanh Cầm)</t>
  </si>
  <si>
    <t xml:space="preserve"> - Kinh phí bổ sung lương, các khoản phụ cấp và các khoản đóng góp từ tháng 3 đến 12/2023 (Đ/c Nguyễn Thanh Lâm) </t>
  </si>
  <si>
    <t xml:space="preserve"> - BHYT cho BTXH quí 1/2023</t>
  </si>
  <si>
    <t>Sự nghiệp giao thông (Phòng KT&amp;HT 292)</t>
  </si>
  <si>
    <t xml:space="preserve"> - Sự nghiệp phát thanh (191)</t>
  </si>
  <si>
    <t xml:space="preserve"> - Kinh phí thuê máy phát điện, trực điện, nước diễn tập khu vực phòng thủ huyện Phụng Hiệp năm 2022</t>
  </si>
  <si>
    <t>Phòng Nội vụ (085)</t>
  </si>
  <si>
    <t xml:space="preserve"> - Kinh phí tiền học phí lớp bồi dưỡng ngạch chuyên viên cao cấp</t>
  </si>
  <si>
    <t xml:space="preserve"> - Kinh phí hỗ trợ đảm bảo An ninh trật tự tại hội trại tòng quân va lễ giao nhận quân năm 2023</t>
  </si>
  <si>
    <t xml:space="preserve"> - Kinh phí kiểm tra lĩnh vực kinh tế-Ma túy-Môi trường</t>
  </si>
  <si>
    <t xml:space="preserve"> - Kinh phí tổ chức Đại hội đại biểu Hội Nông dân huyện Phụng Hiệp lần thứ XII, nhiệm kỳ 2023-2028</t>
  </si>
  <si>
    <t xml:space="preserve"> - Kinh phí các hoạt động tháng Thanh niên
 năm 2023</t>
  </si>
  <si>
    <t xml:space="preserve"> - Kinh phí hỗ trợ thuê xe đưa đón học sinh
 Khuyết tật, mồ côi nghèo nhận học bổng năm 2023 tại tỉnh Hậu Giang</t>
  </si>
  <si>
    <t xml:space="preserve"> - Kinh phí hỗ trợ hoạt động năm 2023</t>
  </si>
  <si>
    <t xml:space="preserve"> - Kinh phí tổ chức khám sức khỏe nghĩa
 vụ quân sự năm 2023</t>
  </si>
  <si>
    <t xml:space="preserve"> - Kinh phí hỗ trợ tổ chức họp mặt kỷ niệm
 68 năm ngày Thầy thuốc Việt Nam (27/02/1955-27/02/2023)</t>
  </si>
  <si>
    <t xml:space="preserve"> - Kinh phí chi trả BHYT cho đối tượng Cựu Chiến binh quý 1/2023</t>
  </si>
  <si>
    <t xml:space="preserve"> - Kinh phí mua sắm bàn ghế học sinh thực hiện Chương trình giáo dục phổ thông năm 2018</t>
  </si>
  <si>
    <t xml:space="preserve"> - Kinh phí xây dựng, nâng cấp sửa chữa một số điểm trường thực hiện Chương trình giáo dục phổ thông năm 2018 (Công trình: Trường THTB3, Hạng mục: Xây dựng 04 phòng học)</t>
  </si>
  <si>
    <t xml:space="preserve"> - Kinh phí xây dựng, nâng cấp sửa chữa
 một số điểm trường thực hiện Chương trình giáo dục phổ thông năm 2018 (Công trình: Trường THCSTL, Hạng mục: Xây dựng 06 phòng học, nâng cấp nhà vệ sinh)</t>
  </si>
  <si>
    <t xml:space="preserve"> - Kinh phí mua sắm máy photocopy phục vụ công tác chuyên môn cho các đơn vị trực thuộc Phòng Giáo dục và Đào tạo huyện</t>
  </si>
  <si>
    <t xml:space="preserve"> - Kinh phí mua loa kéo di động và âm ly trang bị xe thông tin của Trung tâm Văn hóa-Thể thao và Truyền thanh huyện Phụng Hiệp</t>
  </si>
  <si>
    <t xml:space="preserve"> - Kinh phí nâng phụ cấp thâm niên vượt
khung và nâng hệ số lương thường xuyên (Đ/c Huỳnh Văn Vũ và Nguyễn Thanh Dinh)</t>
  </si>
  <si>
    <t xml:space="preserve"> - Kinh phí hỗ trợ cước Wifi ở các ấp của 
các xã, thị trấn trên địa bàn huyện Phụng Hiệp (128 ấp)</t>
  </si>
  <si>
    <t xml:space="preserve"> - Kinh phí nâng hệ số lương thường xuyên
 (Đ/c Phạm Thị Ngọc Thúy)</t>
  </si>
  <si>
    <t xml:space="preserve"> - Kinh phí nâng hệ số lương thước thời hạn (Đ/c Nguyễn Thị Liễu)</t>
  </si>
  <si>
    <t xml:space="preserve"> - Kinh phí tổ chức chuỗi hoạt động kỷ niệm 113 năm ngày Quốc tế Phụ nữ (08/3/1910-08/3/2023) và 1983 năm cuộc khởi nghĩa Hai Bà Trưng (Cấp huyện)</t>
  </si>
  <si>
    <t xml:space="preserve"> - Kinh phí tham gia chuỗi hoạt động kỷ
 niệm 113 năm ngày Quốc tế Phụ nữ (08/3/1910-08/3/2023) và 1983 năm cuộc khởi nghĩa Hai Bà Trưng (Cấp tỉnh)</t>
  </si>
  <si>
    <t xml:space="preserve"> - Giảm dự toán lương, các khoản phụ cấp
và các khoản đóng góp (Bà Nguyễn Thị Vẹn)</t>
  </si>
  <si>
    <t xml:space="preserve"> - Kinh phí bổ sung lương, các khoản phụ
 cấp và các khoản đóng góp (Bà Nguyễn Thị Vẹn)</t>
  </si>
  <si>
    <t xml:space="preserve">  - Giảm dự toán lương, các khoản phụ cấp
 và các khoản đóng góp (Bà Nguyễn Thị Bích Liên)</t>
  </si>
  <si>
    <t xml:space="preserve">  - Kinh phí bổ sung lương, các khoản phụ
 cấp và các khoản đóng góp (Bà Nguyễn Thị Bích Liên)</t>
  </si>
  <si>
    <t xml:space="preserve"> - Kinh phí bổ sung hoạt động quý I/2023 (Điều chỉnh kế hoạch đầu năm giảm QIV chuyển sang QI)</t>
  </si>
  <si>
    <t xml:space="preserve"> - Kinh phí bổ sung chi trả các chế độ theo
 Nghị định số 115/2020/NĐ-CP đối với Bà Đào Thị Hoa (MN 14)</t>
  </si>
  <si>
    <t xml:space="preserve"> - Giảm kinh phí lương, các khoản phụ cấp
 và các khoản đóng góp năm 2023 (MN 13)</t>
  </si>
  <si>
    <t xml:space="preserve"> - Giảm kinh phí tiền điện khu cách ly tập
 trung thực hiện phòng, chống Covid-19 năm 2022</t>
  </si>
  <si>
    <t>Sự nghiệp phát thanh (191)</t>
  </si>
  <si>
    <t xml:space="preserve"> - Kinh phí hỗ trợ tiền điện năm 2023</t>
  </si>
  <si>
    <t xml:space="preserve"> - Kinh phí tham dự hội thao kỷ niệm 77 năm ngày truyền thống ngành Thể dục thể thao (27/3/1946-27/3/2023)</t>
  </si>
  <si>
    <t xml:space="preserve"> - Kinh phí thuê âm thanh tổ chức các sự kiện phục vụ nhiệm vụ chính trị của huyện năm 2022</t>
  </si>
  <si>
    <t xml:space="preserve"> - Kinh phí thuê xe chở các thành viên Ban Chỉ đạo phong trào "Toàn dân đoàn kết xây dựng đời sống văn hóa" huyện, các xã, thị trấn và các cá nhân đạt giải cuộc thi "Mô hình có cảnh quan, môi trường sáng, xanh, sạch, đẹp" cấp tỉnh, lần thứ VIII, giai đoạn 2021-2022</t>
  </si>
  <si>
    <t xml:space="preserve"> - Kinh phí lợp lại các pano trên địa bàn huyện nhân kỷ niệm Mừng Đảng, Mừng xuân năm 2023</t>
  </si>
  <si>
    <t xml:space="preserve"> - Kinh phí may trang phục ngành thanh tra năm 2023 (Đ/c Huỳnh Thanh Phúc)</t>
  </si>
  <si>
    <t xml:space="preserve"> - Kinh phí tăng phụ cấp thâm niên nghề và bổ sung lương, các khoản phụ cấp, các khoản đóng góp (Đ/c Bạch Việt Mến, Đỗ Thành Thống và Huỳnh Thanh Phúc)</t>
  </si>
  <si>
    <t xml:space="preserve"> - Kinh phí tổ chức hội nghị Sơ kết Chương trình phối hợp hoạt động giữa Ban Chỉ huy Quân sự với các ngành đoàn thể huyện năm 2022</t>
  </si>
  <si>
    <t xml:space="preserve"> - Kinh phí chi nhuận bút, thù lao nhuận bút năm 2023</t>
  </si>
  <si>
    <t xml:space="preserve"> - Kinh phí chương trình mục tiêu quốc gia giảm nghèo bền vững (vốn sự nghiệp): Dự án 6: Truyền thông và giảm nghèo về thông tin: Tiểu dự án 1: Giảm nghèo về thông tin (00476)</t>
  </si>
  <si>
    <t xml:space="preserve"> - Kinh phí chương trình mục tiêu quốc gia xây dựng nông thôn mới (vốn sự nghiệp): Dự án 1: Phát triển hạ tầng kinh tế-xã hội, cơ bản đồng bộ, hiện đại, đảm bảo kết nối nông thôn-đô thị và kết nối các vùng (00492)</t>
  </si>
  <si>
    <t xml:space="preserve"> - Kinh phí chương trình mục tiêu quốc gia xây dựng nông thôn mới (vốn sự nghiệp): Dự án 4: Nâng cao chất lượng đời sống văn hóa nông thôn; bảo tồn và phát huy các giá trị văn hóa truyền thống gắn với phát triển du lịch nông thôn (00496)</t>
  </si>
  <si>
    <t xml:space="preserve"> - Kinh phí Chương trình mục tiêu quốc gia giảm nghèo bền vững (Vốn sự nghiệp): Dự án 4: Phát triển giáo dục nghề nghiệp, việc làm bền vững: Tiểu dự án 1: Phát triển giáo dục nghề nghiệp vùng khó khăn (00474)</t>
  </si>
  <si>
    <t xml:space="preserve"> - Kinh phí Chương trình mục tiêu quốc gia giảm nghèo bền vững (Vốn sự nghiệp): Dự án 4: Phát triển giáo dục nghề nghiệp, việc làm bền vững: Tiểu dự án 3: Hỗ trợ việc làm bền vững (00474)</t>
  </si>
  <si>
    <t xml:space="preserve"> - Kinh phí Chương trình mục tiêu quốc gia xây dựng nông thôn mới (Vốn sự nghiệp): Dự án 7: Nâng cao nâng lực và giám sát đánh giá chương trình: Tiểu dự án 1: Nâng cao năng lực thực hiện chương trình (00477)</t>
  </si>
  <si>
    <t xml:space="preserve"> - Kinh phí Chương trình mục tiêu quốc gia xây dựng nông thôn mới (Vốn sự nghiệp): Dự án 7: Nâng cao nâng lực và giám sát đánh giá chương trình: Tiểu dự án 2: Giám sát, đánh giá (00477)</t>
  </si>
  <si>
    <t xml:space="preserve"> - Kinh phí chương trình mục tiêu quốc gia giảm nghèo bền vững (vốn sự nghiệp): Dự án 6: Truyền thông và giảm nghèo về thông tin: Tiểu dự án 2: Truyền thông về giảm nghèo đa chiều (00476)</t>
  </si>
  <si>
    <t xml:space="preserve"> - Kinh phí Chương trình mục tiêu quốc gia xây dựng nông thôn mới (Vốn sự nghiệp): Dự án 2: Tiếp tục thực hiện có hiệu quả cơ cấu lại ngành nông nghiệp, phát triển kinh tế nông thôn: Tiểu dự án 10: Nâng cao chất lượng đào tạo nghề cho lao động nông thôn, gắn với nhu cầu của thị trường: Đào tạo nghề cho lao động nông thôn (nghề phi nông nghiệp) (00493)</t>
  </si>
  <si>
    <t xml:space="preserve"> - Kinh phí Chương trình mục tiêu quốc gia xây dựng nông thôn mới (Vốn sự nghiệp): Dự án 2: Tiếp tục thực hiện có hiệu quả cơ cấu lại ngành nông nghiệp, phát triển kinh tế nông thôn: Tiểu dự án 10: Nâng cao chất lượng đào tạo nghề cho lao động nông thôn, gắn với nhu cầu của thị trường: Kiểm tra, giám sát, đánh giá, quản lý thực hiện đào tạo nghề cho lao động nông thôn (00493)</t>
  </si>
  <si>
    <t xml:space="preserve"> - Kinh phí Chương trình mục tiêu quốc gia xây dựng nông thôn mới (vốn sự nghiệp): Dự án 2: Tiếp tục thực hiện có hiệu quả cơ cấu lại ngành nông nghiệp, phát triển kinh tế nông thôn: Tiểu dự án 4: Triển khai Chương trình Mỗi xã một sản phẩm OCOP (00493)</t>
  </si>
  <si>
    <t xml:space="preserve"> - Kinh phí Chương trình mục tiêu quốc gia 
xây dựng nông thôn mới (vốn sự nghiệp): Dự án 2: Tiếp tục thực hiện có hiệu quả cơ cấu lại ngành nông nghiệp, phát triển kinh tế nông thôn: Tiểu dự án 9: Thực hiện Chương trình phát triển du lịch nông thôn trong xây dựng nông thôn mới (00493)</t>
  </si>
  <si>
    <t xml:space="preserve"> - Kinh phí Chương trình mục tiêu quốc gia
 xây dựng nông thôn mới (vốn sự nghiệp): Dự án 9: Tăng cường công tác giám sát, đánh giá thực hiện chương trình; nâng cao năng lực, truyền thông xây dựng nông thôn mới; thực hiện phong trào thi đua cả nước chung sức xây dựng nông thôn mới: Tiểu dự án 4: Quản lý thực hiện Chương trình (00502)</t>
  </si>
  <si>
    <t xml:space="preserve"> - Kinh phí chương trình mục tiêu quốc gia xây dựng nông thôn mới (vốn sự nghiệp): Dự án 2: Tiếp tục thực hiện có hiệu quả cơ cấu lại ngành nông nghiệp, phát triển kinh tế nông thôn: Tiểu dự án 10: Nâng cao chất lượng đào tạo nghề cho lao động nông thôn, gắn với nhu cầu của thị trường: Đào tạo nghề cho lao động nông thôn (nghề nông nghiệp) (00493)</t>
  </si>
  <si>
    <t xml:space="preserve"> - Kinh phí chương trình mục tiêu quốc gia xây
 dựng nông thôn mới (vốn sự nghiệp): Dự án 3: Nâng cao chất lượng giáo dục, y tế và chăm sóc sức khỏe của người dân nông thôn: Tểu dự án 1: Nâng cao chất lượng, phát triển giáo dục ở nông thôn (00495)</t>
  </si>
  <si>
    <t xml:space="preserve">  - Kinh phí chương trình mục tiêu quốc gia xây dựng nông thôn mới (vốn sự nghiệp): Dự án 5: Nâng cao chất lượng môi trường; xây dựng cảnh quan nông thôn sáng-xanh-sạch-đẹp; giữ gìn và khôi phục cảnh quan truyền thống nông thôn: Tiểu dự án 3: Hỗ trợ thực hiện Chương trình tăng cường bảo vệ môi trường, an toàn thực phẩm và cấp nước sạch nông thôn trong xây dựng nông thôn mới (00497)</t>
  </si>
  <si>
    <t>Vốn SN thực hiện CTMTQG NTM (278)</t>
  </si>
  <si>
    <t xml:space="preserve"> - Kinh phí chương trình mục tiêu quốc gia xây
 dựng nông thôn mới (vốn sự nghiệp): Dự án 10: Duy tu, bảo dưỡng và vận hành các công trình đầu tư sau khi đã hoàn thành đưa vào sử dụng: Duy tu, sửa chữa nhà văn hóa xã, nhà văn hóa ấp (xã Phương Phú)</t>
  </si>
  <si>
    <t xml:space="preserve"> - Kinh phí chương trình mục tiêu quốc gia giảm nghèo bền vững (vốn sự nghiệp) năm 2023. Dự án 3: Hỗ trợ phát triển sản xuất, cải thiện dinh dưỡng (Tiểu dự án 1: Hỗ trợ phát triển sản xuất trong lĩnh vực nông nghiệp) (00473)</t>
  </si>
  <si>
    <t xml:space="preserve">  - Kinh phí chương trình mục tiêu quốc gia giảm nghèo bền vững (vốn sự nghiệp) năm 2022. Dự án 2: Đa dạng hóa sinh kế, phát triển mô hình giảm nghèo (00472)</t>
  </si>
  <si>
    <t xml:space="preserve"> - Kinh phí chi trả các chế độ học sinh, giáo
 viên, nhân viên các trường thuộc Phòng Giáo dục và Đào tạo huyện Phụng Hiệp</t>
  </si>
  <si>
    <t xml:space="preserve"> - Kinh phí hoạt động chuyên môn năm 2023 </t>
  </si>
  <si>
    <t>Văn phòng HĐND-UBND (085)</t>
  </si>
  <si>
    <t xml:space="preserve"> - Kinh phí tiền học phí lớp bồi dưỡng ngạch chuyên viên cao cấp (Đ/c Lê Như Lê)</t>
  </si>
  <si>
    <t xml:space="preserve"> - Văn phòng HĐND-UBND (085)</t>
  </si>
  <si>
    <t xml:space="preserve"> - Kinh phí tiền học phí lớp bồi dưỡng ngạch
 chuyên viên cao cấp (Đ/c Ngô Thanh Tùng)</t>
  </si>
  <si>
    <t xml:space="preserve"> - Kinh phí thực hiện các hoạt động hưởng ứng ngày quyền của người tiêu dùng Việt Nam năm 2023 trên địa bàn huyện Phụng Hiệp</t>
  </si>
  <si>
    <t xml:space="preserve"> - Kinh phí tổ chức giải tỏa, xử lý vi phạm mua bán lấn chiếm vỉa hè, lồng lề đường, phạm vi cầu, phần đất dành cho người đi bộ trên tuyến Quốc lộ 1, Quốc lộ 61, Quản lộ Phụng Hiệp và rà soát các biển báo giao thông thuộc địa bàn huyện Phụng Hiệp</t>
  </si>
  <si>
    <t xml:space="preserve"> - Kinh phí bổ sung hoạt động (Sửa chữa
 máy photocopy, máy vi tính, máy lạnh,…)</t>
  </si>
  <si>
    <t xml:space="preserve"> - Kinh phí hỗ trợ nghiên cứu thực tế lớp cao cấp lý luận Chính trị tại tỉnh Phú Thọ và tỉnh Lào Cai (Đ/c Nguyễn Minh Trọng)</t>
  </si>
  <si>
    <t xml:space="preserve">  - Kinh phí hỗ trợ học lớp Cao cấp lý luận
 Chính trị tại học viện Chính trị quốc gia Hồ Chí Minh (Hà Nội) cho đồng chí Lý Quốc Triệu</t>
  </si>
  <si>
    <t xml:space="preserve"> - Kinh phí mua cây bông ngũ sắc thực hiện công trình Thanh niên xây dựng Nông thôn mới xã Tân Bình </t>
  </si>
  <si>
    <t xml:space="preserve"> - Kinh phí tổ chức Đại hội đại biểu Hội Nông dân huyện Phụng Hiệp lần thứ XII, nhiệm kỳ 2023-2028 (Bổ sung)</t>
  </si>
  <si>
    <t xml:space="preserve"> - Kinh phí hỗ trợ hoạt động quý II/2023</t>
  </si>
  <si>
    <t xml:space="preserve"> - Kinh phí hỗ trợ nghiên cứu thực tế lớp cao
 cấp lý luận Chính trị tại Đà Nẵng và Hội An (Đ/c Lưu Hồ Thanh Bình)</t>
  </si>
  <si>
    <t xml:space="preserve"> - Kinh phí hỗ trợ nghiên cứu thực tế lớp cao
 cấp lý luận Chính trị tại Hà Nội và Quảng Ninh (Đ/c Nguyễn Văn Tuân)</t>
  </si>
  <si>
    <t xml:space="preserve"> - Kinh phí hỗ trợ nghiên cứu thực tế lớp cao
 cấp lý luận Chính trị tại Hà Nội và Quảng Ninh (Đ/c Huỳnh Minh Sang)</t>
  </si>
  <si>
    <t xml:space="preserve"> - Kinh phí mua máy vi tính (01 bộ) và máy Scan A3 (01 máy)</t>
  </si>
  <si>
    <t xml:space="preserve"> - Kinh phí sửa chữa máy phát sóng 500W và bộ phát mã truyền thanh</t>
  </si>
  <si>
    <t xml:space="preserve"> - Giảm kinh phí lương, các khoản phụ cấp 
và các khoản đóng góp năm 2023</t>
  </si>
  <si>
    <t xml:space="preserve"> - Kinh phí bổ sung chi trả các chế độ theo
 Nghị định số 115/2020/NĐ-CP đối với Bà Đào Thị Hoa</t>
  </si>
  <si>
    <t xml:space="preserve"> - Giảm dự toán lương, các khoản phụ cấp và các khoản đóng góp từ tháng 3 đến 12/2023 (Đ/c Cao Kim Mơ)</t>
  </si>
  <si>
    <t xml:space="preserve"> - Kinh phí bổ sung dự toán lương, các khoản
 phụ cấp và các khoản đóng góp từ tháng 3 đến 12/2023 (Đ/c Cao Kim Mơ)</t>
  </si>
  <si>
    <t xml:space="preserve"> - Kinh phí cấp lại chi trả các chế độ học sinh học kỳ II, năm học 2021-2022 và học kỳ I, năm học 2022-2023</t>
  </si>
  <si>
    <t xml:space="preserve"> - Kinh phí nâng hệ số lương thước thời hạn,
 nâng hệ số lương thường xuyên, tăng phụ cấp thâm niên nhà giáo và tăng phụ cấp thâm niên vượt khung (Đ/c Mai, Thiện, Bằng, Khải, Phúc, Lệ, Liên, Vân, Hải, Hân, Trung, Thêm và Dũng)</t>
  </si>
  <si>
    <t>Sự nghiệp khoa học  (103)</t>
  </si>
  <si>
    <t xml:space="preserve"> - Kinh phí cấp lại vốn sự nghiệp khoa học
 năm 2022</t>
  </si>
  <si>
    <t xml:space="preserve"> - Kinh phí nâng hệ số lương trước thời hạn (Đ/c Trần Không Dận)</t>
  </si>
  <si>
    <t xml:space="preserve"> - Kinh phí in lịch chúc Tết Nguyên đán Quý
 Mão gia đình chính sách năm 2023</t>
  </si>
  <si>
    <t xml:space="preserve"> - Kinh phí mua sắm thiết bị trang trí nội thất xe ô tô 95A-004.61</t>
  </si>
  <si>
    <t xml:space="preserve"> - Kinh phí nâng hệ số lương trước thời hạn 
(Đ/c Phan Thành Lâm)</t>
  </si>
  <si>
    <t xml:space="preserve"> - Kinh phí nâng hệ số lương trước thời hạn
 (Đ/c Nguyễn Văn Triều)</t>
  </si>
  <si>
    <t xml:space="preserve"> - Kinh phí nâng hệ số lương thường xuyên
 (Đ/c Phạm Văn Thế)</t>
  </si>
  <si>
    <t xml:space="preserve"> - Kinh phí cắt băng rol tuyên truyền ngày Quốc tế hạnh phúc 20/3/2023 và tổng kết chuyển đổi số cấp huyện năm 2022</t>
  </si>
  <si>
    <t xml:space="preserve"> - Kinh phí nâng hệ số lương thường xuyên
 và nâng hệ số lương trước thời hạn (Đ/c Trương Thanh Bình và Võ Văn Điều)</t>
  </si>
  <si>
    <t xml:space="preserve"> - Kinh phí nâng hệ số lương thường xuyên (Đ/c Nguyễn Chúc Ly)</t>
  </si>
  <si>
    <t xml:space="preserve"> - Kinh phí tổ chức cuộc thi viết văn chính luận "Tìm hiểu đề cương về văn hóa Việt Nam" (BTGHU)</t>
  </si>
  <si>
    <t xml:space="preserve"> - Kinh phí hỗ trợ tổ chức khám sức khỏe 
nghĩa vụ quân sự năm 2023 (Bổ sung)</t>
  </si>
  <si>
    <t xml:space="preserve"> - Mua BHYT CCB, trợ cấp tuất (BHXH) (133)</t>
  </si>
  <si>
    <t xml:space="preserve"> - Kinh phí hỗ trợ hụt thu điều tiết ngân sách</t>
  </si>
  <si>
    <t xml:space="preserve"> Kinh phí hỗ trợ hoạt động phòng cháy, chữa cháy rừng cho các xã, thị trấn có rừng trên địa bàn huyện Phụng Hiệp</t>
  </si>
  <si>
    <t xml:space="preserve"> - Kinh phí thuê thẩm định giá, di dời bán 
thanh lý vật tư thu hồi từ tháo dở 05 phòng học, hàng rào, nhà vệ sinh Trường THPP1</t>
  </si>
  <si>
    <t xml:space="preserve"> - Kinh phí tổ chức hội thi xếp sách nghệ thuật
 năm 2023</t>
  </si>
  <si>
    <t xml:space="preserve"> - Kinh phí tham dự "Ngày văn hóa các dân tộc Việt Nam 19/4" tỉnh Hậu Giang năm 2023</t>
  </si>
  <si>
    <t xml:space="preserve"> - Kinh phí tổ chức hội thi kể chuyện theo sách năm 2023</t>
  </si>
  <si>
    <t xml:space="preserve"> - Kinh phí tổ chức hội thi "Vẽ tranh" năm 2023; mua báo thư viện huyện Phụng Hiệp năm 2023</t>
  </si>
  <si>
    <t xml:space="preserve"> - Kinh phí mua báo thư viện huyện Phụng Hiệp năm 2023</t>
  </si>
  <si>
    <t xml:space="preserve"> - Kinh phí tổ chức Gameshow hưởng ứng ngày sách và văn hóa đọc Việt Nam lần thứ II năm 2023 tại huyện Phụng Hiệp</t>
  </si>
  <si>
    <t xml:space="preserve"> - Kinh phí ổ chức phục vụ sách lưu động tại 04 điểm trường Tiểu học trên địa bàn huyện Phụng Hiệp (Trường THTPH, Trường THTH3, Trường THPP2, Trường THHA2)</t>
  </si>
  <si>
    <t xml:space="preserve"> - Kinh phí in pano, băng rol, cổng chào tuyên
 truyền lễ kỷ niệm 30/4; 01/5; 07/5 và 19/5 năm 2023</t>
  </si>
  <si>
    <t xml:space="preserve"> - Kinh phí tiếp tục thực hiện Đề án: 938
 "Tuyên truyền, giáo dục, vận động, hỗ trợ Phụ nữ tham gia giải quyết một số vấn đề liên quan đến Phụ nữ năm 2023 và Đề án: 939 "Hỗ trợ Phụ nữ khởi nghiệp" năm 2023</t>
  </si>
  <si>
    <t xml:space="preserve"> - Kinh phí tiếp các đoàn mạnh thường quân
xuống khởi công, khánh thành cầu, xây dựng nhà năm 2023 (Đoàn tỉnh Bình Dương, Đoàn TPHCM và Đoàn Bà Rịa-Vũng Tàu; Đoàn TPHCM)</t>
  </si>
  <si>
    <t xml:space="preserve"> - Kinh phí hỗ trợ ra mắt 04 câu lạc bộ liên
 thế hệ tự giúp nhau: Xã Tân Long, xã Phụng Hiệp, xã Phương Bình và thị trấn Kinh Cùng</t>
  </si>
  <si>
    <t xml:space="preserve"> - Kinh phí mua cây Bướm Hồng trồng các tuyến đường chào mừng Đại hội Hội Nông dân các cấp nhiệm kỳ 2023-2028</t>
  </si>
  <si>
    <t xml:space="preserve"> - Kinh phí hỗ trợ nghiên cứu thực tế lớp bồi dưỡng chuyên viên cao cấp (Đ/c Phan Hữu Tâm)</t>
  </si>
  <si>
    <t xml:space="preserve"> - Kinh phí hỗ trợ đoàn kiểm tra các HTX trên địa bàn theo KH số 77/KH-UBND ngày 22/3/2023</t>
  </si>
  <si>
    <t xml:space="preserve"> - Kinh phí hoạt động quý 1/2023</t>
  </si>
  <si>
    <t xml:space="preserve"> - Kinh phí hoạt động quý 2/2023</t>
  </si>
  <si>
    <t xml:space="preserve"> - Kinh phí luyện tập Chỉ huy cơ quan chuyển trang thái sẳn sàng chiến đấu</t>
  </si>
  <si>
    <t xml:space="preserve"> - Kinh phí tổ chức tuyên truyền, phổ biến pháp luật đối với người chấp hành án hình sự tại cộng đồng và người thuộc diện tái hòa nhập cộng đồng năm 2023</t>
  </si>
  <si>
    <t xml:space="preserve"> - Kinh phí hỗ trợ tổ chức tập huấn công tác thi hành án hình sự tại cộng đồng</t>
  </si>
  <si>
    <t xml:space="preserve"> - Kinh phí hỗ trợ mở lớp ôn thi đại học cho Chiến sĩ nghĩa vụ</t>
  </si>
  <si>
    <t xml:space="preserve"> - Kinh phí hỗ trợ thù lao công tác viên quý I/2023</t>
  </si>
  <si>
    <t xml:space="preserve"> - Kinh phí hỗ trợ tổ chức loại trừ bệnh phong quy mô cấp huyện trên địa bàn huyện Phụng Hiệp năm 2022</t>
  </si>
  <si>
    <t xml:space="preserve">  Kinh phí trích 30% tiền phạt ANTT năm 2022</t>
  </si>
  <si>
    <t xml:space="preserve">  Kinh phí chênh lệch tiền lương năm 2022 điều động cán bộ (Đ/c Trần Thanh Hoàng-BT Đảng ủy TTKC và Nguyễn Văn Hoàng-BT Đảng ủy xã Tân Bình)</t>
  </si>
  <si>
    <t xml:space="preserve"> - Kinh phí giải quyết trợ cấp thôi việc đối với ông Võ Hoàng Phong, công chức cấp xã tại xã Hòa An, huyện Phụng Hiệp</t>
  </si>
  <si>
    <t xml:space="preserve"> - Kinh phí giải quyết trợ cấp thôi việc đối với ông Trần Hoàng Anh, công chức cấp xã tại xã Hòa An, huyện Phụng Hiệp</t>
  </si>
  <si>
    <t xml:space="preserve"> - Kinh phí hỗ trợ thuê bảo vệ Trụ sở Chi cục thuế khu vực III (Điểm huyện Phụng Hiệp</t>
  </si>
  <si>
    <t xml:space="preserve"> - Kinh phí hỗ trợ ấp văn hóa năm 2022 theo QĐ số 13/2020/QĐ-UBND ngày 10/6/2020 của UBND tỉnh Hậu Giang</t>
  </si>
  <si>
    <t xml:space="preserve"> - Giảm kinh phí Chương trình mục tiêu quốc gia xây dựng nông thôn mới (vốn sự nghiệp): Dự án 2: Tiếp tục thực hiện có hiệu quả cơ cấu lại ngành nông nghiệp, phát triển kinh tế nông thôn: Tiểu dự án 9: Thực hiện Chương trình phát triển du lịch nông thôn trong xây dựng nông thôn mới (00493)</t>
  </si>
  <si>
    <t xml:space="preserve"> - Giảm kinh phí Chương trình mục tiêu quốc gia giảm nghèo bền vững (Vốn sự nghiệp): Dự án 4: Phát triển giáo dục nghề nghiệp, việc làm bền vững: Tiểu dự án 1: Phát triển giáo dục nghề nghiệp vùng khó khăn (00474)</t>
  </si>
  <si>
    <t xml:space="preserve"> - Kinh phí bổ sung Chương trình mục tiêu quốc gia xây dựng nông thôn mới (vốn sự nghiệp): Dự án 2: Tiếp tục thực hiện có hiệu quả cơ cấu lại ngành nông nghiệp, phát triển kinh tế nông thôn: Tiểu dự án 9: Thực hiện Chương trình phát triển du lịch nông thôn trong xây dựng nông thôn mới (00493)</t>
  </si>
  <si>
    <t xml:space="preserve"> - Giảm kinh phí Chương trình mục tiêu quốc gia giảm nghèo bền vững (Vốn sự nghiệp): Dự án 7: Nâng cao nâng lực và giám sát đánh giá chương trình: Tiểu dự án 2: Giám sát, đánh giá (00477)</t>
  </si>
  <si>
    <t>Phòng NN&amp;PTNT 075</t>
  </si>
  <si>
    <t xml:space="preserve"> - Kinh phí bổ sung Chương trình mục tiêu quốc gia giảm nghèo bền vững (Vốn sự nghiệp): Dự án 4: Phát triển giáo dục nghề nghiệp, việc làm bền vững: Tiểu dự án 1: Phát triển giáo dục nghề nghiệp vùng khó khăn</t>
  </si>
  <si>
    <t xml:space="preserve"> - Phòng NN&amp;PTNT 075 (00474)</t>
  </si>
  <si>
    <t xml:space="preserve"> - Kinh phí bổ sung Chương trình mục tiêu quốc gia giảm nghèo bền vững (Vốn sự nghiệp): Dự án 7: Nâng cao nâng lực và giám sát đánh giá chương trình: Tiểu dự án 2: Giám sát, đánh giá (00477)</t>
  </si>
  <si>
    <t xml:space="preserve"> - Kinh phí chương trình mục tiêu quốc gia giảm nghèo bền vững (vốn sự nghiệp) năm 2023. Dự án 3: Hỗ trợ phát triển sản xuất, cải thiện dinh dưỡng (Tiểu dự án 1: Hỗ trợ phát triển sản xuất trong lĩnh vực nông nghiệp)</t>
  </si>
  <si>
    <t xml:space="preserve"> - Kinh phí trang trí sân khấu, cờ các loại và văn nghệ phục vụ Lễ công bố xã Hiệp Hưng đạt chuẩn nông thôn mới năm 2023</t>
  </si>
  <si>
    <t xml:space="preserve"> - Kinh phí tổ chức hội thao "Chào mừng kỷ niệm 48 năm ngày giải phóng miền Nam thống nhất đất nước (30/4/1975-30/4/2023) và Quốc tế lao động 01/5/2023</t>
  </si>
  <si>
    <t xml:space="preserve"> - Kinh phí hỗ trợ tổ chức Lễ công bố xã nông thôn mới Hiệp Hưng </t>
  </si>
  <si>
    <t xml:space="preserve"> - Kinh phí cấp lại dự toán hoạt động bổ sung
 năm 2022 đối với Trường Tiểu học Hòa An 2 (Nâng cấp đường vào trường)</t>
  </si>
  <si>
    <t xml:space="preserve"> - Kinh phí nâng hệ số lương trước hạn, 
thường xuyên và tăng phụ cấp thâm niên vượt khung (Đ/c Thanh Lâm và Thu Tâm)</t>
  </si>
  <si>
    <t xml:space="preserve"> - Kinh phí nâng hệ số lương trước hạn, thường xuyên và tăng phụ cấp thâm niên vượt khung (Đ/c Trang, Út, Phục, Khánh)</t>
  </si>
  <si>
    <t xml:space="preserve"> - Kinh phí hỗ trợ đột xuất (01 người chết do đuối nước và 01 người chết do Covid-19)</t>
  </si>
  <si>
    <t xml:space="preserve"> - Kinh phí hỗ trợ thực hiện chiến dịch tổng vệ sinh môi trường, diệt muỗi, lăng quăng phòng, chống bệnh sốt xuất huyết và bệnh Tay, Chân, Miệng trên địa bàn huyện Phụng Hiệp đợt 1 năm 2023</t>
  </si>
  <si>
    <t xml:space="preserve"> - Kinh phí lắp mới các thiết chế văn hóa xã
 Long Thạnh</t>
  </si>
  <si>
    <t xml:space="preserve"> - Kinh phí tiếp các đoàn mạnh thường quân xuống khởi công, khánh thành cầu, xây dựng nhà (Đoàn TPHCM và Đoàn Bà Rịa-Vũng Tàu; Đoàn tỉnh Bình Dương; Đoàn TPHCM; Đoàn Y, Bác sĩ bệnh viện mắt Sài Gòn-Cần Thơ; Đoàn bệnh viện đại học y dược TPHCM)</t>
  </si>
  <si>
    <t xml:space="preserve"> - Kinh phí Đoàn bệnh viện đại học y dược 
TPHCM); tiếp các đoàn mạnh thường quân xuống khởi công, khánh thành cầu, xây dựng nhà (Đoàn TPHCM; Đoàn đại biểu Quốc hội tỉnh Hậu Giang)</t>
  </si>
  <si>
    <t xml:space="preserve"> - Kinh phí tham gia hội thi Dân vũ thể thao
 trong hệ thống Hội năm 2023</t>
  </si>
  <si>
    <t xml:space="preserve"> - Kinh phí hỗ trợ tiếp đoàn công tác của Tỉnh hội tỉnh Hậu Giang</t>
  </si>
  <si>
    <t xml:space="preserve"> - Kinh phí cước MW 001080714 Phòng họp trực tuyến (Từ tháng 4/2023 đến 4/2024)</t>
  </si>
  <si>
    <t xml:space="preserve"> - Giảm kinh phí kiểm tra, giám sát, đánh giá tình hình thực hiện Chương trình (Đòa tạo nghề lao động nông thôn) năm 2021 (00502)</t>
  </si>
  <si>
    <t xml:space="preserve"> - Giảm kinh phí đòa tạo nghề lao động nông thôn lĩnh vực phí nông nghiệp năm 2021 (00493)</t>
  </si>
  <si>
    <t xml:space="preserve"> - Giảm kinh phí Vệ sinh môi trường nông thôn
 (hỗ trợ thực hiện bảo vệ môi trường và cải tạo cảnh quan nông thôn) năm 2021</t>
  </si>
  <si>
    <t xml:space="preserve"> - Kinh phí mua sách và hội nghị triển khai các
 văn bản Luật năm 2023 (đợt 02)</t>
  </si>
  <si>
    <t xml:space="preserve"> - Kinh phí tôn giáo năm 2023</t>
  </si>
  <si>
    <t xml:space="preserve"> - Kinh phí hỗ trợ xử lý số liệu ngân sách năm 2022</t>
  </si>
  <si>
    <t xml:space="preserve"> - Kinh phí tham gia liên hoan Chỉ huy đội giỏi tỉnh Hậu Giang, lần thứ VII năm 2023; Liên hoan các đội tuyên truyền Măng non về luật trẻ em tỉnh Hậu Giang năm 2023</t>
  </si>
  <si>
    <t xml:space="preserve"> - Kinh phí tổ chức tháng nhân đạo năm 2023</t>
  </si>
  <si>
    <t xml:space="preserve"> - Kinh phí hỗ trợ bàn giao nhà tình thương năm 2023</t>
  </si>
  <si>
    <t xml:space="preserve"> - Kinh phí khởi công lộ giao thông nông thôn năm 2023</t>
  </si>
  <si>
    <t xml:space="preserve"> - Kinh phí hỗ trợ chi trả tiền điện, nước sinh 
hoạt phục vụ các phong trào hội thi, tập huấn chuyên môn và các cuộc hội họp</t>
  </si>
  <si>
    <t xml:space="preserve"> - Giảm kinh phí phục vụ hoạt động chuyên 
môn của ngành năm 2023</t>
  </si>
  <si>
    <t xml:space="preserve"> - Giảm kinh phí lương, các khoản phụ cấp
 và các khoản đóng góp (Đặng Thủ Khoa)</t>
  </si>
  <si>
    <t xml:space="preserve"> - Kinh phí bổ sung lương, các khoản phụ cấp
 và các khoản đóng góp (Đặng Thủ Khoa)</t>
  </si>
  <si>
    <t xml:space="preserve"> - Kinh phí trợ cấp thôi việc đối với ông Nguyễn Thanh Lâm, Phó Ban Tổ chức Huyện ủy Phụng Hiệp</t>
  </si>
  <si>
    <t xml:space="preserve"> - Kinh phí bổ sung hoạt động các trường trực
 thuộc Phòng Giáo dục và Đào tạo huyện (Mua máy vi tính, photocopy, nâng cấp đường vào trường và làm cống thoát nước)</t>
  </si>
  <si>
    <t xml:space="preserve"> - Kinh phí miễm, giảm học phí theo Nghị định số 81/2021/NĐ-CP</t>
  </si>
  <si>
    <t xml:space="preserve"> - Kinh phí đoàn kiểm tra liên ngành về vệ sinh an toàn thực phẩm huyện Phụng Hiệp năm 2023</t>
  </si>
  <si>
    <t xml:space="preserve"> - Kinh phí tham gia tuần lễ Chuyển đổi số và Khởi nghiệp đổi mới sáng tạo-Mekong Delta năm 2023</t>
  </si>
  <si>
    <t xml:space="preserve"> - Kinh phí hỗ trợ lập báo cáo tài chính ngân sách nhà nước</t>
  </si>
  <si>
    <t xml:space="preserve"> - Kinh phí hỗ trợ Đại hội đại biểu Công đoàn
 huyện Phụng Hiệp lần thứ X, nhiệm kỳ 2023-2028</t>
  </si>
  <si>
    <t xml:space="preserve"> - Kinh phí hỗ trợ in niên giám Thống kê năm
 2022</t>
  </si>
  <si>
    <t xml:space="preserve"> - Kinh phí hỗ trợ điều tra tiêu chí thu nhập (Tiêu chí số 10) thực hiện Chương trình mục tiêu quốc gia về Nông thôn mới năm 2023</t>
  </si>
  <si>
    <t xml:space="preserve"> - Kinh phí chính sách an sinh xã hội (Trợ cấp hộ chính sách thuộc diện hộ nghèo, hộ cận nghèo năm 2023) theo Nghị quyết số 10/2022/NQ-HĐND ngày 06/7/2022 của HĐND tỉnh Hậu Giang</t>
  </si>
  <si>
    <t xml:space="preserve">  Kinh phí trang bị phần mềm quản lý và tra soát hóa đơn đầu vào-Chứng từ DVC</t>
  </si>
  <si>
    <t xml:space="preserve"> - Kinh phí sữa chữa nhà lồng khu bờ kè chợ Phú Khởi</t>
  </si>
  <si>
    <t xml:space="preserve"> - Kinh phí nhà tưởng niệm Chủ tịch HCM (351)</t>
  </si>
  <si>
    <t xml:space="preserve"> - Kinh phí cấp lại các chế độ học sinh học
 kỳ II, năm học 2021-2022 của Trường Tiểu học Phương Phú 2 (Hỗ trợ trẻ Khuyết tật học kỳ II, năm học 2021-2022)</t>
  </si>
  <si>
    <t xml:space="preserve"> - Kinh phí mua sắm tài sản (Máy vi tính 01 bộ)</t>
  </si>
  <si>
    <t xml:space="preserve"> - Kinh phí phục vụ công tác Tư pháp-Hộ tịch tại Bộ phận "Một cửa" 6 tháng đầu năm 2023</t>
  </si>
  <si>
    <t xml:space="preserve"> - Kinh phí nâng hệ số lương thường xuyên
 và tăng % phụ cấp thâm niên vượt khung (Đ/c Ly, Thành)</t>
  </si>
  <si>
    <t xml:space="preserve"> - Kinh phí bổ sung hoạt động (Sửa chữa máy vi tính, máy điều hòa nhiệt độ, máy photocopy,…)</t>
  </si>
  <si>
    <t xml:space="preserve"> - Kinh phí nâng hệ số lương thường xuyên
 (Đ/c Mến)</t>
  </si>
  <si>
    <t xml:space="preserve"> - Kinh phí hỗ trợ đoàn thanh tra việc thực hiện các quy định của Pháp luật về phòng, chống tham nhũng đối với Chủ tịch UBND thị trấn kinh Cùng</t>
  </si>
  <si>
    <t xml:space="preserve"> - Kinh phí sửa chữa máy photocopy</t>
  </si>
  <si>
    <t xml:space="preserve"> - Kinh phí sửa chữa nhà vệ sinh</t>
  </si>
  <si>
    <t xml:space="preserve"> - Kinh phí nâng hệ số lương thường xuyên (Đ/c Trang)</t>
  </si>
  <si>
    <t xml:space="preserve"> - Kinh phí nâng hệ số lương thường xuyên (Đ/c Út, Dũng)</t>
  </si>
  <si>
    <t xml:space="preserve"> - Kinh phí tổ chức hội nghị "Biểu dương
 Người cao tuổi tiêu biểu làm kinh tế giỏi lần thứ IV" giai đoạn 2018-2023</t>
  </si>
  <si>
    <t xml:space="preserve"> - Kinh phí mua sắm tài sản (Dàn âm thanh hội trường 01 bộ)</t>
  </si>
  <si>
    <t xml:space="preserve"> - Kinh phí mua sắm tài sản (Máy tính xách tay 01 máy 15.000.000 đồng; Máy in Canon LBP 2900 01 máy 4.250.000 đồng)</t>
  </si>
  <si>
    <t xml:space="preserve"> - Kinh phí phụ cấp Phó chủ tịch Hội Nông dân xã và Chi hội Phụ nữ ấp</t>
  </si>
  <si>
    <t xml:space="preserve"> - Tiền nước sinh hoạt khu cách ly y tế tập trung tại Trường Mẫu giáo Hiệp Hưng (Kỳ: Tháng 9/2021; tháng 12/2021)</t>
  </si>
  <si>
    <t xml:space="preserve"> - Kinh phí Tiền nước sinh hoạt khu cách ly y tế tập trung tại Trường Tiểu học Cây Dương 1 (Kỳ: Tháng 11/2021; tháng 12/2021)</t>
  </si>
  <si>
    <t xml:space="preserve"> - Kinh phí Tiền nước sinh hoạt khu cách ly y tế tập trung tại Trường THCS Hiệp Hưng (Kỳ: Tháng 12/2021; tháng 01/2022; tháng 02/2022; tháng 03/2022)</t>
  </si>
  <si>
    <t xml:space="preserve"> - Kinh phí Tiền nước sinh hoạt khu cách ly y tế tập trung tại Chi cục thuế Khu vực III (Kỳ: Tháng 09/2021;tháng 10/2021; tháng 11/2021; tháng 12/2021; tháng 04/2022; tháng 05/2022; tháng 09/2022).</t>
  </si>
  <si>
    <t xml:space="preserve"> - Kinh phí Tiền nước sinh hoạt khu cách ly y tế tập trung tại Trường Mẫu giáo Sơn Ca (Kỳ: Tháng 10/2021; tháng 11/2021; tháng 12/2021)</t>
  </si>
  <si>
    <t xml:space="preserve"> - Kinh phí Tiền nước sinh hoạt khu cách ly 
y tế tập trung tại Trường THCS Tân Long (Kỳ: Tháng 12/2021; tháng 01/2022; tháng 02/2022)</t>
  </si>
  <si>
    <t xml:space="preserve"> - Kinh phí hỗ trợ thêm cho CBVC tham gia hoạt động phòng chống dịch Covid - 19 (quản lý và chăm sóc các đối tượng F0 tại nhà) tại 15 Trạm y tế lưu động trên địa bàn huyện Phụng Hiệp</t>
  </si>
  <si>
    <t xml:space="preserve"> - Kinh phí Hỗ trợ kinh phí mua VPP, photo phiếu phục vụ các tổ tiêm ngừa vắc xin phòng Covid - 19 cho toàn dân trên địa bàn huyện Phụng Hiệp (6 tháng cuối năm 2022).</t>
  </si>
  <si>
    <t xml:space="preserve"> - Kinh phí Hỗ trợ kinh phí cho lực lượng CBVC tham gia trực vận chuyển bệnh nhân tại TYT lưu động, điều tra, giám sát các cas nhiễm Covid-19 tại cộng đồng (bổ sung) </t>
  </si>
  <si>
    <t xml:space="preserve"> - Kinh phí hỗ trợ cho lực lượng tham gia tiêm ngừa vắc xin phòng Covid - 19 cho toàn dân trên địa bàn huyện Phụng Hiệp (Từ tháng 7 đến tháng 12 năm 2022).</t>
  </si>
  <si>
    <t xml:space="preserve"> - Kinh phí thực hiện phòng, chống dịch Covid-19 trên địa bàn huyện năm 2023</t>
  </si>
  <si>
    <t xml:space="preserve"> - Kinh phí in pano, cổng chào, băng rol phục vụ tuyên truyền công tác bầu cử Trưởng ấp, nhiệm kỳ 2023-2025 trên địa bàn huyện Phụng Hiệp</t>
  </si>
  <si>
    <t xml:space="preserve"> - Kinh phí phục vụ công tác bầu cử Trưởng ấp, nhiệm kỳ 2023-2025</t>
  </si>
  <si>
    <t xml:space="preserve"> - Kinh phí hỗ trợ lực lượng trực tiếp làm công tác chỉ đạo và bảo vệ phục vụ công tác bầu cử Trưởng ấp, nhiệm kỳ 2023-2025</t>
  </si>
  <si>
    <t xml:space="preserve"> - Kinh phí hỗ trợ tổ bầu cử Trưởng ấp, nhiệm kỳ 2023-2025 (Bao gồm tất cả các nội dung chi có liên quan đến tổ bầu cử, mỗi tổ được hỗ trợ 5tr/tổ)</t>
  </si>
  <si>
    <t xml:space="preserve"> - Kinh phí hỗ trợ Ban chỉ đạo (phục vụ công tác bầu cử Trưởng ấp, nhiệm kỳ 2023-2025)</t>
  </si>
  <si>
    <t xml:space="preserve"> - Kinh phí bổ sung hoạt động (Sửa chữa máy điều hòa nhiệt độ)</t>
  </si>
  <si>
    <t xml:space="preserve"> - Kinh phí khánh thành lộ giao thông nông thôn (Tại xã Phương Phú) và tiếp đoàn Hội từ thiện Tấm Lòng Vàng-TPHCM dự khánh thành lộ giao thông nông thôn</t>
  </si>
  <si>
    <t xml:space="preserve"> - Kinh phí thực hiện Bộ tiêu chí Tỉnh đoàn giao năm 2023</t>
  </si>
  <si>
    <t xml:space="preserve"> - Kinh phí tiếp đoàn thanh tra tỉnh, Thanh tra Sở Tài nguyên và các ngành góp ý hồ sơ cưởng chế các hộ chiếm đất tại Lâm trường Mùa xuân; Tiếp Thanh tra Sở Tài nguyên và Môi trường xác minh các vụ việc khiếu nại lần 2</t>
  </si>
  <si>
    <t xml:space="preserve"> - Kinh phí chuyển nguồn (tạm ứng)</t>
  </si>
  <si>
    <t xml:space="preserve"> - Nâng cấp, sửa chữa kho lưu trừ hồ sơ (3811/QĐ-UBND ngày 8/5/2023)</t>
  </si>
  <si>
    <t xml:space="preserve"> - Sửa chữa nhà khách Huyện ủy (3875/QĐ-UBND ngày 11/5/2023)</t>
  </si>
  <si>
    <t xml:space="preserve"> - Trường MG TTKC. Hạng mục: Phòng cháy, chữa cháy và chống sét (1313/QĐ-UBND ngày 17/2/2023)</t>
  </si>
  <si>
    <t xml:space="preserve"> - Chợ tạm Long Thạnh. Hạng mục: Phòng cháy, chữa cháy và chống sét (1313/QĐ-UBND ngày 17/2/2023)</t>
  </si>
  <si>
    <t xml:space="preserve"> - Giảm chuyển sang vốn đầu tư năm 2023</t>
  </si>
  <si>
    <t>NHCS huyện</t>
  </si>
  <si>
    <t xml:space="preserve"> - Kinh phí để bổ sung nguồn vốn cho vay hộ nghèo và các đối tượng chính sách trên địa bàn huyện năm 2023</t>
  </si>
  <si>
    <t xml:space="preserve"> - Phòng Giáo dục và Đào tạo (00495)</t>
  </si>
  <si>
    <t xml:space="preserve"> - Kinh phí cấp lại hoạt động năm 2022 (lệ
 phí thẩm định và cấp giấy chứng nhận quyền sử dụng đất đất)</t>
  </si>
  <si>
    <t xml:space="preserve"> - Tiết kiệm 10% CCTL</t>
  </si>
  <si>
    <t xml:space="preserve"> - Kinh phí giáo viên hợp đồng</t>
  </si>
  <si>
    <t xml:space="preserve"> - Sự nghiệp có tính chất XDCB</t>
  </si>
  <si>
    <t xml:space="preserve"> - Thay sách, thiết bị dạy học</t>
  </si>
  <si>
    <t xml:space="preserve"> - Khen thưởng, nâng lương SNGD</t>
  </si>
  <si>
    <t xml:space="preserve"> - Kinh phí lớp đào tạo TCLLCT</t>
  </si>
  <si>
    <t xml:space="preserve"> - Kinh phí trẻ ăn trưa 3-5 tuổi</t>
  </si>
  <si>
    <t xml:space="preserve"> - Kinh phí hỗ trợ học bổng, chi phí học tập cho học sinh khuyết tật (TTLT số 42)</t>
  </si>
  <si>
    <t xml:space="preserve"> - Kinh phí chi phí học tập và miễn giảm học phí theo NĐ số 86</t>
  </si>
  <si>
    <t xml:space="preserve"> - Kinh phí sửa chữa chợ tạm Cầu Móng, xã Hòa An</t>
  </si>
  <si>
    <t xml:space="preserve"> - Trang trí điểm vui xuân và 02 trụ đèn trang trí trung tâm huyện</t>
  </si>
  <si>
    <t xml:space="preserve"> - Nâng cấp, sửa chữa vĩa hè, nắp cống, sơn mới dãy phân cách, hàng rào, bồn hoa và quét vôi cây xanh</t>
  </si>
  <si>
    <t xml:space="preserve"> - Trang trí đèn hoa đường Hùng Vương, cổng chào và trụ sở cơ quan</t>
  </si>
  <si>
    <t xml:space="preserve"> - Lát gạch sân Ban chỉ huy quân sự huyện Phụng Hiệp (183/UBND-KT ngày 1/2/2023)</t>
  </si>
  <si>
    <t xml:space="preserve"> Duy trì hệ thống chiếu sáng công cộng (quý 3, 4/2022)</t>
  </si>
  <si>
    <t xml:space="preserve"> Duy trì phát triển hệ thống cây xanh đô thị (quý 3, 4/2022)</t>
  </si>
  <si>
    <t xml:space="preserve"> Nạo vét, duy trì, hệ thống thoát nước đô thị (quý 3, 4/2022)</t>
  </si>
  <si>
    <t xml:space="preserve"> * Quy hoạch (332)</t>
  </si>
  <si>
    <t xml:space="preserve"> - SC tuyến đường ô tô về Trung tâm xã Phụng Hiệp (quỹ BTĐB)</t>
  </si>
  <si>
    <t xml:space="preserve"> - SC tuyến đường ô tô về Trung tâm xã Long Thạnh (quỹ BTĐB)</t>
  </si>
  <si>
    <t xml:space="preserve"> - CT MTQG NTM: DA10: Duy tu, bảo dưỡng và vận hành các công trình đầu tư sau khi đã hoàn thành đưa vào sử dụng: Duy tu, sửa chữa tuyến lộ Hai Sến-Hai Muôn, xã Phương Phú 292-00492</t>
  </si>
  <si>
    <t xml:space="preserve"> - Đồ án quy hoạch chung đô thị Búng Tàu, huyện Phụng Hiệp, tỉnh Hậu Giang đến năm 2040 (1911A/QĐ-UBND ngày 6/3/2023)</t>
  </si>
  <si>
    <t xml:space="preserve"> - Đồ án quy hoạch chung đô thị Kinh Cùng, huyện Phụng Hiệp, tỉnh Hậu Giang đến năm 2040 (1911A/QĐ-UBND ngày 6/3/2023)</t>
  </si>
  <si>
    <t xml:space="preserve"> - Dự toán đầu năm 2023</t>
  </si>
  <si>
    <t xml:space="preserve"> - Khu tái định cư xã Tân Long (3045/QĐ-UBND ngày 10/4/2023)</t>
  </si>
  <si>
    <t xml:space="preserve"> - Khu tái định cư xã Long Thạnh (3045/QĐ-UBND ngày 10/4/2023)</t>
  </si>
  <si>
    <t xml:space="preserve"> - KP hỗ trợ khó khăn, thăm bệnh, đám táng gia đình ch sách; mai táng phí các đối tượng từ trần (CCB, 290, 62); trợ cấp một lần theo QĐ 24;…</t>
  </si>
  <si>
    <t xml:space="preserve"> - Kinh phí mai táng phí theo Quyết định 290/2005/QĐ-TTg, Nghị định 150/NĐ-CP, QĐ 62 , dân công hỏa tuyến</t>
  </si>
  <si>
    <t>Kinh phí mua BHYT cho đối tượng BTXH</t>
  </si>
  <si>
    <t>Kinh phí mừng thọ, chúc thọ</t>
  </si>
  <si>
    <t xml:space="preserve">Ban quản lý dự án </t>
  </si>
  <si>
    <t xml:space="preserve"> - Kinh phí tổ chức họp mặt, tặng quà cho hộ nghèo, gia đình chính sách, người có uy tín, cán bộ hưu trí và cán bộ, công chức, viên chức là đồng bào dân tộc Khmer nhân dịp Tết cổ truyền Chol Chnam Thmay năm 2023</t>
  </si>
  <si>
    <t xml:space="preserve"> - Kinh phí tổ chức tuyên truyền triển lãm tư liệu Hoàng Sa, Trường Sa của Việt Nam và Chương trình Gameshow huyện Phụng Hiệp năm 2023</t>
  </si>
  <si>
    <t xml:space="preserve"> - Kinh phí trang bị phần mềm quản lý và tra soát hóa đơn đầu vào-Chứng từ DVC</t>
  </si>
  <si>
    <t xml:space="preserve"> - Kinh phí bổ sung lương thường xuyên năm 2023 (Đ/c Dương Thị Thùy Trang, xếp ngạch chuyên viên và Đặng Huyền Nhung, nâng lương thường xuyên)</t>
  </si>
  <si>
    <t xml:space="preserve"> - Kinh phí tổ chức họp mặt hộ nghèo Tết Nguyên đán Qúy Mão năm 2023, điểm huyện (34/UBND-KT ngày 6/01/2023)</t>
  </si>
  <si>
    <t xml:space="preserve"> - CT MTQG GN:DA2: Đa dạng hóa sinh kế, phát triển mô hình giảm nghèo</t>
  </si>
  <si>
    <t>Vốn đầu tư khác (ủy thác qua NHCS)</t>
  </si>
  <si>
    <t>Tiết kiệm chi</t>
  </si>
  <si>
    <t>IX</t>
  </si>
  <si>
    <t>Chi cải cách tiền lương (năm trước chuyển sang)</t>
  </si>
  <si>
    <t>X</t>
  </si>
  <si>
    <t>Chi kết dư ngân sách</t>
  </si>
  <si>
    <t>TH/DT đầu năm</t>
  </si>
  <si>
    <t>TH/tổng 
DT</t>
  </si>
  <si>
    <t xml:space="preserve">
Tỷ lệ %
</t>
  </si>
  <si>
    <t xml:space="preserve"> - Phòng Nội vụ (085)</t>
  </si>
  <si>
    <t xml:space="preserve"> - Kinh phí Trường THPP2, điểm Hòa Bình; Hạng mục: 02 phòng học, thiết bị</t>
  </si>
  <si>
    <t xml:space="preserve"> - Kinh phí mua sắm tài sản (Máy vi tính để bàn hiệu Lenovo 124 bộ; Máy photocopy hiệu Ricoh M2701 (02 máy; Máy Scan Pluster PN30D 01 máy)</t>
  </si>
  <si>
    <t xml:space="preserve"> - Kinh phí xây dựng, nâng cấp sửa chữa các điểm tái chuẩn và đạt chuẩn quốc gia năm 2023 (nâng cấp, sửa chữa Trường MG Hòa An)</t>
  </si>
  <si>
    <t xml:space="preserve"> - Kinh phí xây dựng, nâng cấp sửa chữa các điểm tái chuẩn và đạt chuẩn quốc gia năm 2023 (nâng cấp, sửa chữa Trường TH Hòa An 1; nâng cấp, sửa chữa Trường TH Hòa An 2)</t>
  </si>
  <si>
    <t xml:space="preserve"> - Kinh phí xây dựng, nâng cấp sửa chữa các
 điểm tái chuẩn và đạt chuẩn quốc gia năm 2023 (nâng cấp, sửa chữa Trường THCS Thạnh Hòa; Nâng cấp, sửa chữa Trường THCS Phương Phú; Nâng cấp, sửa chữa Trường THCS Búng Tàu)</t>
  </si>
  <si>
    <t xml:space="preserve"> - Kinh phí chi trả chế độ học sinh năm 2023 (Chi phí học tập; Cấp bù học phí; Chính sách giáo dục người khuyết tật; hỗ trợ tiền ăn trưa)</t>
  </si>
  <si>
    <t xml:space="preserve"> - Kinh phí chi trả chế độ học sinh năm 2023 (Chi phí học tập; Cấp bù học phí; Chính sách giáo dục người khuyết tật)</t>
  </si>
  <si>
    <t xml:space="preserve"> - Kinh phí mở lớp Trung cấp lý luận Chính trị 
ngành giáo dục</t>
  </si>
  <si>
    <t xml:space="preserve"> - Kinh phí mở lớp bồi dưỡng cán bộ, lãnh 
đạo quản lý cấp phòng</t>
  </si>
  <si>
    <t xml:space="preserve"> - Kinh phí mở lớp bồi dưỡng, cập nhật kiến
 thức liên quan đến định hướng phát triển KT-XH của tỉnh</t>
  </si>
  <si>
    <t xml:space="preserve"> - Kinh phí mở lớp bồi dưỡng, cập nhật kiến
 thức bảo vệ nền tảng tư tưởng của Đảng</t>
  </si>
  <si>
    <t xml:space="preserve"> - Kinh phí mở lớp bồi dưỡng kỹ năng</t>
  </si>
  <si>
    <t xml:space="preserve"> - Kinh phí hỗ trợ học phí lớp sau Đại học (Cao học) bà Phạm Thị Ngọc Hảo và ông Nguyễn Duy Thanh</t>
  </si>
  <si>
    <t xml:space="preserve"> - Kinh phí lập bảng vẽ hiện trạng tài sản trên đất Kho quân khí ấp Tầm Vu 1, xã Thạnh Hòa để xây dựng phương án đấu giá</t>
  </si>
  <si>
    <t xml:space="preserve"> - Kinh phí hỗ trợ nghiên cứu thực tế lớp bồi
 dưỡng chuyên viên cao cấp (Đ/c Ngô Thanh Tùng)</t>
  </si>
  <si>
    <t xml:space="preserve"> - Kinh phí tổ chức Đại hội đại biểu Hội Nông dân huyện Phụng Hiệp lần thứ XII, nhiệm kỳ 2023-2028 (Bổ sung) (Lần 2)</t>
  </si>
  <si>
    <t xml:space="preserve"> - Kinh phí hỗ trợ Tháng công nhân, tháng hành động về an toàn vệ sinh lao động năm 2023</t>
  </si>
  <si>
    <t xml:space="preserve"> - Kinh phí chi trả BHYT cho đối tượng Cựu Chiến binh quý 2/2023</t>
  </si>
  <si>
    <t xml:space="preserve"> - Kinh phí hỗ trợ tiền điện hộ nghèo và hộ bảo trợ xã hội quý I+II năm 2023</t>
  </si>
  <si>
    <t xml:space="preserve"> - Kinh phí hỗ trợ học phí học kỳ I lớp sau Đại học (Cao học) bà Nguyễn Hồng Tươi</t>
  </si>
  <si>
    <t xml:space="preserve"> - Kinh phí tổ chức Chương trình "Khát vọng cống hiến-lẽ sống Thanh niên", tuyên dương Thanh niên tiên tiến làm theo lời Bác năm 2023 (Điểm cấp tỉnh) và Hội thi Tin học trẻ năm 2023</t>
  </si>
  <si>
    <t xml:space="preserve"> - Kinh phí hỗ trợ tham gia học tập kinh nghiệm tại tỉnh Bà Rịa-Vũng Tàu</t>
  </si>
  <si>
    <t xml:space="preserve"> - Kinh phí tổ chức hội thi "Phụ nữ Phụng Hiệp với khác vọng phát triển du lịch" năm 2023</t>
  </si>
  <si>
    <t xml:space="preserve"> - Giảm dự toán kinh phí tổ chức họp mặt tặng quà cho hộ nghèo, gia đình chính sách, người có uy tín, cán bộ hưu trí và cán bộ, công chức, viên chức là đồng bào Dân tộc Khmer nhân dịp Tết cổ truyền Chol Chnam Thmay năm 2023</t>
  </si>
  <si>
    <t xml:space="preserve"> - Kinh phí mua phần mềm quản lý văn bản các đơn vị trực thuộc Phòng Giáo dục và Đào tạo</t>
  </si>
  <si>
    <t xml:space="preserve"> - Kinh phí bố sung hoạt động các Trường trực thuộc Phòng Giáo dục và Đào tạo (Lần 2)</t>
  </si>
  <si>
    <t xml:space="preserve"> - Kinh phí tổ chức tổng kết 20 năm ngày hội Đại đoàn kết Dân tộc giai đoạn 2003-2023</t>
  </si>
  <si>
    <t xml:space="preserve"> - Kinh phí tổ chức tọa đàm giải pháp nâng cao chất lượng xây dựng mô hình Đoàn kết-Sáng tạo năm 2023</t>
  </si>
  <si>
    <t xml:space="preserve"> - Kinh phí tổ chức toạn đàm giải pháp nâng cao chất lượng giám sát, phản biện xã hội của MTTQ và các tổ chức Chính trị-xã hội năm 2023</t>
  </si>
  <si>
    <t xml:space="preserve"> - Kinh phí tổ chức hội nghị phản biện dự thảo Kế hoạch tập trung chỉ đạo "Thực hiện mô hình sản xuất nông nghiệp, ứng dụng công nghệ cao an toàn hữu cơ theo chuỗi giá trị, mô hình nông nghiệp kinh tế tuần hoàn trên các loại cây trồng, vật nuôi có hiệu quả kinh tế cao" gắn với du lịch trong năm 2023 trên địa bàn huyện Phụng Hiệp</t>
  </si>
  <si>
    <t xml:space="preserve"> - Kinh phí giám sát chuyên đề năm 2023</t>
  </si>
  <si>
    <t xml:space="preserve"> - Kinh phí hỗ trợ phục vụ công tác cấp Căn cước công dân và tài khoản định danh điện tử trên địa bàn huyện Phụng Hiệp năm 2023</t>
  </si>
  <si>
    <t xml:space="preserve"> - Kinh phí tỉnh giản biên chế đợt 2 năm 
2022 (Dương Văn Lợi-Trường TH Hòa An 2)</t>
  </si>
  <si>
    <t xml:space="preserve"> - Kinh phí tinh giản biên chế đợt 2 năm 
2022 (ông Thái Văn A-Trường TH Cây Dương 1)</t>
  </si>
  <si>
    <t xml:space="preserve"> - Kinh phí tinh giản biên chế đợt 2 năm 
2022 (Bà Nguyễn Thị Mai-Trường TH Búng Tàu)</t>
  </si>
  <si>
    <t xml:space="preserve"> - Kinh phí văn nghệ, âm thanh, làm phóng 
sự Video họp mặt 48 năm ngày giải phóng miền Nam, thống nhất đất nước (30/4/1975-30/4/2023)</t>
  </si>
  <si>
    <t xml:space="preserve"> - Kinh phí chi trả thực hiện chuyên đề "Hậu Giang trên đường phát triển" năm 2023 trên sóng Truyền hình Hậu Giang</t>
  </si>
  <si>
    <t xml:space="preserve"> - Kinh phí tổ chức họp mặt kỷ niệm 48 năm ngày giải phóng miền Nam, thống nhất đất nước (30/4/1975-30/4/2023)</t>
  </si>
  <si>
    <t xml:space="preserve"> - Kinh phí mua sắm tài sản (Máy tính xách tay 01 máy; Máy in Canon LBP-2900 01 máy)</t>
  </si>
  <si>
    <t xml:space="preserve"> - Kinh phí mua sắm tài sản (Máy tính xách tay 02 máy; Máy in Canon LBP-2900 02 máy)</t>
  </si>
  <si>
    <t xml:space="preserve"> - Kinh phí tổ chức tiếp xúc, đối thoại theo Kế hoạch số 150-KH/TU ngày 17/01/2023 (Ban Dân vận Huyện ủy)</t>
  </si>
  <si>
    <t xml:space="preserve"> - Kinh phí tham gia hội thi "Tìm hiểu kiến thức, kỹ năng xây dựng gia đình hạnh phúc, an toàn và tiết kiệm điện" năm 2023</t>
  </si>
  <si>
    <t xml:space="preserve"> - Kinh phí mua sắm tài sản (Máy in bản đồ A0 01 máy; Máy vi tính để bàn 01 máy; Bộ lưu dẫn Santak Blazer 2000-Pro 01 cái; Chi phí tập huấn cài đặt)</t>
  </si>
  <si>
    <t xml:space="preserve"> - Kinh phí trích 30% thu phạt An ninh trật tự năm 2022</t>
  </si>
  <si>
    <t xml:space="preserve"> - Kinh phí tỉnh giản biên chế đợt 2 năm 2022 (ông Nguyễn Văn Trị)</t>
  </si>
  <si>
    <t xml:space="preserve"> - Kinh phí nâng hệ số lương thường xuyên (ông Phan Minh Trí)</t>
  </si>
  <si>
    <t xml:space="preserve"> - Kinh phí bổ sung hoạt động năm 2023</t>
  </si>
  <si>
    <t xml:space="preserve"> - Kinh phí bổ sung phụ cấp chức vụ Ủy viên Thường trực Ủy ban Mặt trận Tổ quốc Việt Nam huyện Phụng Hiệp (Bà Nguyễn Thị Huyền Trang)</t>
  </si>
  <si>
    <t xml:space="preserve"> - Kinh phí tăng % phụ cấp thâm niên (ông Nguyễn Nhật Hoàng)</t>
  </si>
  <si>
    <t xml:space="preserve"> - Kinh phí hoạt động phòng không nhân dân năm 2023; đăng ký nghĩa vụ tuổi 17 năm 2023; Dự lễ tuyên thệ chiến sĩ mới năm 2023</t>
  </si>
  <si>
    <t xml:space="preserve"> - Kinh phí tổ chức thăm lực lượng dân quân, Dự bị động viên huấn luyện năm 2023</t>
  </si>
  <si>
    <t xml:space="preserve"> - Kinh phí tổ chức diễn tập chiến đấu khu vực phòng thủ năm 2023 (xã Thạnh Hòa, Tân Bình, Long Thạnh, Tân Long)</t>
  </si>
  <si>
    <t xml:space="preserve"> - Kinh phí tổ chức diễn tập chiến đấu khu vực phòng thủ năm 2023 </t>
  </si>
  <si>
    <t xml:space="preserve"> - Kinh phí tổ chức diễn tập chiến đấu khu vực phòng thủ năm 2023 (Điểm của tỉnh)</t>
  </si>
  <si>
    <t xml:space="preserve"> - Kinh phí đầu tư nâng cấp cải tạo đường dây điện trụ sở UBND xã</t>
  </si>
  <si>
    <t>BÁO CÁO THU NGÂN SÁCH HUYỆN PHỤNG HIỆP</t>
  </si>
  <si>
    <t>Tổng thu trên địa bàn</t>
  </si>
  <si>
    <t>Thu điều tiết ngân sách địa phương</t>
  </si>
  <si>
    <t>Tổng thu 
điều tiết</t>
  </si>
  <si>
    <t>Điều tiết
 NSH</t>
  </si>
  <si>
    <t>Điều tiết 
NSX</t>
  </si>
  <si>
    <t>12</t>
  </si>
  <si>
    <t xml:space="preserve"> - Trung tâm Chính trị (799.085)</t>
  </si>
  <si>
    <t>Phòng LĐTB&amp;XH (085)</t>
  </si>
  <si>
    <t xml:space="preserve"> - Phòng LĐTB&amp;XH (085)</t>
  </si>
  <si>
    <t xml:space="preserve"> - Văn phòng Huyện ủy (085)</t>
  </si>
  <si>
    <t xml:space="preserve"> * Sự nghiệp kinh tế (312)</t>
  </si>
  <si>
    <t>Bộ phận tiếp nhận và trả kết quả thủ tục hành chính và xã Hiệp Hưng</t>
  </si>
  <si>
    <t>Xây dựng mới hàng rào hệ thống thoát nước quanh nhà tưởng niệm xã Hiệp Hưng</t>
  </si>
  <si>
    <t>NC cải tạo khuôn viên UBND xã Hiệp Hưng</t>
  </si>
  <si>
    <t>Thu gom, vận chuyển xử lý rác thải rắn sinh hoạt năm 2023</t>
  </si>
  <si>
    <t>5.1</t>
  </si>
  <si>
    <t>5.2</t>
  </si>
  <si>
    <t>Trung tâm văn hóa TT-TT-TT</t>
  </si>
  <si>
    <t xml:space="preserve"> - Giảm Kinh phí tiền học phí lớp bồi dưỡng ngạch chuyên viên cao cấp (Đ/c Lê Như Lê)</t>
  </si>
  <si>
    <t xml:space="preserve"> - Kinh phí học phí lớp bồi dưỡng lãnh đạo, quản lý cấp phòng năm 2023, khóa 6 (bà Cao Kim Mơ)</t>
  </si>
  <si>
    <t>Thu tiền cấp quyền khai thác tài nguyên nước  (1254)</t>
  </si>
  <si>
    <t>BCH Huyện đoàn (085)</t>
  </si>
  <si>
    <t xml:space="preserve"> - Kinh phí bổ sung vốn Nghị định 62/2019/NĐ-CP</t>
  </si>
  <si>
    <t xml:space="preserve"> - Kinh phí thực hiện chính sách hỗ trợ để bảo vệ và phát triển đất trồng lúa</t>
  </si>
  <si>
    <t xml:space="preserve"> - Kinh phí thuê bao dịch vụ công ích năm 2023</t>
  </si>
  <si>
    <t xml:space="preserve">  - Kinh phí kiến thiết thị chính</t>
  </si>
  <si>
    <t xml:space="preserve"> - Kinh phí sự nghiệp giao thông</t>
  </si>
  <si>
    <t xml:space="preserve"> - Kinh phí Cầu kênh ngang, ấp Mỹ Hòa-Hưng Phú; Hạng mục: Sửa chữa mố và mặt cầu</t>
  </si>
  <si>
    <t xml:space="preserve"> - Kinh phí Cầu Trường học, ấp Thắng Mỹ; Lộ đá cấp phối (đá xô bồ) kênh Thẻ Sắt, ấp Mỹ Thuận 2</t>
  </si>
  <si>
    <t xml:space="preserve"> - Kinh phí Cầu Năm Tiên (Đức Thịnh)</t>
  </si>
  <si>
    <t xml:space="preserve"> - Kinh phí Cầu kênh 1000, ấp Tân Phú B2</t>
  </si>
  <si>
    <t xml:space="preserve"> - Kinh phí Cầu Quan Âm; Hạng mục: Xây dựng 02 mố cầu và lan can cầu; Tháo dở và xây dựng bờ kè hai bên mố cầu Thanh niên (Cầu Quan Âm)</t>
  </si>
  <si>
    <t xml:space="preserve"> - Kinh phí tham dự hội thi "Đờn ca tài tử Nam bộ" tỉnh Hậu Giang năm 2023</t>
  </si>
  <si>
    <t xml:space="preserve"> - Kinh phí tham gia giải báo chí tỉnh Hậu Giang lần thứ XIX năm 2023</t>
  </si>
  <si>
    <t xml:space="preserve"> - Kinh phí tuyên truyền kỳ họp HĐND huyện Phụng Hiệp khóa XII, nhiệm kỳ 2021-2026 (Kỳ họp HĐND huyện giữa năm 2023)</t>
  </si>
  <si>
    <t xml:space="preserve"> - Kinh phí hỗ trợ phục vụ kỳ họp Hội đồng nhân huyện giữa năm 2023</t>
  </si>
  <si>
    <t xml:space="preserve"> - Kinh phí hỗ trợ tổ chức Đại lễ Phật đản Phật lịch 2567</t>
  </si>
  <si>
    <t xml:space="preserve"> - Kinh phí dự tập huấn cán bộ cơ sở Hội Cựu chiến binh tỉnh Hậu Giang</t>
  </si>
  <si>
    <t xml:space="preserve"> - Kinh phí thực hiện chương trình "Cảm thông và chia sẻ" kỳ thứ 87</t>
  </si>
  <si>
    <t xml:space="preserve"> - Kinh phí đầu tư pano, cổng chào, cây kiểng, điểm bán sản phẩm OCOP; Trồng hoa kiểng trên tuyến đường vào cây Lộc Vững, đường vào khu di tích chiến thắng Chày Đạp, bảng hiệu giới thiệu điểm tham quan du lịch (khu di tích tượng đài chiến thắng Tha La Chày Đạp); Xây dựng và phát triển các câu lạc bộ đờn ca tài tử; Truyền thông quản bá-xúc tiến du lịch</t>
  </si>
  <si>
    <t xml:space="preserve"> - Kinh phí bổ sung hoạt động (Xây dựng nhà xe học sinh, bảng tuyên truyền, vách ngăn của Trường Tiểu học Tân Bình 2)</t>
  </si>
  <si>
    <t xml:space="preserve"> - Kinh phí bổ sung hoạt động (Lắp đặt thiết bị chống sét của Trường Tiểu học thị trấn Kinh Cùng, lần 3)</t>
  </si>
  <si>
    <t xml:space="preserve"> - Kinh phí học phí lớp bồi dưỡng lãnh đạo, quản lý cấp phòng năm 2023, khóa 6 (ông Mai Mộc Đồng và bà Phan Thị Trang)</t>
  </si>
  <si>
    <t xml:space="preserve"> - BCH Huyện đoàn (085)</t>
  </si>
  <si>
    <t>Phòng NN và PTNT (085)</t>
  </si>
  <si>
    <t xml:space="preserve"> - Kinh phí học phí lớp bồi dưỡng lãnh đạo, quản lý cấp phòng năm 2023, khóa 5 (ông Phạm Văn Tám)</t>
  </si>
  <si>
    <t xml:space="preserve"> - Phòng NN&amp;PTNT (085)</t>
  </si>
  <si>
    <t xml:space="preserve"> - Kinh phí học phí lớp bồi lãnh đạo, quản lý cấp phòng năm 2023, lớp 2 (ông Chung Thành Cương); Kinh phí học phí lớp bồi dưỡng ngạch chuyên viên, khóa 32 (ông Nguyễn Quốc Việt)</t>
  </si>
  <si>
    <t xml:space="preserve"> - Kinh phí học phí lớp bồi dưỡng lãnh đạo, quản lý cấp phòng năm 2023, lớp 2 (Bà Phạm Thị Ngọc Thúy và ông Nguyễn Minh Trí)</t>
  </si>
  <si>
    <t xml:space="preserve"> - Kinh phí học phí lớp bồi dưỡng ngạch chuyên viên, khóa 32 (bà Nguyễn Ái Hạ)</t>
  </si>
  <si>
    <t xml:space="preserve"> - Kinh phí học phí lớp bồi dưỡng lãnh đạo, quản lý cấp phòng năm 2023, khóa 6 (Bà Trần Thị Hồng Thắm và Phạn Kiều Trinh-UBKTHU, ông Trần Thanh Phới và bà Nguyễn Thị Thúy An-BTGHU)</t>
  </si>
  <si>
    <t xml:space="preserve"> - Kinh phí học phí lớp bồi lãnh đạo, quản lý cấp phòng năm 2023, lớp 2 (ông Lê Hoàng Khương và Lê Thị Lan Anh)</t>
  </si>
  <si>
    <t xml:space="preserve"> - Kinh phí nâng hệ số lương thường xuyên
 và nâng hệ số lương trước thời hạn (Đ/c Ngô Thanh Tùng, Trần Trung Nhiệm và Phạm Thoại Phong)</t>
  </si>
  <si>
    <t xml:space="preserve"> - Kinh phí phát quang, cắt tỉa cây xanh che khuất tầm nhìn có nguy cơ gãy đỗ nằm trong hành lang phần đất dành cho đường bộ trên tuyến 927, 927B, 928, 928B thuộc địa bàn huyện Phụng Hiệp</t>
  </si>
  <si>
    <t xml:space="preserve"> - Kinh phí tháo dở, thu hồi vật tư, thiết bị lắp đặt tại Trụ sở Chi cục thuế Khu vực III (điểm huyện Phụng Hiệp)</t>
  </si>
  <si>
    <t xml:space="preserve"> - Kinh phí bầu cử Trưởng ấp, nhiệm kỳ 2023-2025 (Bổ sung)</t>
  </si>
  <si>
    <t xml:space="preserve"> - Kinh phí tham dự hội thi Thanh niên với bảo vệ môi trường cấp tỉnh năm 2023</t>
  </si>
  <si>
    <t xml:space="preserve"> - Kinh phí tổ chức Đại hội đại biểu Hội Người mù-Chất độc da cam-Khuyết tật và Bảo vệ quyền trẻ em huyện Phụng Hiệp, nhiệm kỳ 2023-2028</t>
  </si>
  <si>
    <t xml:space="preserve"> - Kinh phí xây dựng và ra mắt mô hình "Tổ tuyên truyền và hỗ trợ pháp lý cho những người có nguy cơ bị xâm hại tình dục" trên địa bàn xã Hòa An</t>
  </si>
  <si>
    <t xml:space="preserve"> - Kinh phí hỗ trợ đo đạt giải phóng mặt 
bằng và giao đất trụ sở Chi cục Thi hành án Dân sự huyện Phụng Hiệp</t>
  </si>
  <si>
    <t xml:space="preserve"> - Kinh phí hỗ trợ xét xử án điểm, án lưu 
động, xét xử trực tuyến và áp dụng biện pháp xử lý vi phạm hành chính</t>
  </si>
  <si>
    <t xml:space="preserve"> - Kinh phí hỗ trợ tổ chức kỳ thi tốt nghiệp Trung học phổ thông năm 2023</t>
  </si>
  <si>
    <t>Trường THPT Hòa An</t>
  </si>
  <si>
    <t xml:space="preserve"> - Kinh phí sửa chữa trụ sở và thay thế các trang thiết bị truyền thanh</t>
  </si>
  <si>
    <t xml:space="preserve"> - Kinh phí sửa chữa trụ sở và thay thế các trang thiết bị truyền thanh (Bổ sung)</t>
  </si>
  <si>
    <t>Phòng Kinh tế và hạ tầng (261)</t>
  </si>
  <si>
    <t xml:space="preserve"> * Đề án phát triển nông nghiệp bền
 vững gắn với du lịch (281)</t>
  </si>
  <si>
    <t xml:space="preserve"> Mô hình sản xuất lúa hữu cơ kết hợp thủy sản gắn sinh thái gắn với du lịch</t>
  </si>
  <si>
    <t>Mô hình sản xuất nông nghiệp kinh tế tuần hoàn kết hợp du lịch sinh thái</t>
  </si>
  <si>
    <t>Trồng nấm rơm an toàn trong nhà kết hợp du lịch sinh thái</t>
  </si>
  <si>
    <t>Mô hình Sản xuất cây sương sáo tập trung theo hướng hữu cơ, liên kết doanh nghiệp tiêu thụ nông sản gắn du lịch sinh thái</t>
  </si>
  <si>
    <t xml:space="preserve">Mô hình sản xuất  lúa an toàn kết hợp trồng hoa kiểng gắn du lịch sinh thái  </t>
  </si>
  <si>
    <t>Mô hình trồng cây ăn trái an toàn sử dụng phân bón hữu cơ kết hợp hệ thống thống tưới phun tự động thích ứng BĐKH gắn du lịch sinh thái</t>
  </si>
  <si>
    <t>Mô hình sản xuất hoa kiểng gắn với du lịch sinh thái</t>
  </si>
  <si>
    <t xml:space="preserve">Mô hình nuôi động vật rừng gắn du lịch </t>
  </si>
  <si>
    <t>Mô hình sử dụng hệ thống thống tưới cảm biến thích ứng BĐKH gắn du lịch sinh thái</t>
  </si>
  <si>
    <t xml:space="preserve"> * Đề án phát triển nông nghiệp bền
 vững gắn với du lịch (338)</t>
  </si>
  <si>
    <t>Tập huấn "Tiến bộ kỹ thuật quản lý chăm sóc cây trồng, vật nuôi, phòng trừ bệnh gây hại"; nâng cao năng lực sản xuất tạo điều kiện phát triển vùng sản xuất tập trung, liên kết tiêu thụ nông sản</t>
  </si>
  <si>
    <t>Sự nghiệp kinh tế (338) (Phòng NN)</t>
  </si>
  <si>
    <t>Sự nghiệp kinh tế (281) (Phòng NN)</t>
  </si>
  <si>
    <t xml:space="preserve"> - Kinh phí bổ sung chi trả chính sách hỗ trợ thu hút theo Nghị quyết số 12/2022/NQ-HĐND ngày 06/7/2022 của HĐND tỉnh Hậu Giang (Trường THTH1-Giáo viên dạy Anh văn-Trần Diệu Dàng)</t>
  </si>
  <si>
    <t xml:space="preserve"> - Kinh phí bổ sung chi trả chính sách hỗ trợ thu hút theo Nghị quyết số 12/2022/NQ-HĐND ngày 06/7/2022 của HĐND tỉnh Hậu Giang (Trường THTTKC-Giáo viên dạy tin học-Nguyễn Lê Đông Triều)</t>
  </si>
  <si>
    <t xml:space="preserve">  - Kinh phí bổ sung chi trả chính sách hỗ trợ thu hút theo Nghị quyết số 12/2022/NQ-HĐND ngày 06/7/2022 của HĐND tỉnh Hậu Giang (Trường THHM2-Giáo viên dạy Anh văn-Nguyễn Vũ Kim Anh)</t>
  </si>
  <si>
    <t xml:space="preserve"> - Kinh phí tham dự giải vô địch Võ cổ truyền tỉnh Hậu Giang năm 2023</t>
  </si>
  <si>
    <t xml:space="preserve"> - Kinh phí tham dự giải bơi Thanh thiếu nhi tỉnh Hậu Giang năm 2023</t>
  </si>
  <si>
    <t xml:space="preserve"> - Kinh phí tăng % phụ cấp thâm niên vượt khung và nâng hệ số thường xuyên (ông Huỳnh Việt Thuấn và bà Nguyễn Bích Tuyền)</t>
  </si>
  <si>
    <t xml:space="preserve"> - Kinh phí Mua sắm tài sản (Tivi Samsung 01 cái)</t>
  </si>
  <si>
    <t xml:space="preserve"> - Kinh phí bổ sung hoạt động đặc thù HĐND 06 tháng cuối năm 2023</t>
  </si>
  <si>
    <t xml:space="preserve"> - Kinh phí bổ sung lương, các khoản phụ 
cấp, các khoản đóng góp và hoạt động 07 tháng cuối năm 2023 đối với (ông Phạm Chí Cường)</t>
  </si>
  <si>
    <t xml:space="preserve"> - Kinh phí nâng hệ số lương thường xuyên (ông Nguyễn Duy Thanh)</t>
  </si>
  <si>
    <t xml:space="preserve"> - Kinh phí tuyên truyền nhân ngày Quốc tế gia đình (15/5); Tháng hành động quốc gia về phòng, chống bạo lực gia đình (Tháng 6), tổ chức hội thi "Tìm hiểu kiến thức công tác gia đình, bình đẳng giới và trật tự, an toàn giao thông" và ngày gia đình Việt Nam (28/6) năm 2023</t>
  </si>
  <si>
    <t xml:space="preserve"> - Kinh phí bổ sung lương, các khoản đóng góp và các khoản phụ cấp 06 tháng cuối năm 2023 đối với (ông Lê Hoàng Trung)</t>
  </si>
  <si>
    <t xml:space="preserve"> - Kinh phí bổ sung nâng hệ số lương thường xuyên; Nâng hệ số lương trước hạn và Tăng phụ cấp thâm niên nghề cơ yếu (ông Nguyễn Văn Vui, Võ Văn Kết; Trần Thanh Phới, bà Võ Kim Trang, Phạm Thúy Phượng và ông Hồ Thanh Mộng)</t>
  </si>
  <si>
    <t xml:space="preserve"> - Kinh phí mua sắm tài sản (Máy điều hòa nhiệt độ Toshiba 1.5HP: 12,8tr; Máy giặt Toshiba AW-DUK1300KV: 9,8tr)</t>
  </si>
  <si>
    <t xml:space="preserve"> - Kinh phí nâng hệ số lương trước thời hạn 
(ông Nguyễn Văn Chiến)</t>
  </si>
  <si>
    <t xml:space="preserve"> - Kinh phí hiệp thương, giới thiệu người ứng cử Trưởng ấp, nhiệm kỳ 2023-2025 trên địa bàn huyện Phụng Hiệp</t>
  </si>
  <si>
    <t>Phòng TCKH</t>
  </si>
  <si>
    <t>- Kinh phí hoàn trả tiền đã nộp khi nhận nền Cụm dân cư vượt lũ thị trấn Cây Dương (hộ ông Huỳnh Văn On), theo Thông báo kết luận số 27/TB-VP.HĐND&amp;UBND ngày 30/5/2023 của UBND huyện Phụng Hiệp Kết luận của Phó Chủ tịch UBND huyện Lê Như Lê tại cuộc họp giải quyết khó khăn, vướng mắc ngày 23/5/2023</t>
  </si>
  <si>
    <t xml:space="preserve"> KP nguồn sử dụng đất năm 2023</t>
  </si>
  <si>
    <t xml:space="preserve"> - Kinh phí hoàn trả thu tiền sử dụng đất năm 2022 của các hộ dân nộp tiền sử dụng đất Khu dân cư và Trung tâm thương mại Hồng Phát thị trấn Kinh Cùng, huyện Phụng Hiệp (Theo Công văn 2748/UBND-NCTH ngày 22/12/2021 về việc hoàn trả chi phí đầu tư hạ tầng cho Công ty Cổ phần Đầu tư Xây dựng Hồng Phát</t>
  </si>
  <si>
    <t xml:space="preserve"> - Kinh phí trợ cấp quà cho gia đình chính sách nhân dịp kỷ niệm 76 năm ngày thương binh-Liệt sỹ (27/7/1947-27/7/2023)</t>
  </si>
  <si>
    <t xml:space="preserve"> - Kinh phí BTXH năm 2023 (6 tháng cuối
 năm 2023)</t>
  </si>
  <si>
    <t xml:space="preserve"> - BHYT cho BTXH quí 2/2023</t>
  </si>
  <si>
    <t xml:space="preserve"> - BHYT cho BTXH quí 1/2023 (Bổ sung)</t>
  </si>
  <si>
    <t xml:space="preserve"> Nâng cấp, sửa chữa đèn hoa đường Hùng Vương phục vụ Tết nguyên đán Nhâm Dần năm 2022</t>
  </si>
  <si>
    <t>Trang trí cơ quan cổng chào và điểm vui xuân phục vụ Tết nguyên đán Nhâm Dần năm 2022</t>
  </si>
  <si>
    <t>Nâng cấp, sửa chữa Bộ phận một cửa và dãy phòng chuyên môn thuộc UBND huyện</t>
  </si>
  <si>
    <t>Nạo xét duy trì ệ thống thoát nước đô thị quý I+II năm 2023</t>
  </si>
  <si>
    <t>Điều chỉnh quy hoạch chung xã Hiệp Hưng, huyện Phụng Hiệp, tỉnh Hậu Giang (Theo mô hình XD NTM của Chính phủ)</t>
  </si>
  <si>
    <t>Nâng cấp, sửa chữa trụ sở UBND TT Cây Dương</t>
  </si>
  <si>
    <t>xây dựng hàng rào, hệ thống thoát nước quanh nhà tưởng niệm xã Hiệp Hưng</t>
  </si>
  <si>
    <t>nâng cấp, sửa chữa khuôn viên UBND xã Hiệp Hưng</t>
  </si>
  <si>
    <t>Bộ phận tiếp nhận và trả kết quả hành chính
 xã Hiêp Hưng</t>
  </si>
  <si>
    <t xml:space="preserve"> Kinh phí hỗ trợ sản xuất nông nghiệp để khôi phục sản xuất vùng thiên tai năm 2022</t>
  </si>
  <si>
    <t>Hồng Phát và Huỳnh Văn On</t>
  </si>
  <si>
    <t xml:space="preserve"> - Cầu kênh Lâm Trường, xã Tân Phước Hưng, huyện Phụng Hiệp</t>
  </si>
  <si>
    <t xml:space="preserve"> - Cầu Rạch cũ xã Phương Bình, huyện 
Phụng Hiệp</t>
  </si>
  <si>
    <t xml:space="preserve"> Nâng cấp, sửa chữa trụ sở Công an xã Long Thạnh</t>
  </si>
  <si>
    <t xml:space="preserve"> Tuyến lộ Chày Đạp</t>
  </si>
  <si>
    <t xml:space="preserve"> Tuyến đường Sậy Niếu, ấp Lái Hiếu, xã Hiệp Hưng</t>
  </si>
  <si>
    <t xml:space="preserve"> Tuyến lộ Kênh 7 Mũ, ấp Quyết Thắng B, xã Hiệp Hưng</t>
  </si>
  <si>
    <t xml:space="preserve"> Tuyến lộ Kênh 7 Mũ, ấp Quyết Thắng, xã Hiệp Hưng</t>
  </si>
  <si>
    <t xml:space="preserve"> Tuyến từ hà Văn hóa đến Cầu Ao cá, ấp Quyết Thắng B, xã Hiệp Hưng</t>
  </si>
  <si>
    <t xml:space="preserve"> Nâng cấp, mở rộng đường GTNT tuyến Tài Phong xã Long Thạnh-Tân Long</t>
  </si>
  <si>
    <t xml:space="preserve"> Nâng cấp, sửa chữa 05 nhà văn hóa ấp, xã Phương Phú</t>
  </si>
  <si>
    <t xml:space="preserve"> Bồi thường thiệt hại, giải phóng mặt bằng Nhà văn hóa ấp Long Hòa A1</t>
  </si>
  <si>
    <t xml:space="preserve"> Nâng cấp, sửa chữa Trường MG Bình Thành (Thanh toán nợ đọng theo kết luận của Thanh tra Bộ Tài chính) </t>
  </si>
  <si>
    <t xml:space="preserve"> Trường MG Phương Bình (Thanh toán nợ đọng theo kết luận của Thanh tra Bộ Tài chính) </t>
  </si>
  <si>
    <t xml:space="preserve"> Trung tâm Văn hóa thể thao xã Phương Phú </t>
  </si>
  <si>
    <t xml:space="preserve"> Nhà Văn hóa ấp Phương Hòa </t>
  </si>
  <si>
    <t xml:space="preserve"> Nhà Văn hóa ấp Phương Thạnh </t>
  </si>
  <si>
    <t xml:space="preserve"> Đường số 1, một đoạn số 6, một đoạn tuyến đường số 5 cập kênh La BachsTrung tâm TT Cây Dương</t>
  </si>
  <si>
    <t xml:space="preserve"> Trụ sở liên đoàn lao động huyện Phụng Hiệp. Hạng mục: San lấp mặt bằng</t>
  </si>
  <si>
    <t xml:space="preserve"> Kè bảo vệ bờ kênh Hậu Giang 3 đoạn UBND xã Hiệp Hưng</t>
  </si>
  <si>
    <t xml:space="preserve"> Tuyến lộ kênh Chân Rít</t>
  </si>
  <si>
    <t xml:space="preserve"> Nâng cấp, mở rộng tuyến lộ kênh Tám Ngàn</t>
  </si>
  <si>
    <t xml:space="preserve"> Sửa chữa, mở rộng tuyến 6 Hát - 10 Tiên</t>
  </si>
  <si>
    <t xml:space="preserve"> Tuyến lộ Cái Sóc bờ phải ( Xã Tân Long)</t>
  </si>
  <si>
    <t xml:space="preserve"> Tuyến kênh Mương Lộ, xã Tân Long</t>
  </si>
  <si>
    <t xml:space="preserve"> Xây dựng vĩa hè Quốc lộ 1 (đoạn từ cầu Nàng Mau đến TTVH xã Tân Long)</t>
  </si>
  <si>
    <t xml:space="preserve"> Xây dựng Công viên xã Tân Long (Nhà lồng chợ cũ)</t>
  </si>
  <si>
    <t xml:space="preserve"> Nâng cấp mở rộng đường tỉnh 927 (đoạn từ xã Phương Bình đến thị trấn Cây Dương)</t>
  </si>
  <si>
    <t>Phòng Giáo dục và Đào tạo</t>
  </si>
  <si>
    <t xml:space="preserve"> Trường Tiểu học Tân Long 1</t>
  </si>
  <si>
    <t xml:space="preserve"> Trường tiểu học Hòa An 3, Hạng mục: Xây dựng 02 phòng, sân, hàng rào nhà vệ sinh</t>
  </si>
  <si>
    <t xml:space="preserve"> Trường tiểu học Hòa An 2, (Xây dựng mới 03 phòng chức năng, NC sửa chữa phòng học, hệ thống điện</t>
  </si>
  <si>
    <t xml:space="preserve"> Trường Trung học cơ sở Bình Thành</t>
  </si>
  <si>
    <t xml:space="preserve"> Trường THCS Tân Long, Hạng mục: Nâng cấp phòng học, nhà xe, sân, rào, hệ thống thoát nước, tháo dỡ, di dời 05 phòng học từ Trương THPT Tân Long đầu tư lại nền phòng học, nền nhà xe, vách ngăn la phông cửa các loại…</t>
  </si>
  <si>
    <t xml:space="preserve"> Tuyến lộ cặp kênh Xáng Nàng Mau (bờ phải) xã Tân Long - Long Thạnh</t>
  </si>
  <si>
    <t xml:space="preserve"> Tuyến từ trường THCS Hòa Mỹ đến Ngã Tư Phủ Thuật</t>
  </si>
  <si>
    <t xml:space="preserve"> Đường số 1, một đoạn tuyến của đường số 6, một đoạn tuyến của đường số 5 cặp kênh La Bách trung tâm thị trấn Cây Dương, huyện Phụng Hiệp (giai đoạn 2)</t>
  </si>
  <si>
    <t xml:space="preserve"> Trụ sở UBND xã Thạnh Hoà</t>
  </si>
  <si>
    <t xml:space="preserve"> Khu tái định cư tại thị trấn Cây Dương</t>
  </si>
  <si>
    <t xml:space="preserve"> Trung tâm văn hóa - thể thao xã Hiệp Hưng</t>
  </si>
  <si>
    <t xml:space="preserve"> Nhà văn hóa ấp Hưng Thạnh</t>
  </si>
  <si>
    <t xml:space="preserve"> Nhà văn hóa – khu thể thao ấp Long Phụng</t>
  </si>
  <si>
    <t xml:space="preserve"> Nhà văn hóa – khu thể thao ấp Mỹ Lợi A</t>
  </si>
  <si>
    <t xml:space="preserve"> Nhà văn hóa ấp Mỹ Lợi B</t>
  </si>
  <si>
    <t xml:space="preserve"> Nhà văn hóa – khu thể thao ấp Hiệp Hòa</t>
  </si>
  <si>
    <t xml:space="preserve"> Nhà văn hóa ấp Lái Hiếu</t>
  </si>
  <si>
    <t xml:space="preserve"> Nhà văn hóa - khu thể thao ấp Mỹ Chánh</t>
  </si>
  <si>
    <t xml:space="preserve"> Nhà văn hóa ấp Mỹ Chánh A</t>
  </si>
  <si>
    <t xml:space="preserve"> Nhà văn hóa - khu thể thao ấp Quyết Thắng A</t>
  </si>
  <si>
    <t xml:space="preserve"> Nhà văn hóa ấp Quyết Thắng B</t>
  </si>
  <si>
    <t xml:space="preserve"> Nhà văn hóa ấp Long Phụng A, xã Hiệp Hưng</t>
  </si>
  <si>
    <t xml:space="preserve"> Nhà văn hóa - Khu thể thao ấp Quyết Thắng, xã Hiệp Hưng</t>
  </si>
  <si>
    <t xml:space="preserve"> Tuyến đường từ TT xã Thạnh Hòa đến Cầu Tư Sang, giáp Tỉnh lộ 928</t>
  </si>
  <si>
    <t xml:space="preserve"> Xây dựng kết cấu hạ tầng và chế biến sản phẩm cho Hợp tác xã, Kỳ Như</t>
  </si>
  <si>
    <t xml:space="preserve"> Xây dựng kết cấu hạ tầng và chế biến sản phẩm cho Hợp tác xã Mãng cầu xiêm Hòa Mỹ</t>
  </si>
  <si>
    <t xml:space="preserve"> Xây dựng kết cấu hạ tầng và chế biến sản phẩm cho Liên hiệp hợp tác xã thủy sản Mekong</t>
  </si>
  <si>
    <t xml:space="preserve"> Xây dựng kết cấu hạ tầng và chế biến sản phẩm cho Hợp tác xã nông nghiệp Trung Hiếu Phát</t>
  </si>
  <si>
    <t xml:space="preserve"> 02 phòng học mới cho Trường Mẫu Giáo Hòa An </t>
  </si>
  <si>
    <t xml:space="preserve"> Cầu Hai Phương</t>
  </si>
  <si>
    <t xml:space="preserve"> Cầu Năm Sơn</t>
  </si>
  <si>
    <t xml:space="preserve"> Cầu Hai Bạch</t>
  </si>
  <si>
    <t xml:space="preserve"> Hỗ trợ xây dựng Cầu Ấp 8 Hòa An</t>
  </si>
  <si>
    <t xml:space="preserve"> Trung tâm Văn hóa - Thể thao xã Tân Long. 
Hạng mục: Bồi thường thiệt hại, giải phóng mặt bằng.</t>
  </si>
  <si>
    <t xml:space="preserve"> Nhà văn hóa ấp Thạnh Lợi B. Hạng mục: Bồi thường thiệt hại, giải phóng mặt bằng.</t>
  </si>
  <si>
    <t xml:space="preserve"> Nhà văn hóa ấp Phụng Sơn. Hạng mục: Bồi thường thiệt hại, giải phóng mặt bằng.</t>
  </si>
  <si>
    <t xml:space="preserve"> Nhà văn hóa ấp Phụng Sơn B. Hạng mục: Bồi thường thiệt hại, giải phóng mặt bằng.</t>
  </si>
  <si>
    <t xml:space="preserve"> Đo đạc, lập hồ sơ địa chính, cấp giấy chứng nhận quyền sử dụng đất 05 công trình trọng điểm huyện Phụng Hiệp</t>
  </si>
  <si>
    <t xml:space="preserve"> Tuyến kênh 7 Mũ ấp Quyết Thắng, xã Hiệp Hưng</t>
  </si>
  <si>
    <t xml:space="preserve"> Tuyến kênh 7 Mũ ấp Quyết Thắng B, xã Hiệp Hưng</t>
  </si>
  <si>
    <t xml:space="preserve"> Tuyến từ Nhà Văn hóa đến cầu Ao Cá ấp Quyết Thắng B, xã Hiệp Hưng</t>
  </si>
  <si>
    <t xml:space="preserve"> Nâng cấp mở rộng đường GTNT Tuyến Tài Phong xã Long Thạnh - Tân Long</t>
  </si>
  <si>
    <t>Ban quản lý dự án (161)</t>
  </si>
  <si>
    <t>SC hệ thống điện khu tái định cư xã Tân Long</t>
  </si>
  <si>
    <t xml:space="preserve"> - Kinh phí bổ sung hoạt động (Xây dựng nhà xe học sinh, bảng tuyên truyền, vách ngăn của Trường Tiểu học Tân Bình 2, lần 3)</t>
  </si>
  <si>
    <t>TT Chính trị huyện</t>
  </si>
  <si>
    <t xml:space="preserve"> - Kinh phí hỗ trợ đột xuất (Chết do đuối nước 01 người) đợt 02 năm 2023)</t>
  </si>
  <si>
    <t xml:space="preserve"> - Kinh phí hỗ trợ đột xuất (Hỗ trợ đột xuất (Nhà sập do thiên tai) đợt 01 năm 2023)</t>
  </si>
  <si>
    <t xml:space="preserve"> - Kinh phí tham gia hội chợ Thương mại và
 sản phẩm OCOP Hậu Giang năm 2023</t>
  </si>
  <si>
    <t xml:space="preserve"> - Kinh phí hỗ trợ thực hiện chiến dịch truyền thông vận động sinh đủ 02 con lồng ghép với cung cấp dịch vụ CSSKSS-KHHGĐ và nâng cao chất lượng dân số năm 2023</t>
  </si>
  <si>
    <t xml:space="preserve"> - Giảm dự toán chi thường xuyên năm 2022</t>
  </si>
  <si>
    <t xml:space="preserve"> - Giảm lương, các khoản phụ cấp và các khoản đóng góp thương lương của đ/c Nguyễn Hữu Tín (06 tháng cuối năm 2023)</t>
  </si>
  <si>
    <t xml:space="preserve"> - Giảm hoạt động 06 tháng cuối năm 2023 do điều chỉnh biên chế theo Quyết định số 6181/QĐ-UBND ngày 13/6/2023 của UBND huyện Phụng Hiệp</t>
  </si>
  <si>
    <t xml:space="preserve"> - Giảm lương, các khoản phụ cấp và các khoản đóng góp thương lương của đ/c Nguyễn Lệ My (06 tháng cuối năm 2023)</t>
  </si>
  <si>
    <t xml:space="preserve"> - Giảm lương, các khoản phụ cấp và các khoản đóng góp thương lương của đ/c Bạch Việt Mến (06 tháng cuối năm 2023)</t>
  </si>
  <si>
    <t xml:space="preserve"> - Kinh phí bổ sung lương, các khoản phụ cấp và các khoản đóng góp thương lương của đ/c Lê Hoàng Khương (06 tháng cuối năm 2023)</t>
  </si>
  <si>
    <t xml:space="preserve"> - Giảm lương, các khoản phụ cấp và các khoản đóng góp thương lương của đ/c Lê Hoàng Khương (06 tháng cuối năm 2023)</t>
  </si>
  <si>
    <t xml:space="preserve"> - Kinh phí bổ sung lương, các khoản phụ cấp và các khoản đóng góp thương lương của đ/c Nguyễn Thúy An (06 tháng cuối năm 2023)</t>
  </si>
  <si>
    <t xml:space="preserve"> - Kinh phí bổ sung lương, các khoản phụ cấp và các khoản đóng góp thương lương của đ/c Phạm Thanh Sơn (07 tháng cuối năm 2023) và Nguyễn Lệ My (06 tháng cuối năm 2023)</t>
  </si>
  <si>
    <t xml:space="preserve"> Cầu kênh Lâm trường, xã Tân Phước Hưng, huyện Phụng Hiệp</t>
  </si>
  <si>
    <t xml:space="preserve"> Cầu Rạch Cũ, xã Phương Bình, huyện Phụng Hiệp</t>
  </si>
  <si>
    <t>Vốn sự nghiệp kinh tế (Ban QLDA 292)</t>
  </si>
  <si>
    <t xml:space="preserve"> - Giảm kinh phí tổ chức Đại hội đại biểu Hội Người mù-Chất độc da cam-Khuyết tật và bảo vệ quyền trẻ em huyện Phụng Hiệp, nhiệm kỳ 2023-2028</t>
  </si>
  <si>
    <t xml:space="preserve">  - Kinh phí tham gia giải báo chí tỉnh Hậu Giang lần thứ XIX năm 2023 (Bổ sung)</t>
  </si>
  <si>
    <t xml:space="preserve"> - Kinh phí hỗ trợ phục vụ công tác kiểm tra, đôn đốc thực hiện Chiến dịch giao thông nông thôn-Thủy lợi và bảo vệ môi trường nông thôn năm 2023 trên địa bàn huyện Phụng Hiệp</t>
  </si>
  <si>
    <t xml:space="preserve"> - Kinh phí bảo trì phần mềm chữ ký số nộp thuế phí lệ phí tại Bộ phận một cửa huyện Phụng Hiệp; Mua sách và hội nghị triển khai các văn bản Luật năm 2023 (Đợt 03)</t>
  </si>
  <si>
    <t xml:space="preserve"> - Kinh phí hỗ trợ tiếp Đoàn tham quan tổ hợp tác năm 2023 của Hội Cựu chiến binh tỉnh Hậu Giang; Sơ kết công tác Hội Cựu chiến binh huyện 6 tháng đầu năm 2023</t>
  </si>
  <si>
    <t xml:space="preserve"> - Kinh phí bảo trì phần mềm quản lý thiết bị giáo dục năm 2023</t>
  </si>
  <si>
    <t xml:space="preserve"> - Kinh phí học phí lớp bồi dưỡng ngạch chuyên viên chính năm 2023 (Lớp A) (ông Phạm Văn Tám)</t>
  </si>
  <si>
    <t xml:space="preserve"> - Kinh phí học phí lớp bồi dưỡng ngạch
 chuyên viên chính năm 2023 (Lớp A) (Bà Nguyễn Thị Thùy Trang)</t>
  </si>
  <si>
    <t xml:space="preserve"> * Sự nghiệp (281)</t>
  </si>
  <si>
    <t xml:space="preserve"> * Sự nghiệp (283)</t>
  </si>
  <si>
    <t xml:space="preserve"> * Sự nghiệp (292)</t>
  </si>
  <si>
    <t xml:space="preserve"> - Kinh phí tập huấn đào tạo, bồi dưỡng cán bộ công chức, viên chức năm 2023 (Cải cách hành chính)</t>
  </si>
  <si>
    <t xml:space="preserve"> - Kinh phí tập huấn đào tạo, bồi dưỡng cán bộ công chức, viên chức năm 2023 (Văn thư-Lưu trữ)</t>
  </si>
  <si>
    <t xml:space="preserve"> - Kinh phí tập huấn đào tạo, bồi dưỡng cán bộ công chức, viên chức năm 2023 (Tôn giáo)</t>
  </si>
  <si>
    <t xml:space="preserve"> - Kinh phí tập huấn đào tạo, bồi dưỡng cán bộ công chức, viên chức năm 2023 (Thanh niên)</t>
  </si>
  <si>
    <t xml:space="preserve"> - Kinh phí tập huấn đào tạo, bồi dưỡng cán bộ công chức, viên chức năm 2023 (Trưởng ấp)</t>
  </si>
  <si>
    <t xml:space="preserve"> - Kinh phí tập huấn đào tạo, bồi dưỡng cán bộ công chức, viên chức năm 2023 (Nghiệp vụ xây dựng chính quyền điện tử, chuyển đổi số, cải cách hành chính, thanh toán điện tử và thực hiện đề án 06)</t>
  </si>
  <si>
    <t xml:space="preserve"> - Kinh phí may trang phục ngành thanh tra (Ông Lê Hoàng Khương)</t>
  </si>
  <si>
    <t xml:space="preserve"> - Kinh phí hỗ trợ Đoàn thanh tra việc thực hiện quy định của pháp luật về quản lý, sử dụng kinh phí theo dự toán được giao và các nguồn mục tiêu đối với UBND xã Phương Bình</t>
  </si>
  <si>
    <t xml:space="preserve"> - Kinh phí hỗ trợ  Đoàn thanh tra về việc thanh tra trách nhiệm thực hiện các quy định của pháp luật về tiếp công dân, giải quyết khiếu nại, tố cáo đối với Chủ tịch UBND xã Bình Thành và xã Phụng Hiệp</t>
  </si>
  <si>
    <t xml:space="preserve"> - Kinh phí tập huấn nghiệp vụ chuyên môn quản lý, sử dụng tài chính, tài sản công tại các cơ quan Đảng đối với (ông Võ Văn Kết và Hồ Minh Thiên)</t>
  </si>
  <si>
    <t xml:space="preserve"> - Kinh phí tham gia trưng bày sản phẩm tại
 hội thảo "Giải pháp thúc đẩy chuyển đổi số trong hoạt động Hội liên hiệp Phụ nữ vùng đồng bằng sông Cửu Long"</t>
  </si>
  <si>
    <t xml:space="preserve"> - Kinh phí dự hội thảo"Giải pháp thúc đẩy chuyển đổi số trong hoạt động Hội liên hiệp Phụ nữ vùng đồng bằng sông Cửu Long" và ra mắt phần mềm chuyển đổi số của Hội liên hiệp Phụ nữ tỉnh Hậu Giang</t>
  </si>
  <si>
    <t xml:space="preserve"> - Kinh phí tập huấn hướng dẫn sử dụng phần mềm quản lý hội viên (App Phụ nữ Hậu Giang)</t>
  </si>
  <si>
    <t xml:space="preserve"> - Kinh phí trưng bày sản phẩm nông nghiệp chào mừng Đại hội đại biểu Hội Nông dân tỉnh Hậu Giang lần thứ X, nhiệm kỳ 2023-2028</t>
  </si>
  <si>
    <t xml:space="preserve"> - Kinh phí hỗ trợ hoạt động quý III/2023</t>
  </si>
  <si>
    <t xml:space="preserve"> - Kinh phí hỗ trợ phục vụ công tác tuyên truyền, hướng dẫn đăng ký, kích hoạt sử dụng tài khoản định danh điện tử</t>
  </si>
  <si>
    <t xml:space="preserve"> - Kinh phí hỗ trợ thù lao cộng tác viên quý 2 năm 2023</t>
  </si>
  <si>
    <t>Vốn sự nghiệp (Ban QLDA 281)</t>
  </si>
  <si>
    <t>Vốn sự nghiệp (Ban QLDA 283)</t>
  </si>
  <si>
    <t xml:space="preserve"> - Kinh phí hỗ trợ điều tra mẫu hàng tháng năm 2023</t>
  </si>
  <si>
    <t xml:space="preserve">  - Kinh phí hỗ trợ cho người cai nghiện tự nguyện (02 người)</t>
  </si>
  <si>
    <t xml:space="preserve"> - Kinh phí hỗ trợ đột xuất (Hỗ trợ đột xuất (Nhà sập do thiên tai) đợt 02 năm 2023)</t>
  </si>
  <si>
    <t xml:space="preserve"> - Kinh phí hỗ trợ tổ chức họp mặt gia đình chính sách nhân kỷ niệm 76 năm Ngày Thương binh-Liệt sĩ (27/7/1947-27/7/2023)</t>
  </si>
  <si>
    <t xml:space="preserve"> - Kinh phí bảo trì phần mềm quản lý tài sản công năm 2023</t>
  </si>
  <si>
    <t xml:space="preserve"> - Kinh phí bảo trì phần mềm quản lý tài
 sản công năm 2023</t>
  </si>
  <si>
    <t xml:space="preserve"> - Kinh phí bảo trì phần mềm quản lý tài 
sản công năm 2023</t>
  </si>
  <si>
    <t xml:space="preserve"> - Kinh phí bảo trì phần mềm quản lý ngân sách năm 2023</t>
  </si>
  <si>
    <t xml:space="preserve"> - Kinh phí bảo trì phần mềm hệ thông thông tin công chức, viên chức và tiền lương năm 2023</t>
  </si>
  <si>
    <t xml:space="preserve"> - Kinh phí bổ sung hoạt động (Điện thấp sáng, nước sinh hoạt, tiền thuê bảo vệ, tạp vụ)</t>
  </si>
  <si>
    <t xml:space="preserve"> - Giảm dự toán năm 2023 (Kinh phí đào tạo năm 2023</t>
  </si>
  <si>
    <t xml:space="preserve"> - Kinh phí sưu tầm hiện vật năm 2023</t>
  </si>
  <si>
    <t xml:space="preserve"> - Kinh phí mua sách mới bổ sung thư viện huyện Phụng Hiệp năm 2023</t>
  </si>
  <si>
    <t xml:space="preserve"> - Kinh phí làm thẻ thư viện huyện Phụng Hiệp năm 2023</t>
  </si>
  <si>
    <t xml:space="preserve"> - Kinh phí mua sắm tài sản (Máy vi tính xách tay 02 máy; Máy in Scan 01 máy; Máy in đa năng 01 máy)</t>
  </si>
  <si>
    <t xml:space="preserve"> - Kinh phí mua sắm tài sản (Dàn âm thanh hội trường UBND huyện)</t>
  </si>
  <si>
    <t xml:space="preserve"> - Kinh phí mua sắm tài sản (Máy tính xách tay 03 máy; Máy in Laser đa chức năng 02 máy; Tủ lạnh 01 tủ)</t>
  </si>
  <si>
    <t xml:space="preserve"> - Kinh phí mua sắm tài sản (Máy tính xách tay 01 máy)</t>
  </si>
  <si>
    <t xml:space="preserve"> - Kinh phí bổ sung nâng hệ số lương thường xuyên đối với (ông Phan Hữu Tâm và bà Trần Thị Hường)</t>
  </si>
  <si>
    <t xml:space="preserve"> - Kinh phí mua sắm tài sản (Bộ bàn ghế ngồi làm việc 01 bộ)</t>
  </si>
  <si>
    <t xml:space="preserve"> - Kinh phí hỗ trợ sinh hoạt phí đối với Ủy viên Ủy ban Mặt trận Tổ quốc huyện Phụng Hiệp không hưởng lương năm 2023</t>
  </si>
  <si>
    <t xml:space="preserve"> - Kinh phí nâng hệ số lương thường xuyên đối với (Ông Lý Quốc Triệu)</t>
  </si>
  <si>
    <t xml:space="preserve"> - Kinh phí mua sắm tài sản (Máy vi tính xách tay 03 máy; Máy in Canon LBP 2900 01 máy)</t>
  </si>
  <si>
    <t xml:space="preserve"> - Kinh phí mua sắm tài sản (Máy vi tính xách tay 01 máy; Máy in Laser đa chức năng 01 máy)</t>
  </si>
  <si>
    <t xml:space="preserve"> - Kinh phí mua sắm tài sản (Máy vi tính xách tay 02 máy; Máy in Laser đa chức năng 01 máy; Máy photocopy 01 máy)</t>
  </si>
  <si>
    <t xml:space="preserve"> - Kinh phí mua săm trang thiết bị nhà ăn và sửa chữa thiết bị văn phòng của UBND xã </t>
  </si>
  <si>
    <t xml:space="preserve"> - Kinh phí mua sắm tài sản (Máy vi tính xách tay 03 máy; Máy in Laser đa chức năng 01 máy)</t>
  </si>
  <si>
    <t xml:space="preserve"> - Kinh phí hỗ trợ đồng phục cho cán bộ, công chức, viên chức làm việc tại Bộ phận một cửa năm 2023</t>
  </si>
  <si>
    <t xml:space="preserve"> - Kinh phí hỗ trợ nhập liệu Tabmis năm 2023</t>
  </si>
  <si>
    <t xml:space="preserve"> - Kinh phí tiếp đoàn mạnh thường quân thiện nguyện Mai Vàng</t>
  </si>
  <si>
    <t xml:space="preserve"> - Kinh phí mua sắm trang thiết bị dạy và học (Các loại sổ và sách giáo khoa lớp 3, 7 phục vụ công tác giảng dạy; Hóa chất xử lý bồn cầu nhà vệ sinh các điểm trường; Hóa chất diệt mối)</t>
  </si>
  <si>
    <t xml:space="preserve"> - Kinh phí mua sắm trang thiết bị dạy và học (Các loại sổ và học bạ phục vụ công tác giảng dạy; Các loại sổ và sách giáo khoa lớp 3, 7 phục vụ công tác giảng dạy; Hóa chất xử lý bồn cầu nhà vệ sinh các điểm trường; Trang phục thể dục thể thao phục vụ năm học 2023-2024; Hóa chất diệt mối)</t>
  </si>
  <si>
    <t xml:space="preserve"> - Kinh phí mua sắm trang thiết bị dạy và
 học (Các loại sổ và học bạ phục vụ công
 tác giảng dạy; Các loại sổ và sách giáo khoa lớp 3, 7 phục vụ công tác giảng dạy; Hóa chất xử lý bồn cầu nhà vệ sinh các điểm trường; Trang phục thể dục thể thao phục vụ năm học 2023-2024; Hóa chất diệt mối)</t>
  </si>
  <si>
    <t xml:space="preserve"> - Kinh phí hỗ trợ học phí lớp sau Đại học (Cao học) bà Phạm Thị Ngọc Hảo và ông Nguyễn Duy Thanh (đợt 02)</t>
  </si>
  <si>
    <t xml:space="preserve"> Thanh tra (085)</t>
  </si>
  <si>
    <t xml:space="preserve"> - Kinh phí học phí lớp bồi dưỡng ngạch chuyên viên khóa 32, đối với ông Nguyễn Minh Trí</t>
  </si>
  <si>
    <t xml:space="preserve"> - Trung tâm VH-TT&amp;TT (085)</t>
  </si>
  <si>
    <t xml:space="preserve"> - Thanh tra (085)</t>
  </si>
  <si>
    <t xml:space="preserve"> - Kinh phí học phí lớp bồi dưỡng nghiệp thanh tra viên và lớp chuyên viên chính đối với ông Lê Hoàng Khương và Ngô Quốc Huy</t>
  </si>
  <si>
    <t xml:space="preserve"> - Kinh phí in băng rol tuyên truyền Lễ kỷ niệm 76 năm ngày Thương binh-Liệt sĩ (27/7/1947-27/7/2023)</t>
  </si>
  <si>
    <t xml:space="preserve"> - Kinh phí hóa chất xử lý bồn cầu nhà vệ sinh các điểm trường; Hóa chất diệt mối)</t>
  </si>
  <si>
    <t xml:space="preserve"> - Kinh phí hỗ trợ hồ sơ giải quyết khiếu nại và tiếp công dân quý II năm 2023</t>
  </si>
  <si>
    <t xml:space="preserve"> - Kinh phí sửa chữa xe ô tô 95A-003.78</t>
  </si>
  <si>
    <t xml:space="preserve"> - Kinh phí thuê phòng nghỉ qua đêm cho Đại biểu tham dự đại hội Hội Nông dân tỉnh Hậu Giang nhiệm kỳ 2023-2028 (Bổ sung)</t>
  </si>
  <si>
    <t xml:space="preserve"> - Kinh phí thuê xe nhận tập hỗ trợ cho học sinh nghèo năm học 2023-2024</t>
  </si>
  <si>
    <t xml:space="preserve"> - Kinh phí tổ chức Đại hội đại biểu Hội Đông
 y huyện Phụng Hiệp lần thứ III, nhiệm kỳ 2023-2028</t>
  </si>
  <si>
    <t xml:space="preserve"> - Giảm dự toán chênh lệch lương, phụ cấp và các khoản đóng góp do điều động cán bộ đối với (ông Phạm Chí Cường và Nguyễn Vũ Tiến)</t>
  </si>
  <si>
    <t xml:space="preserve"> - Kinh phí bổ sung dự toán chênh lệch lương, phụ cấp và các khoản đóng góp do điều động cán bộ đối với (ông Huỳnh Văn Út và Nguyễn Thanh Phước)</t>
  </si>
  <si>
    <t xml:space="preserve"> - Kinh phí bổ sung dự toán chênh lệch lương, phụ cấp và các khoản đóng góp do điều động cán bộ đối với (ông Lê Hoàng Trung và Nguyễn Vũ Tiến)</t>
  </si>
  <si>
    <t xml:space="preserve"> - Kinh phí thực hiện mức lương cơ sở đối với cán bộ, công chức, viên chức theo Nghị định 24/2023/NĐ-CP </t>
  </si>
  <si>
    <t xml:space="preserve"> - Kinh phí mua sắm tài sản (Màn hình Led 170 in 01 cái; Máy tính xách tay 01 máy; Máy tính để bàn 02 máy; Máy in 02 máy; Tủ hồ sơ 01 cái; Bàn hội trường 50 cái; Ghế hội trường 100 cái; Bàn, ghế đọc sách 02 bộ; Kệ sách 05 cái; Tủ sách 02 cái)</t>
  </si>
  <si>
    <t xml:space="preserve"> - Kinh phí mua sắm tài sản (Máy vi tính xách tay 02 máy; Máy in 02 máy; Máy quay phim+phụ kiện; Quạt công nghiệp 02 cái)</t>
  </si>
  <si>
    <t xml:space="preserve"> - Kinh phí mua sắm tài sản (Máy vi tính để bàn 02 máy; Máy Scan 04 máy; Máy in 02 máy; Máy in A4 (in 02 mặt) 01 máy; Máy in Laserjet Pro 01 máy; Tủ hồ sơ 01 cái; Dàn âm thanh hội trường Huyện ủy; Màn hình Led 200 inch)</t>
  </si>
  <si>
    <t xml:space="preserve"> - Giảm lương, các khoản đóng góp đ/c Nguyễn Thanh Lâm</t>
  </si>
  <si>
    <t xml:space="preserve"> - Kinh phí sửa chữa, nâng cấp, mở rộng mật độ phủ sóng Đài Truyền thanh xã Hiệp Hưng</t>
  </si>
  <si>
    <t xml:space="preserve"> - Kinh phí tham dự giải cầu lông, Bóng bàn, 
Bóng đá, Bóng chuyền tỉnh Hậu Giang năm 2023</t>
  </si>
  <si>
    <t xml:space="preserve"> - Kinh phí may trang phục cho cán bộ, công chức phụ trách tiếp công dân năm 2023 đối với ông Võ Văn Tròn</t>
  </si>
  <si>
    <t xml:space="preserve"> - Kinh phí tiếp các đoàn mạnh thường quân xuống khởi công, khánh thành cầu giao thông nông thôn năm 2023 (Ngày 28/3/2023 tiếp đoàn mạnh thường quân thành phố Hồ Chí Minh khởi công cầu Ánh Sao 19, ấp Long Son 2, xã Long Thạnh; Ngày 20/4/2023 tiếp đoàn mạnh thường quân thành phố Hồ Chí Minh xuống khởi công cầu Ánh Sao 20, ấp 4, xã Thạnh Hòa; Ngày 06/5/2023 tiếp đoàn mạnh thường quân nhóm Nhịp cầu hy vọng thành phố Hồ Chí Minh khánh thành cầu Quang Âm, ấp Thạnh Mỹ A, xã Bình Thành; Ngày 04/6/2023 tiếp đoàn mạnh thường quân thành phố Hồ Chí Minh khởi công cầu Ông Hol, ấp Long hòa A1, xã Long Thạnh)</t>
  </si>
  <si>
    <t xml:space="preserve">  - Kinh phí chi lực lượng dân quân tự vệ tham gia xây dựng khu căn cứ chiến đấu diễn tập khu vực phòng thủ tỉnh năm 2023</t>
  </si>
  <si>
    <t xml:space="preserve">  - Kinh phí Tổ chức diễn tập chiến đấu khu vực phòng thủ năm 2023 (xã Thạnh Hòa) (Bổ sung)</t>
  </si>
  <si>
    <t xml:space="preserve"> - Kinh phí hỗ trợ lực lượng tham gia bảo vệ diễn tập chiến đấu xã Thạnh Hòa trong khu vực phòng thủ năm 2023 (Điểm thực binh)</t>
  </si>
  <si>
    <t xml:space="preserve"> - Kinh phí hợp đồng lao động để thực hiện
 nhiệm vụ hỗ trợ công tác bảo vệ môi trường cấp huyện từ tháng 4 đến 12 năm 2023</t>
  </si>
  <si>
    <t xml:space="preserve"> - Kinh phí nâng cấp, sửa chữa, xây dựng cầu lộ giao thông nông thôn trên địa bàn các xã, thị trấn</t>
  </si>
  <si>
    <t xml:space="preserve"> - Trường Tiểu học Hiệp Hưng 1: Hạng mục: Bồi thường, hỗ trợ, Tái định cư</t>
  </si>
  <si>
    <t xml:space="preserve"> - Phòng Tài chính Kế hoạch (082)</t>
  </si>
  <si>
    <t>Phòng Tài chính Kế hoạch (085)</t>
  </si>
  <si>
    <t xml:space="preserve"> - Kinh phí hỗ trợ học phí lớp bồi dưỡng nghiệp vụ thẩm định giá tại Sở Tài chính tỉnh Hậu Giang</t>
  </si>
  <si>
    <t xml:space="preserve"> Trụ sở UBND huyện và các phòng ban</t>
  </si>
  <si>
    <t xml:space="preserve"> Trường Tiểu học Tân Bình 2; Hạng mục: Khối 2 phòng học; Khối phòng chức năng; Cổng hàng rào; Sân đường; Nhà vệ sinh; Nhà xe; Thoát nước ngoại vi</t>
  </si>
  <si>
    <t xml:space="preserve"> Trường Tiểu học Hòa An 2; Hạng mục: Xây mới 10 phòng học; 06 phòng chức năng; Sân đường; Nhà vệ sinh</t>
  </si>
  <si>
    <t xml:space="preserve"> Nhà văn hóa ấp Phương Quới B</t>
  </si>
  <si>
    <t xml:space="preserve"> Duy tu, sửa chữa tuyến lộ kênh Bửu Long, xã Phương Bình</t>
  </si>
  <si>
    <t xml:space="preserve"> - Kinh phí lập kế hoạch sử dụng đất năm
 2023 huyện Phụng Hiệp</t>
  </si>
  <si>
    <t xml:space="preserve"> - Kinh phí Lập quy hoạch sử dụng đất đến
 năm 2030-Lập kế hoạch sử dụng đất năm 2021 huyện Phụng Hiệp</t>
  </si>
  <si>
    <t xml:space="preserve"> - Kinh phí lập kế hoạch sử dụng đất năm 
2024 huyện Phụng Hiệp</t>
  </si>
  <si>
    <t xml:space="preserve"> Sửa chữa Cầu Kênh Trường Học, ấp Thống Nhất, thị trấn Cây Dương</t>
  </si>
  <si>
    <t xml:space="preserve"> Sửa chữa cầu Mương Lộ (Cầu Cái Đinh) ấp Long hòa A1, xã Long Thạnh</t>
  </si>
  <si>
    <t xml:space="preserve"> - Kinh phí mua sắm thiết bị Bộ phận tiếp nhận và trả kết quả theo mô hình Trung tâm phục vụ hành chính công của Văn phòng HĐND và UBND huyện (Chuyển đổi số)</t>
  </si>
  <si>
    <t xml:space="preserve"> - Kinh phí mua sắm trang thiết bị Bộ phận và trả kết quả theo mô hình trung tâm phục vụ hành chính công (chuyển đổi số)</t>
  </si>
  <si>
    <t xml:space="preserve"> Giảm kinh phí hỗ trợ hoạt động Tết Nguyên đán Quý Mão năm 2023</t>
  </si>
  <si>
    <t xml:space="preserve"> Kinh phí bổ sung hoạt động của Văn phòng HĐND và UBND huyện</t>
  </si>
  <si>
    <t xml:space="preserve"> - Kinh phí bổ sung trợ cấp cân đối ngân sách cho các xã, thị trấn năm 2023</t>
  </si>
  <si>
    <t xml:space="preserve"> - Kinh phí tham gia "Giải báo chí tuyên truyền về An toàn giao thông" tỉnh Hậu Giang năm 2023</t>
  </si>
  <si>
    <t xml:space="preserve"> - Kinh phí hội nghị triển khai các văn bản Luật năm 2023 (Đợt 04) (Luật trợ giúp pháp lý; Luật bạo lực gia đình; Luật phòng, chống tham nhũng; Mua tờ gấp tuyên truyền tìm hiểu Luật phòng, chống tham nhũng)</t>
  </si>
  <si>
    <t xml:space="preserve"> - Kinh phí tổ chức bóng đá mini nam, nữ chào mừng đại hội đại biểu Hội Nông dân tỉnh Hậu Giang lần thứ X, nhiệm kỳ 2023-2028</t>
  </si>
  <si>
    <t xml:space="preserve"> - Kinh phí trang trí sân khấu, cờ các loại và văn nghệ phục vụ Lễ công bố xã Phương Phú đạt chuẩn nông thôn mới nâng cao năm 2023</t>
  </si>
  <si>
    <t xml:space="preserve"> - Kinh phí chi trả các chế độ phát sinh học kỳ II, năm học 2022-2023 (Thêm giờ từ tháng 01 đến 5/2023)</t>
  </si>
  <si>
    <t xml:space="preserve"> - Kinh phí chi trả các chế độ phát sinh học kỳ II, năm học 2022-2023 (Thêm giờ từ tháng 01 đến 5/2023; Giáo viên dạy trẻ khuyết tật từ tháng 01 đến 5/2023)</t>
  </si>
  <si>
    <t xml:space="preserve"> - Kinh phí chi trả các chế độ phát sinh học
 kỳ II, năm học 2022-2023 (Thêm giờ từ tháng 01 đến 5/2023; Giáo viên dạy trẻ khuyết tật từ tháng 01 đến 5/2023)</t>
  </si>
  <si>
    <t xml:space="preserve"> - Kinh phí chi trả các chế độ phát sinh học kỳ II, năm học 2022-2023 (Thêm giờ từ tháng 01 đến 5/2023; Nâng lương thường xuyên và trước hạn; Giáo viên dạy trẻ khuyết tật từ tháng 01 đến 5/2023)</t>
  </si>
  <si>
    <t xml:space="preserve">  - Kinh phí chi trả các chế độ phát sinh học kỳ II, năm học 2022-2023 (Thêm giờ từ tháng 01 đến 5/2023)</t>
  </si>
  <si>
    <t xml:space="preserve"> - Kinh phí học phí lớp bồi dưỡng ngạch chuyên viên chính năm 2023 khóa 13/2023, lớp B đối với (ông Mai Mộc Đồng)</t>
  </si>
  <si>
    <t xml:space="preserve"> - Kinh phí học phí lớp bồi dưỡng lãnh đạo, quản lý cấp phòng K01/2023 đối với (ông Nguyễn Văn Tuyền) và lớp bồi dưỡng ngạch chuyên viên chính khóa 13/2023 đối với (ông Lê Hoàng Khương)</t>
  </si>
  <si>
    <t xml:space="preserve"> - Kinh phí tổ chức ngày hội toàn dân bảo vệ An ninh tổ quốc năm 2023</t>
  </si>
  <si>
    <t xml:space="preserve"> - Kinh phí tổ chức hội thi tuyên truyền Cải cách hành chính trên địa bàn huyện Phụng Hiệp năm 2023</t>
  </si>
  <si>
    <t xml:space="preserve"> - Kinh phítuyển dụng viên chức huyện Phụng Hiệp năm 2023</t>
  </si>
  <si>
    <t xml:space="preserve"> - Kinh phí tham gia lớp bồi dưỡng kiến thức quốc phòng và an ninh đối tượng 2, khóa 103 năm 2023 đối với (ông Nguyễn Văn Chiến)</t>
  </si>
  <si>
    <t xml:space="preserve">  - Kinh phí hoạt động cho Tiểu ban liên lạc Cựu chiến binh Tiểu đoàn Tây Đô huyện Phụng Hiệp năm 2023</t>
  </si>
  <si>
    <t xml:space="preserve">  - Kinh phí Phụ cấp kiêm nhiệm chủ tịch, phó chủ tịch Hội Cựu chiến binh khối cơ quan đối với (ông Nguyễn Ngọc Pha và Phạm Hoàng Giang)</t>
  </si>
  <si>
    <t xml:space="preserve">  - Kinh phí thực hiện kiểm tra công tác bảo vệ bí mật nhà nước trên địa bàn huyện Phụng Hiệp năm 2023</t>
  </si>
  <si>
    <t xml:space="preserve">  - Kinh phí tổ chức hội nghị tập huấn công tác bảo vệ bí mật nhà nước trên địa bàn huyện Phụng Hiệp năm 2023</t>
  </si>
  <si>
    <t xml:space="preserve">  - Kinh phí thực hiện kiểm tra công tác ứng dụng công nghệ thông tin, bảo đảm an toàn thông tin, kiểm soát an ninh tại các cơ quan, ban, ngành trực thuộc UBND huyện Phụng Hiệp năm 2023</t>
  </si>
  <si>
    <t xml:space="preserve"> - Kinh phí chi trả BHYT cho đối tượng Cựu Chiến binh quý 3/2023</t>
  </si>
  <si>
    <t xml:space="preserve"> - Kinh phí hỗ trợ thù lao công tác viên quý 3/2023</t>
  </si>
  <si>
    <t xml:space="preserve"> - Kinh phí học phí đào tạo sau đại học (Cao học) đối với (ông Lê An Quốc)</t>
  </si>
  <si>
    <t xml:space="preserve"> - Kinh phí cho người cai nghiện tự nguyện đối với (ông Phan Quốc Tiến, ấp Phụng Sơn B)</t>
  </si>
  <si>
    <t xml:space="preserve"> - Kinh phí tổ chức Lễ công nhận xã Nông thôn mới nâng cao</t>
  </si>
  <si>
    <t xml:space="preserve">  - Kinh phí Chương trình mục tiêu quốc gia giảm nghèo bền vững (Vốn sự nghiệp): Dự án 4: Phát triển giáo dục nghề nghiệp, việc làm bền vững: Tiểu dự án 3: Hỗ trợ việc làm bền vững: Tổ chức tập huấn, thu thập, cập nhật thông tin người lao động cư trú trên địa bàn, quản lý, tích hợp thông tin vào phần mềm quản lý lao động gắn với cơ sở dữ liệu quốc gia về dân cư.</t>
  </si>
  <si>
    <t xml:space="preserve"> - Kinh phí trưng bày sản phẩm tổ chức Lễ công nhận xã nông thôn mới nâng cao xã Phương Phú</t>
  </si>
  <si>
    <t xml:space="preserve"> - Kinh phí hỗ trợ đảm bảo an toàn thực phẩm phục vụ Lễ công bố xã Phương Phú đạt chuẩn nông thôn mới nâng cao năm 2023</t>
  </si>
  <si>
    <t xml:space="preserve">  Giảm kinh phí lương và hoạt động thường
 xuyên năm 2023 (Do sáp nhập Hội Người mù và hội Nạn nhân chất độc da cam-NKT-TMC)</t>
  </si>
  <si>
    <t xml:space="preserve"> Giảm kinh phí thực hiện cải cách tiền lương
 năm 2023 (Do sáp nhập Hội Người mù và hội Nạn nhân chất độc da cam-NKT-TMC)</t>
  </si>
  <si>
    <t xml:space="preserve"> + Giảm kinh phí hoạt động thường xuyên năm 2023 (Do sáp nhập Hội Người mù và hội Nạn nhân chất độc da cam-NKT-TMC)</t>
  </si>
  <si>
    <t xml:space="preserve"> - Kinh phí mua sắm tài sản (Máy vi tính xách tay 03 máy)</t>
  </si>
  <si>
    <t xml:space="preserve"> - Kinh phí mua sắm tài sản (Máy điều hòa nhiệt độ 1HP 01 máy; Máy điều hòa nhiệt độ 2HP 02 máy; Camera ngoài trời 1P 4MP 02 máy)</t>
  </si>
  <si>
    <t xml:space="preserve"> - Kinh phí tham dự cuộc thi tuyên truyền lưu động về An toàn giao thông tỉnh Hậu Giang năm 2023</t>
  </si>
  <si>
    <t xml:space="preserve"> - Kinh phí in pano, băng rol, cổng chào tuyên truyền Lễ Quốc khánh 02/9/2023</t>
  </si>
  <si>
    <t xml:space="preserve"> - Kinh phí tăng phụ cấp thâm niên vượt khung, thâm niên nhà giáo, nâng hệ số lương thường xuyên đối với (ông, bà) (Mai Văn Hân, Lê Thanh Giản, Nguyễn Đức Bằng, Tào Thị Liên, Trần Thị Tuyết Mai, Nguyễn Thị Thúy Hằng)</t>
  </si>
  <si>
    <t xml:space="preserve"> - Kinh phí mua sắm tài sản (Máy vi tính xách tay 06 máy; Máy Scan 01 máy)</t>
  </si>
  <si>
    <t xml:space="preserve"> - Kinh phí nâng hệ số lương thường xuyên đối với (ông Trần Văn Tuấn)</t>
  </si>
  <si>
    <t xml:space="preserve"> - Kinh phí mua sắm tài sản (Máy vi tính xách tay 01 máy; Máy Scan 01 máy; Máy photocopy 01 máy)</t>
  </si>
  <si>
    <t xml:space="preserve"> - Kinh phí mua sắm tài sản (Máy vi tính xách tay 02 máy; Máy in Laser 02 máy)</t>
  </si>
  <si>
    <t xml:space="preserve"> - Kinh phí mua sắm tài sản (Máy vi tính xách tay 02 máy; Máy in Laser 01)</t>
  </si>
  <si>
    <t xml:space="preserve"> - Kinh phí tổ chức tổng kết cuộc thi "Mô hình có cảnh quan, môi trường sáng, xanh, sạch, đẹp" trên địa bàn huyện Phụng Hiệp, lần thứ IX giai đoạn 2023-2024</t>
  </si>
  <si>
    <t xml:space="preserve"> - Kinh nâng hệ số lương thường xuyên đối với (ông Lê Văn Mến)</t>
  </si>
  <si>
    <t xml:space="preserve"> - Kinh phí mua sắm tài sản (Máy điều hòa nhiệt độ SHARP Inverter 2HP 01 máy)</t>
  </si>
  <si>
    <t xml:space="preserve"> - Kinh phí mua sắm tài sản (Máy vi tính để bàn 02 bộ; Máy in Laser 01 máy)</t>
  </si>
  <si>
    <t xml:space="preserve"> - Kinh phí chỉnh lý tài liệu lưu trữ huyện Phụng Hiệp năm 2023 (Văn phòng HĐND và UBND huyện; Phòng Nông nghiệp và PTNT)</t>
  </si>
  <si>
    <t xml:space="preserve"> - Kinh phí mua sắm tài sản (Máy tính xách tay 01 máy; Máy in thẻ nhựa 2 mặt tự động 01 máy; Máy Scan 01 máy)</t>
  </si>
  <si>
    <t xml:space="preserve"> - Kinh phí mua sắm tài sản (Máy vi tính xách tay 01 máy; Máy in 03 máy; Máy photocopy 01 máy)</t>
  </si>
  <si>
    <t xml:space="preserve"> - Kinh phí bổ sung phụ cấp chi ủy viên chi bộ đối với (ông Trương Văn Tích)</t>
  </si>
  <si>
    <t xml:space="preserve"> - Kinh phí bổ sung hợp đồng đối với (ông Nguyễn Minh Toàn, Dương Quốc Bình, Đoàn Thanh Phúc)</t>
  </si>
  <si>
    <t xml:space="preserve"> - Kinh phí bổ sung hoạt động </t>
  </si>
  <si>
    <t xml:space="preserve"> - Kinh phí mua sắm tài sản (Máy vi tính xách tay 01 máy)</t>
  </si>
  <si>
    <t xml:space="preserve"> - Kinh phí lấy ý kiến về sự hài lòng của người dân đối với xây dựng nông thôn mới nâng cao xã Phương Phú</t>
  </si>
  <si>
    <t xml:space="preserve"> - Kinh phí lương hợp đồng đối với (ông Huỳnh Văn Mến)</t>
  </si>
  <si>
    <t xml:space="preserve"> - Kinh phí tham gia hội thi "Tư tưởng Hồ Chí Minh - Ánh sáng soi đường cho tuổi trẻ Hậu Giang"; Cuộc thi video clip "Tuổi trẻ Hậu Giang với công tác bảo vệ nền tảng tư tưởng của Đảng" và kinh phí đại biểu tham dự phiên họp giả định "Quốc hội trẻ em" lần thứ I năm 2023 </t>
  </si>
  <si>
    <t xml:space="preserve"> - Kinh phí mua sắm tài sản (Máy vi tính xách tay 07 máy; Máy in Laser 02 máy; Bàn ghế hội trường 25 bộ)</t>
  </si>
  <si>
    <t xml:space="preserve"> - Kinh phí thực hiện tinh giản biên chế đối với (ông Nguyễn Văn Khải, Nguyên chủ tịch UBND thị trấn Kinh Cùng), đợt 1/2022</t>
  </si>
  <si>
    <t xml:space="preserve"> - Kinh phí mua sắm tài sản (Máy vi tính để bàn 04 bộ; Máy in Laser 04 máy)</t>
  </si>
  <si>
    <t xml:space="preserve"> - Kinh phí sửa chữa hàng rào UBND thị trấn Búng Tàu và hàng rào trung tâm văn hóa-thể thao và học tập cộng đồng thị trấn Búng Tàu</t>
  </si>
  <si>
    <t xml:space="preserve"> - Kinh phí mua sắm tài sản (Máy vi tính để bàn 02 bộ; Máy in Laze 04 máy)</t>
  </si>
  <si>
    <t xml:space="preserve"> - Kinh phí mua sắm tài sản (Máy điều hòa nhiệt độ 04 máy)</t>
  </si>
  <si>
    <t xml:space="preserve"> - Kinh phí trích 30% tiền phạt ANTT từ tháng 01 đến 6 năm 2023</t>
  </si>
  <si>
    <t xml:space="preserve"> - Kinh phí tổ chức diễn tập chiến đấu khu vực phòng thủ năm 2023 (Điểm của tỉnh) (Bổ sung)</t>
  </si>
  <si>
    <t xml:space="preserve"> - Kinh phí mua sắm tài sản (Máy vi tính xách tay 01 máy; Máy vi tính để bàn 07 bộ; Máy in Laser 07 máy; Máy điều hòa nhiệt độ 07 máy)</t>
  </si>
  <si>
    <t xml:space="preserve"> - Kinh phí mua sắm tài sản (Máy vi tính để bàn 04 bộ; Máy vi tính xách tay 02 máy)</t>
  </si>
  <si>
    <t xml:space="preserve"> - Kinh phí mua sắm tài sản (Máy tính xách tay 03 máy; Máy vi tính để bàn 06 bộ; Máy in Laser 05 máy)</t>
  </si>
  <si>
    <t xml:space="preserve"> - Kinh phí mua sắm tài sản (Máy vi tính để bàn 02 bộ; Máy in Laser 03 máy; Máy điều hòa nhiệt độ 02 máy)</t>
  </si>
  <si>
    <t xml:space="preserve"> - Kinh phí mua sắm tài sản (Máy vi tính để bàn 05 bộ; Máy in Laser 03 máy)</t>
  </si>
  <si>
    <t xml:space="preserve"> - Kinh phí mua sắm tài sản (Máy vi tính xách tay 02 máy; Máy vi tính để bàn 07 bộ)</t>
  </si>
  <si>
    <t xml:space="preserve"> - Kinh phí mua sắm tài sản (Máy vi tính để bàn 05 bộ; Máy in Laser 05 máy)</t>
  </si>
  <si>
    <t xml:space="preserve"> - Kinh phí mua sắm tài sản (Máy vi tính xách tay 04 máy; Máy vi tính để bàn 10 bộ; Máy in Laser 11 máy; Máy điều hòa nhiệt độ 08 máy)</t>
  </si>
  <si>
    <t xml:space="preserve"> - Kinh phí mua sắm tài sản (Máy vi tính để bàn 04 máy; Máy in Laze 08 máy)</t>
  </si>
  <si>
    <t xml:space="preserve"> - Kinh phí mua sắm tài sản (Máy vi tính để bàn 01 máy; Máy vi tính xách tay 01 máy; Máy in Laze 05 máy)</t>
  </si>
  <si>
    <t xml:space="preserve"> - Kinh phí mua sắm tài sản (Máy vi tính để bàn 04 máy; Máy in Laser 04 máy)</t>
  </si>
  <si>
    <t xml:space="preserve">  - Kinh phí bổ sung lương, các khoản phụ cấp và các khoản đóng góp của bà Bùi Thị Diễm Kiều (Nguồn 13)</t>
  </si>
  <si>
    <t xml:space="preserve">  - Kinh phí bổ sung lương, các khoản phụ cấp và các khoản đóng góp của bà Bùi Thị Diễm Kiều (Nguồn 14)</t>
  </si>
  <si>
    <t xml:space="preserve">  - Giảm kinh phí bổ sung lương, các khoản phụ cấp và các khoản đóng góp của bà Bùi Thị Diễm Kiều (Nguồn 13)</t>
  </si>
  <si>
    <t xml:space="preserve">  - Giảm kinh phí bổ sung lương, các khoản phụ cấp và các khoản đóng góp của bà Bùi Thị Diễm Kiều (Nguồn 14)</t>
  </si>
  <si>
    <t>Dự toán điều chỉnh 6 tháng năm 2023</t>
  </si>
  <si>
    <t>Tổng dự toán 
năm 2023</t>
  </si>
  <si>
    <t>6=4+5</t>
  </si>
  <si>
    <t>Tỷ lệ %</t>
  </si>
  <si>
    <t>Dự toán 
đầu năm 2023</t>
  </si>
  <si>
    <t>TH/DT điều chỉnh</t>
  </si>
  <si>
    <t>12=8/3</t>
  </si>
  <si>
    <t>13=8/4</t>
  </si>
  <si>
    <t>14=8/6</t>
  </si>
  <si>
    <t>Dự toán 
điều chỉnh 6 tháng năm 2023</t>
  </si>
  <si>
    <t>9=8/3</t>
  </si>
  <si>
    <t>10=8/4</t>
  </si>
  <si>
    <t>11=8/6</t>
  </si>
  <si>
    <t xml:space="preserve"> - Phòng Lao động TBXH- 098 (00493) (00502)</t>
  </si>
  <si>
    <t xml:space="preserve"> - Phòng Tài nguyên Môi trường (278) (00497)</t>
  </si>
  <si>
    <t>Thu kết dư</t>
  </si>
  <si>
    <r>
      <t xml:space="preserve">DỰ TOÁN ĐẦU NĂM 2023 </t>
    </r>
    <r>
      <rPr>
        <b/>
        <sz val="14"/>
        <color indexed="10"/>
        <rFont val="Times New Roman"/>
        <family val="1"/>
        <charset val="163"/>
      </rPr>
      <t>(DT ĐIỀU CHỈNH 6 THÁNG ĐẦU NĂM 2023)</t>
    </r>
  </si>
  <si>
    <t xml:space="preserve"> - CT MTQG NTM: DA5: Nâng cao chất lượng môi 
trường; xây dựng cảnh quan nông thôn sáng-xanh-sạch-đẹp; giữ gìn và khôi phục cảnh quan truyền thống nông thôn: TDA1: Thực hiện các đề án kế hoạch tổ chức phân loại, thu gom, vận chuyển chất thải rắn trên địa bàn huyện; phát triển nhân rộng các mô hình phân loại chát thải nguồn phát sinh 261-00497</t>
  </si>
  <si>
    <t>Vốn SN thực hiện CTMTQG NTM</t>
  </si>
  <si>
    <t>7.3.8</t>
  </si>
  <si>
    <t>13</t>
  </si>
  <si>
    <t>14</t>
  </si>
  <si>
    <t>15</t>
  </si>
  <si>
    <t xml:space="preserve"> - Kinh phí bổ sung kinh phí hỗ trợ sử dụng sản phẩm, dịch vụ công ích thủy lợi năm 2023 (đợt 2)</t>
  </si>
  <si>
    <t xml:space="preserve">  Sửa chữa 02 cổng chào và di dời trụ điện xã Phương Phú</t>
  </si>
  <si>
    <t xml:space="preserve"> Sửa chữa đường giao thông nông thôn kênh 8000 Cụt, xã Tân Bình</t>
  </si>
  <si>
    <t xml:space="preserve"> Sửa chữa 02 mố cầu kênh Tây, ấp Thống Nhất, thị trấn Cây Dương</t>
  </si>
  <si>
    <t xml:space="preserve"> Sửa chữa cầu Kênh Sáu Châu (Cầu Ánh Sao 12)</t>
  </si>
  <si>
    <t xml:space="preserve"> Sửa chữa cầu Kênh Năm Khấu (Cầu Hòa Thượng Tư Thông)</t>
  </si>
  <si>
    <t xml:space="preserve">  Sửa chữa cầu Kênh đường Láng (Cầu Hiển Đạt)</t>
  </si>
  <si>
    <t xml:space="preserve">  - Sửa chữa cầu Long Trường, ấp Long trường 1, xã Long Thạnh</t>
  </si>
  <si>
    <t>Hội Đông y (720.362)</t>
  </si>
  <si>
    <t>Ban quản lý dự án (161-00492)</t>
  </si>
  <si>
    <t xml:space="preserve"> - Sự nghiệp môi trường</t>
  </si>
  <si>
    <t xml:space="preserve"> - Kinh phí BTXH năm 2023 theo NĐ 20</t>
  </si>
  <si>
    <t>Trung tâm phát triển quỹ đất huyện</t>
  </si>
  <si>
    <t xml:space="preserve"> BÁO CÁO CHI NGÂN SÁCH HUYỆN PHỤNG HIỆP NĂM 2023</t>
  </si>
  <si>
    <t>Phụ lục số 01</t>
  </si>
  <si>
    <t>Phụ lục số 02</t>
  </si>
  <si>
    <t xml:space="preserve"> - Giảm kinh phí lương, các khoản phụ cấp và các khoản đóng góp theo lương năm 2023 của ông Hồ Văn Phú</t>
  </si>
  <si>
    <t xml:space="preserve"> - Kinh phí lương, các khoản phụ cấp và các khoản đóng góp theo lương của ông Trương Minh Kiêm (04 tháng)</t>
  </si>
  <si>
    <t xml:space="preserve"> - Kinh phíhỗ trợ thuê bảo vệ Trụ sở Chi cục thuế khu vực III (Điểm huyện Phụng Hiệp)</t>
  </si>
  <si>
    <t xml:space="preserve"> - Kinh phí hỗ trợ tổ chức Lễ phát động ký kết giao ước thi đua và triển khai xây dựng thị trấn điển hình về phong trào toàn dân bảo vệ an ninh tổ quốc của UBND thị trấn Kinh Cùng</t>
  </si>
  <si>
    <t xml:space="preserve"> Nâng cấp, sửa chữa Trường Mẫu giáo Long Thạnh</t>
  </si>
  <si>
    <t xml:space="preserve"> Trường tiểu học: Thạnh Hòa 1, Tân Bình 2; Mẫu giáo: Hoà Mỹ, Hoà An, Khu căn cứ Tỉnh uỷ Cần Thơ. Hạng mục: Thiết bị</t>
  </si>
  <si>
    <t xml:space="preserve"> Nâng cấp, sửa chữa Trường Tiểu học Phụng Hiệp</t>
  </si>
  <si>
    <t xml:space="preserve"> Nâng cấp, sửa chữa Trường Tiểu học Hòa Mỹ 2</t>
  </si>
  <si>
    <t xml:space="preserve"> Nâng cấp, sửa chữa Trường Trung học cơ sở Hiệp Hưng</t>
  </si>
  <si>
    <t xml:space="preserve"> Nâng cấp, sửa chữa Trường Trung học cơ sở Phương Phú</t>
  </si>
  <si>
    <t xml:space="preserve"> Nâng cấp, sửa chữa Trường Trung học cơ sở Tân Bình</t>
  </si>
  <si>
    <t xml:space="preserve"> Nâng cấp, sửa chữa Trường Trung học cơ sở Tân Long</t>
  </si>
  <si>
    <t xml:space="preserve"> Nâng cấp, sửa chữa Trường THCS Tây Đô</t>
  </si>
  <si>
    <t xml:space="preserve"> Nâng cấp, sửa chữa Trường THCS Kinh Cùng</t>
  </si>
  <si>
    <t xml:space="preserve"> Nâng cấp, sửa chữa Trường THCS Thạnh Hòa</t>
  </si>
  <si>
    <t xml:space="preserve"> Điều chỉnh quy hoạch sử dụng đất đến năm 2030 huyện Phụng Hiệp</t>
  </si>
  <si>
    <t xml:space="preserve"> Sửa chữa nhà ăn Ban chỉ huy Quân sự xã Hiệp Hưng</t>
  </si>
  <si>
    <t xml:space="preserve"> - Kinh phí hỗ trợ tổ vệ sinh môi trường (950,000đồng/tháng/tổ) 04 tháng</t>
  </si>
  <si>
    <t xml:space="preserve"> - Kinh phí tham gia hội thao, tổ chức kỷ niệm 78 năm ngày truyền thống ngành Tư pháp Việt Nam (28/8/1945-28/8/2023)</t>
  </si>
  <si>
    <t xml:space="preserve"> - Kinh phí hỗ trợ quyết toán ngân sách huyện Phụng Hiệp năm 2022</t>
  </si>
  <si>
    <t xml:space="preserve"> - Kinh phí giám sát theo Quyết định số 217-QĐ/TW ngày 12/12/2013 của Bộ Chính trị về việc ban hành quy chế giám sát và phản biện xã hội, của Mặt trận tổ quốc và các đoàn thể chính trị - xã hội</t>
  </si>
  <si>
    <t xml:space="preserve"> - BHYT cho BTXH quí 3/2023</t>
  </si>
  <si>
    <t xml:space="preserve"> - Kinh phí hỗ trợ đột xuất (Chết do tai nạn giao thông 01 người) đợt 03 năm 2023</t>
  </si>
  <si>
    <t xml:space="preserve"> Sửa chữa trụ sở Trung tâm Văn hóa-Thông tin và Truyền thanh huyện (Trụ sở ĐTT huyện)</t>
  </si>
  <si>
    <t xml:space="preserve"> - Kinh phí tham gia hội chợ triển lãm hàng công nghiệp nông thôn tiêu biểu khu vực phía nam năm 2023</t>
  </si>
  <si>
    <t xml:space="preserve"> - Kinh phí lương và hoạt động thường xuyên năm 2023</t>
  </si>
  <si>
    <t xml:space="preserve"> - Kinh phí thực hiện cải cách tiền lương năm 2023</t>
  </si>
  <si>
    <t>Hội Người mù-Khuyết tật-CĐDC 
và BVQTE (3033623)</t>
  </si>
  <si>
    <t>Thu hồi vốn, lợi nhuận, lợi nhuận sau thuế, chênh lệch thu, chi của NHNN</t>
  </si>
  <si>
    <t xml:space="preserve"> - Phòng LĐTB&amp;XH (082)</t>
  </si>
  <si>
    <t>Phòng LĐTB&amp;XH (082)</t>
  </si>
  <si>
    <t xml:space="preserve"> - Kinh phí hỗ trợ đào tạo cao học (Đ/c Trúc)</t>
  </si>
  <si>
    <t>7.3.9</t>
  </si>
  <si>
    <t>Hội Người mù-CĐDC-KT và BVQTE (799.362)</t>
  </si>
  <si>
    <t xml:space="preserve"> - Kinh phí gia hạn phần mềm cổng thông tin điện tử 63 điểm trường trên địa bàn huyện</t>
  </si>
  <si>
    <t xml:space="preserve"> - Kinh phí khen thưởng năm học 2022-2023</t>
  </si>
  <si>
    <t xml:space="preserve"> - Kinh phí bổ sung chênh lệch dự toán chi thường xuyên năm 2023 do điều động bổ nhiệm Phó Hiệu trưởng Trường Mẫu giáo Tân Bình 2 đối với bà (Bùi Thị Diễm Kiều)</t>
  </si>
  <si>
    <t xml:space="preserve"> - Kinh phí bổ sung chi trả các chế độ theo Nghị định số 115/2020/NĐ-CP Trường MGHS đối với bà (Huỳnh Thị Bích Liên)</t>
  </si>
  <si>
    <t xml:space="preserve"> - Kinh phí bổ sung chi trả các chế độ theo Nghị định số 115/2020/NĐ-CP Trường MGHS đối với bà (Nguyễn Ngọc Điệp)</t>
  </si>
  <si>
    <t xml:space="preserve"> - Kinh phí học phí lớp đào tạo sau đại học (cao học) HKI đối với ông (Võ Minh Tâm)</t>
  </si>
  <si>
    <t>Văn phòng HĐND-UBND (082)</t>
  </si>
  <si>
    <t xml:space="preserve"> - Văn phòng HĐND-UBND (082)</t>
  </si>
  <si>
    <t xml:space="preserve"> - Kinh phí học phí lớp bồi dưỡng ngạch chuyên viên khóa 32 năm 2023 đối với (Bà Nguyễn Thị Tú Trinh);  học phí lớp bồi dưỡng ngạch chuyên viên chính lớp A năm 2023 đối với (ông Đặng Việt Hiểu)</t>
  </si>
  <si>
    <t xml:space="preserve"> - Kinh phí bổ sung hoạt động</t>
  </si>
  <si>
    <t xml:space="preserve"> - Kinh phí tổ chức hội nghị đối thoại giữa Chủ tịch UBND huyện Phụng Hiệp với Thanh niên năm 2023</t>
  </si>
  <si>
    <t xml:space="preserve"> - Kinh phí kiểm tra, giám sát cấp thẻ bảo hiểm y tế năm 2023</t>
  </si>
  <si>
    <t xml:space="preserve"> - Kinh phí hỗ trợ cước dịch vụ chữ ký số VNPT-CA (12 tháng)</t>
  </si>
  <si>
    <t xml:space="preserve"> - Kinh phí thực hiện "Tháng hành động vì Người cao tuổi Việt Nam" ngày 01/10/2023 trên địa bàn huyện Phụng Hiệp</t>
  </si>
  <si>
    <t xml:space="preserve"> - Kinh phí thực hiện CCTL theo Nghị định số 24/2023/NĐ-CP của Chính phủ</t>
  </si>
  <si>
    <t xml:space="preserve"> - Kinh phí cắt tỉa cây xanh che khuất tầm nhìn trên tuyến kinh Cùng-Phương Phú có nguy cơ đổ ngã vào lưới điện</t>
  </si>
  <si>
    <t xml:space="preserve"> - Kinh phí sửa chữa cầu kênh 1000 ấp thành viên; sửa chữa cầu kênh 2000 ấp Tân Phú B2</t>
  </si>
  <si>
    <t xml:space="preserve"> - Giảm dự toán lương, các khoản phụ cấp và các khoản đóng góp đối với bà (Huỳnh Thị Bích Liên)</t>
  </si>
  <si>
    <t xml:space="preserve"> - Kinh phí bổ sung lương, các khoản phụ cấp và các khoản đóng góp đối với bà (Huỳnh Thị Bích Liên)</t>
  </si>
  <si>
    <t xml:space="preserve"> - Giảm dự toán lương, các khoản phụ cấp và các khoản đóng góp đối với bà (Nguyễn Ngọc Điệp)</t>
  </si>
  <si>
    <t xml:space="preserve"> - Kinh phí bổ sung lương, các khoản phụ cấp và các khoản đóng góp đối với bà (Nguyễn Ngọc Điệp)</t>
  </si>
  <si>
    <t xml:space="preserve"> - Giảm hoạt động, lương, các khoản phụ cấp và các khoản đóng góp của ông Nguyễn Quốc Danh từ tháng 10 đến 12/2023</t>
  </si>
  <si>
    <t xml:space="preserve"> - Kinh phí bổ sung hoạt động, lương, các khoản phụ cấp và các khoản đóng góp của ông Nguyễn Quốc Danh từ tháng 10 đến 12/2023</t>
  </si>
  <si>
    <t xml:space="preserve"> - Chặt hạ mé nhánh cây xanh trên QL 61 có nguy cơ đổ ngã vào lưới điện</t>
  </si>
  <si>
    <t>Công an huyện (312)</t>
  </si>
  <si>
    <t>(Từ ngày 01 tháng 10 đến ngày 31 tháng  10 năm 2023)</t>
  </si>
  <si>
    <t xml:space="preserve"> - Kinh phí hỗ trợ tổ chức Hội thi "Tuyên truyền ca khúc cách mạng" (điểm của tỉnh)</t>
  </si>
  <si>
    <t xml:space="preserve"> - Kinh phí hỗ trợ hoạt động cho Chi hội sinh viên huyện Phụng Hiệp thuộc Trường Đại học Cần Thơ</t>
  </si>
  <si>
    <t xml:space="preserve"> - Kinh phí hỗ trợ hoạt động cho Chi hội sinh viên Hậu Giang - Hòa An thuộc Trường Đại học Cần Thơ</t>
  </si>
  <si>
    <t xml:space="preserve"> - Sửa chữa cụm loa không dây trung tâm huyện Phụng Hiệp (TTCD)</t>
  </si>
  <si>
    <t>Trung tâm VH-TT&amp;TT (191)</t>
  </si>
  <si>
    <t>16</t>
  </si>
  <si>
    <t>17</t>
  </si>
  <si>
    <t>Vốn sự nghiệp kinh tế (Công an huyện 312)</t>
  </si>
  <si>
    <t>Vốn sự nghiệp kinh tế (TTVH-TT&amp;TT 191)</t>
  </si>
  <si>
    <t xml:space="preserve"> Đường số 1, một đoạn tuyến của đường số 6, một đoạn tuyến của đường số 5 cập kênh La Bách trung tâm thị trấn Cây Dương, huyện Phụng Hiệp (giai đoạn 2)</t>
  </si>
  <si>
    <t xml:space="preserve"> Trụ sở xã Thạnh Hòa</t>
  </si>
  <si>
    <t xml:space="preserve"> Trụ sở làm việc Phòng nông nghiệp và Phát triển nông thôn và các trạm</t>
  </si>
  <si>
    <t xml:space="preserve"> Đường vào Trung tâm hành chính xã Thạnh Hòa</t>
  </si>
  <si>
    <t xml:space="preserve"> Xây dựng kết cấu hạ tầng và chế biến sản phẩm cho hợp tác xã Kỳ Như</t>
  </si>
  <si>
    <t xml:space="preserve"> Kinh phí hỗ trợ hoạt động chuyển giao hành chính công qua hệ thống Bưu điện thị trấn Búng Tàu và xã Phương Bình, huyện Phụng Hiệp</t>
  </si>
  <si>
    <t xml:space="preserve"> - Kinh phí bổ sung dự toán 03 tháng cuối năm 2023 do thay đổi phân cấp quản lý từ ngày 01/10/2023</t>
  </si>
  <si>
    <t xml:space="preserve"> - Giảm dự toán 03 tháng cuối năm 2023 do thay đổi phân cấp quản lý từ ngày 01/10/2023 (MN 13)</t>
  </si>
  <si>
    <t xml:space="preserve"> - Giảm dự toán 03 tháng cuối năm 2023 do thay đổi phân cấp quản lý từ ngày 01/10/2023 (MN 14)</t>
  </si>
  <si>
    <t xml:space="preserve"> - Kinh phí bổ sung dự toán 03 tháng cuối năm 2023 do thay đổi phân cấp quản lý từ ngày 01/10/2023 (MN 13)</t>
  </si>
  <si>
    <t xml:space="preserve"> - Kinh phí bổ sung dự toán 03 tháng cuối năm 2023 do thay đổi phân cấp quản lý từ ngày 01/10/2023 (MN 14)</t>
  </si>
  <si>
    <t xml:space="preserve"> - Giảm dự toán 03 tháng cuối năm 2023 do thay đổi phân cấp quản lý từ ngày 01/10/2023 (MN 12)</t>
  </si>
  <si>
    <t xml:space="preserve"> - Kinh phí bổ sung dự toán 03 tháng cuối năm 2023 do thay đổi phân cấp quản lý từ ngày 01/10/2023 (MN 12)</t>
  </si>
  <si>
    <t xml:space="preserve">  - Kinh phí sửa chữa cầu kênh Thới An, ấp Tân Phú A, xã Tân Bình</t>
  </si>
  <si>
    <t xml:space="preserve"> - Kinh phí bổ sung sửa chữa Trường TH và THCS Phương Ninh (Điểm ấp Phương Hòa)</t>
  </si>
  <si>
    <r>
      <t xml:space="preserve"> - Kinh phí văn nghệ phục vụ Hội nghị giao ban Hội đồng nhân dân tỉnh Hậu Giang năm 2023 </t>
    </r>
    <r>
      <rPr>
        <sz val="14"/>
        <color indexed="10"/>
        <rFont val="Times New Roman"/>
        <family val="1"/>
        <charset val="163"/>
      </rPr>
      <t>(Điểm tại huyện Phụng Hiệp)</t>
    </r>
  </si>
  <si>
    <t xml:space="preserve"> - Kinh phí dầu Do phục vụ nhiệm vụ 12 tháng năm 2023</t>
  </si>
  <si>
    <t xml:space="preserve"> - Kinh phí tổ chức liên hoan văn nghệ "Giai điệu tự hào" huyện Phụng Hiệp năm 2023</t>
  </si>
  <si>
    <t xml:space="preserve"> - Kinh phí bổ sung nâng hệ số lương thường xuyên đối với (bà Dương Thị Ánh Nguyệt)</t>
  </si>
  <si>
    <t xml:space="preserve"> - Kinh phí nâng hệ số lương thường xuyên đối với (ông Lê Hoàng Khanh)</t>
  </si>
  <si>
    <t xml:space="preserve"> - Kinh phí chỉnh lý tài liệu lưu trữ huyện Phụng Hiệp năm 2023 (Văn phòng HĐND và UBND huyện; Phòng Nông nghiệp và PTNT) (Bổ sung)</t>
  </si>
  <si>
    <t xml:space="preserve"> - Kinh phí lắp đặt hệ thống Wifi hội trường Huyện ủy</t>
  </si>
  <si>
    <t xml:space="preserve"> - Kinh phí tuyên truyền phổ biến pháp luật ở khu dân cư năm 2023</t>
  </si>
  <si>
    <t xml:space="preserve"> - Kinh phí bổ sung lương, phụ cấp và các khoản đóng góp đối với (ông Lê Minh Thiện, Lưu Khánh Hội, Nguyễn Bá Lộc) </t>
  </si>
  <si>
    <t xml:space="preserve"> - Kinh phí sửa chữa lộ giao thông nông thôn tuyến ấp Long Sơn 1 (Dài 2,5km; ngang 2,5m)</t>
  </si>
  <si>
    <t xml:space="preserve"> - Kinh phí sửa chữa lộ giao thông nông thôn tuyến ấp Mỹ Quới B (Dài 2,5km; ngang 2m)</t>
  </si>
  <si>
    <t xml:space="preserve"> - Kinh phí sửa chữa lộ giao thông nông thôn tuyến lộ 83, ấp Hòa Long A (Dài 1,2km; ngang 2m)</t>
  </si>
  <si>
    <t xml:space="preserve"> - Kinh phí sửa chữa lộ giao thông nông thôn tuyến Kênh Miễu Hội, ấp Tân Hưng (Dài 0,3km; ngang 2m)</t>
  </si>
  <si>
    <t xml:space="preserve"> - Kinh phí sửa chữa lộ giao thông nông thôn tuyến Kênh Hậu, ấp Tân Hiệp (Dài 2,5km; ngang 2m)</t>
  </si>
  <si>
    <t xml:space="preserve"> - Kinh phí sửa chữa lộ giao thông nông thôn tuyến lộ Phó Vị, ấp Tầm Vu 3 (Dài 2,8km; ngang 2m)</t>
  </si>
  <si>
    <t xml:space="preserve"> - Kinh phí sửa chữa lộ giao thông nông thôn tuyến lộ Dân sinh, ấp Thạnh Lợi A1 (Dài 2,5km; ngang 2m)</t>
  </si>
  <si>
    <t xml:space="preserve"> - Kinh phí sửa chữa lộ giao thông nông thôn tuyến Kênh Lái Hiếu, ấp Mỹ Lợi A (Dài 2,3km; ngang 2m)</t>
  </si>
  <si>
    <t xml:space="preserve"> - Kinh phí sửa chữa lộ giao thông nông thôn tuyến Kênh Giải Phóng, ấp Tân Phú B1 (Dài 1,5km; ngang 2,5m)</t>
  </si>
  <si>
    <t xml:space="preserve"> - Kinh phí sửa chữa lộ giao thông nông thôn tuyến Kênh Chùa, ấp Phương Thạnh (Dài 1,2km; ngang 2m)</t>
  </si>
  <si>
    <t xml:space="preserve"> - Kinh phí sửa chữa lộ giao thông nông thôn tuyến Kênh Đầu Trâu, ấp Phương Lạc (Dài 0,5km; ngang 2m)</t>
  </si>
  <si>
    <t xml:space="preserve"> - Kinh phí sửa chữa lộ giao thông nông thôn tuyến Kênh Tây, ấp Long Trường (Dài 2km; ngang 2,5m)</t>
  </si>
  <si>
    <t xml:space="preserve"> - Kinh phí sửa chữa lộ giao thông nông thôn tuyến Tân Quới Lộ (Dài 1,3km; ngang 2m)</t>
  </si>
  <si>
    <t>lắp đặt ệ thống đèn chiếu sáng đường ô tô về trung tâm xã Phụng Hiệp</t>
  </si>
  <si>
    <t>lắp đặt ệ thống đèn chiếu sáng đường tỉnh 928B, đoạn từ Búng Tàu đến Phương Phú</t>
  </si>
  <si>
    <t xml:space="preserve"> - Kinh phí sửa chữa danh trại Công an
 huyện Phụng Hiệp</t>
  </si>
  <si>
    <t>THÁNG 10 NĂM 2023</t>
  </si>
  <si>
    <t xml:space="preserve"> (Kèm theo báo cáo số            /BC-PTCKH ngày       tháng 11 năm 2023 của Phòng TCKH huyện Phụng Hiệp)</t>
  </si>
  <si>
    <t xml:space="preserve">Thực hiện tháng 10
</t>
  </si>
  <si>
    <t xml:space="preserve"> Thực hiện tháng 10 năm 2023</t>
  </si>
  <si>
    <t xml:space="preserve"> Thực hiện tháng 10/2023</t>
  </si>
  <si>
    <t>Thực hiện tháng 10</t>
  </si>
  <si>
    <t xml:space="preserve"> Sửa chữa tuyến lộ ấp Hưng Phú, thị trấn Cây Dương</t>
  </si>
  <si>
    <t xml:space="preserve"> Sửa chữa Trụ sở Ủy ban nhân dân thị trấn Cây Dương: 738,338tr; Sửa chữa nhà bia xã Thạnh Hòa, nhà bia xã Long Thạnh và lối đi vào trường THPT Cây Dương: 152,951tr; Sửa chữa kè cổng chào huyện Phụng Hiệp: 74,638tr; Sửa chữa nhà xe Công an huyện Phụng Hiệp: 311,327tr; Chặt hạ, mé nhánh cây xanh trên Đường tỉnh 927B có nguy cơ đổ ngã vào lưới điện: 197,1tr</t>
  </si>
  <si>
    <t>Trả tiền điện chiếu sáng công cộng</t>
  </si>
  <si>
    <t xml:space="preserve"> Dịch vụ công ích thuê bao đô thị năm 2024</t>
  </si>
  <si>
    <t xml:space="preserve"> - Kinh phí chuyển đổi tần số phát sóng Truyền thanh huyện, các xã, thị trấn và tất cả cụm thu không dây trên địa bàn huyện Phụng Hiệp năm 2023</t>
  </si>
  <si>
    <t xml:space="preserve"> - Kinh phí tổ chức hội thi "Kéo côn bắt cá mùa nước nổi" năm 2023</t>
  </si>
  <si>
    <t xml:space="preserve"> - Kinh phí dự hội nghị triển khai Nghị định số 37/2023/NĐ-CP ngày 24/6/2023 của Chính phủ</t>
  </si>
  <si>
    <t xml:space="preserve"> - Kinh phí dự lớp bồi dưỡng nghiệp vụ công tác hội cấp tỉnh, huyện tại Tỉnh Đồng Nai</t>
  </si>
  <si>
    <t xml:space="preserve"> - Kinh phí d dự lớp bồi dưỡng nghiệp vụ sư phạm cho giảng viên kiêm chức và báo cáo viên Hội Nông dân cấp tỉnh, huyện tại Đà Nẵng</t>
  </si>
  <si>
    <t xml:space="preserve"> - Kinh phí dự họp mặt và nhận quà nhân ngày Quốc tế Người cao tuổi (01/10/2023) và tháng hành động vì người cao tuổi Việt Nam năm 2023</t>
  </si>
  <si>
    <t xml:space="preserve"> - Kinh phí hỗ trợ thuê xe dự Đại hội đại biểu Hội Người mù tỉnh Hậu Giang, nhiệm kỳ 2023-2028</t>
  </si>
  <si>
    <t xml:space="preserve"> - Kinh phí hỗ trợ mua chữ ký số thực hiện dịch vụ công trực tuyến năm 2023 gói 12 tháng</t>
  </si>
  <si>
    <t xml:space="preserve"> - Kinh phí chi các chế độ lương, các khoản phụ cấp và các khoản đóng góp đối với Trường Mẫu giáo Phụng hiệp (Do Phòng Giáo dục nhập nhầm số liệu của Trường Mẫu giáo Tân Bình 1 khi báo cáo học phí thực hiện CCTL năm 2023)</t>
  </si>
  <si>
    <t xml:space="preserve"> - Kinh phí bổ sung chi trả các chế độ theo Nghị định số 115/2020/NĐ-CP Trường Mẫu giáo Hương Sen đối với (Bà Huỳnh Thị Bích Liên) (Bổ sung)</t>
  </si>
  <si>
    <t xml:space="preserve"> - Kinh phí sửa chữa cơ sở vật chất Trường Mẫu giáo Hương Sen: 40,250tr</t>
  </si>
  <si>
    <t xml:space="preserve"> - Kinh phí mua sách giáo khoa, sách giáo viên lớp 4 cho các Trường Tiểu học</t>
  </si>
  <si>
    <t xml:space="preserve"> - Kinh phí mua sách giáo khoa, sách giáo viên lớp 4 cho các Trường Tiểu học; Kinh phí Sửa chữa cơ sở vật chất và mua sắm trang thiết bị văn phòng (Trường TH TT Kinh Cùng)</t>
  </si>
  <si>
    <t xml:space="preserve">  - Kinh phí chi các chế độ lương, các khoản phụ cấp và các khoản đóng góp đối với Trường Tiểu học thị trấn Kinh Cùng do tăng biên chế)</t>
  </si>
  <si>
    <t xml:space="preserve">  - Kinh phí chi các chế độ lương, các khoản phụ cấp và các khoản đóng góp đối với Trường Tiểu học thị trấn Kinh Cùng do tăng biên chế) (Nguồn 14)</t>
  </si>
  <si>
    <t xml:space="preserve"> - Kinh phí bổ sung chi trả các chế độ theo Nghị định số 115/2020/NĐ-CP Trường Tiểu học Hòa An 2 đối với (Bà Nguyễn Ngọc Điệp) (Bổ sung)</t>
  </si>
  <si>
    <t xml:space="preserve"> - Kinh phí sửa chữa cơ sở vật chất Trường Tiểu học Hòa An 2: 9,930tr; Kinh phí mua sách giáo khoa, sách giáo viên lớp 4 cho các Trường Tiểu học</t>
  </si>
  <si>
    <t xml:space="preserve"> - Kinh phí mua sách giáo khoa, sách giáo viên lớp 4 cho các Trường Tiểu học; Kinh phí Sửa chữa cơ sở vật chất trước cổng trường</t>
  </si>
  <si>
    <t xml:space="preserve"> - Kinh phí chi các chế độ lương, các khoản phụ cấp và các khoản đóng góp đối với Trường Tiểu học Hòa Mỹ 3 (do tăng biên chế)</t>
  </si>
  <si>
    <t xml:space="preserve"> - Kinh phí chi các chế độ lương, các khoản phụ cấp và các khoản đóng góp đối F1963ới Trường Tiểu học Hòa Mỹ 3 (do tăng biên chế) (nguồn 14)</t>
  </si>
  <si>
    <t xml:space="preserve">  - Kinh phí sửa chữa sân đường ngoại vi trước cổng trường hai bên hàng rào Trường Tiểu học Phương Phú 1; Kinh phí mua sách giáo khoa, sách giáo viên lớp 4 cho các Trường Tiểu học </t>
  </si>
  <si>
    <t xml:space="preserve"> - Kinh phí mua sách giáo khoa, sách giáo viên lớp 8 cho các Trường Tiểu học</t>
  </si>
  <si>
    <t xml:space="preserve"> - Kinh phí mua sách giáo khoa, sách giáo viên lớp 8 cho các Trường trung học cơ sở; Kinh phí Sửa chữa cơ sở vật chất sơn, sửa các phòng học, trang trí khuôn viên, lắp vách ngăn văn phòng</t>
  </si>
  <si>
    <t xml:space="preserve"> - Kinh phí mua sách giáo khoa, sách giáo viên lớp 8 cho các Trường trung học cơ sở; Kinh phí Sửa chữa cơ sở vật chất hệ thống thoát nước, cột, hàng rào, chậu hoa, lát gạch nền phòng học</t>
  </si>
  <si>
    <t xml:space="preserve"> - Kinh phí mua sách giáo khoa, sách giáo viên lớp 8 cho các Trường trung học cơ sở</t>
  </si>
  <si>
    <t xml:space="preserve"> - Kinh phí mua sách giáo khoa, sách giáo viên lớp 8 cho các Trường trung học cơ sở; Kinh phí sửa chữa cơ sở vật chất phục vụ năm học</t>
  </si>
  <si>
    <t xml:space="preserve"> - Phòng VH&amp;TT (085)</t>
  </si>
  <si>
    <t xml:space="preserve"> - Kinh phí học phí lớp bồi dưỡng ngạch chuyên viên khóa 33 đối với (Bà Dương Thị Cẩm Tú)</t>
  </si>
  <si>
    <t xml:space="preserve"> - Hoội Liên hiệp Phụ nữ (085)</t>
  </si>
  <si>
    <t>Hội liên hiệp Phụ nữ (085)</t>
  </si>
  <si>
    <t>Phòng VH&amp;TT (085)</t>
  </si>
  <si>
    <t>Trung tâm Văn hóa-TT&amp;TT (085)</t>
  </si>
  <si>
    <t xml:space="preserve"> - Kinh phí học phí lớp bồi dưỡng ngạch chuyên viên chính năm 2023 (Khóa 13/2023, lớp B) đối với (Bà Dương Thị Thùy Trang)</t>
  </si>
  <si>
    <t xml:space="preserve"> - Kinh phí học phí lớp bồi dưỡng lãnh đạo, quản lý cấp phòng, khóa 6 năm 2023 đối với (Bà Đặng Huyền Nhung và Nguyễn Thị Kim Thoa)</t>
  </si>
  <si>
    <t xml:space="preserve"> - Kinh phí hỗ trợ miễn, giảm học phí cho sinh viên theo Nghị định số 81/2021/NĐ-CP</t>
  </si>
  <si>
    <t xml:space="preserve"> - Kinh phí hỗ trợ tham gia nghiên cứu thực tế lớp cao cấp lý luận chính trị hệ không tập trung K16B01-HG, khóa 2022-2024 đối với (Bà Lê Thị Út)</t>
  </si>
  <si>
    <t xml:space="preserve"> - Kinh phí bổ sung mở 05 lớp tập huấn về kỹ năng, nghiệp vụ chuyên ngành Tư pháp năm 2023</t>
  </si>
  <si>
    <t xml:space="preserve"> - Kinh phí hỗ trợ tham gia nghiên cứu thực tế lớp cao cấp lý luận chính trị hệ không tập trung K16B01-HG, khóa 2022-2024 đối với (ông Lâm Thanh Vũ)</t>
  </si>
  <si>
    <t xml:space="preserve"> - Kinh phí chi trả phí dịch vụ cho đối tượng Bảo trợ xã hội 6 tháng cuối năm 2023</t>
  </si>
  <si>
    <t xml:space="preserve"> - Kinh phí hỗ trợ tham gia nghiên cứu thực tế lớp cao cấp lý luận chính trị hệ không tập trung K16B01-HG, khóa 2022-2024 đối với (Ông Cao Văn Tám)</t>
  </si>
  <si>
    <t xml:space="preserve"> - Kinh phí tham gia hội thi tuyên truyền Cải cách hành chính tỉnh Hậu Giang năm 2023</t>
  </si>
  <si>
    <t xml:space="preserve"> - Kinh phí triển khai Kế hoạch, hướng dẫn tổ chức Đại hội Mặt trận Tổ quốc Việt Nam huyện và cơ sở nhiệm kỳ 2024-2029 găn với Sơ kết công tác Mặt trận Quý III năm 2023</t>
  </si>
  <si>
    <t xml:space="preserve"> - Kinh phí tham gia chương trình giao lưu nhân kỷ niệm 93 năm ngày thành lập Hội Liên hiệp Phụ nữ Việt Nam (20/10/1930-20/10/2023) và ngày Phụ nữ Việt Nam</t>
  </si>
  <si>
    <t xml:space="preserve"> - Kinh phí tham gia chương trình "Hội thảo MAGGI nấu đám" năm 2023</t>
  </si>
  <si>
    <t xml:space="preserve"> - Kinh phí hỗ trợ hoạt động quý IV/2023</t>
  </si>
  <si>
    <t xml:space="preserve"> - Kinh phí tổ chức hội nghị "Công an huyện lắng nghe ý kiến các ban ngành, đoàn thể và nhân dân" năm 2023; tổ chức các hoạt động hưởng ứng ngày toàn dân PCCC (04/10) và tháng an toàn PCCC năm 2023 </t>
  </si>
  <si>
    <t xml:space="preserve"> - Kinh phí hỗ trợ dịch vụ công trực tuyến Kho bạc nhà nước (năm 2023)</t>
  </si>
  <si>
    <t xml:space="preserve"> - Kinh phí học phí lớp đào tạo sau đại học (Đợt 2) năm 2023 đối với (Bà Nguyễn Hồng Tươi)</t>
  </si>
  <si>
    <t xml:space="preserve"> - Kinh phí thực hiện chính sách tỉnh giản biên chế đợt I năm 2023 đối với (Bà Lê Thị Kim Ngân) (nguồn 14)</t>
  </si>
  <si>
    <t xml:space="preserve"> - Kinh phí thực hiện chính sách tỉnh giản biên chế đợt I năm 2023 đối với (Ông Nguyễn Minh Hải) (nguồn 14)</t>
  </si>
  <si>
    <t xml:space="preserve"> - Kinh phí thực hiện chính sách tỉnh giản biên chế đợt I năm 2023 đối với (Ông Nguyễn Như Điền) (nguồn 14)</t>
  </si>
  <si>
    <t xml:space="preserve"> - Kinh phí thực hiện chính sách tỉnh giản biên chế đợt I năm 2023 đối với (Ông Nguyễn Văn Ngôn) (nguồn 14)</t>
  </si>
  <si>
    <t xml:space="preserve"> - Kinh phí thực hiện chính sách tỉnh giản biên chế đợt I năm 2023 đối với (Ông Nguyễn Văn Nếp) (nguồn 14)</t>
  </si>
  <si>
    <t xml:space="preserve"> - Kinh phí thực hiện chính sách tỉnh giản biên chế đợt I năm 2023 đối với (Bà Phan Thị Mười) (nguồn 14)</t>
  </si>
  <si>
    <t xml:space="preserve"> - Kinh phí thực hiện chính sách tỉnh giản biên chế đợt I năm 2023 đối với (Bà Huỳnh Thị Bích Thy) (nguồn 14)</t>
  </si>
  <si>
    <t xml:space="preserve"> - Kinh phí thực hiện chính sách tỉnh giản biên chế đợt I năm 2023 đối với (Bà Đặng Thị Việt Thu) (nguồn 14)</t>
  </si>
  <si>
    <t xml:space="preserve"> - Kinh phí thực hiện chính sách tỉnh giản biên chế đợt I năm 2023 đối với (Ông Huỳnh Văn Long) (nguồn 14)</t>
  </si>
  <si>
    <t xml:space="preserve"> - Kinh phí thực hiện chính sách tỉnh giản biên chế đợt I năm 2023 đối với (Ông Nguyễn Văn Minh) (nguồn 14)</t>
  </si>
  <si>
    <t xml:space="preserve"> - Kinh phí thực hiện chính sách tỉnh giản biên chế đợt I năm 2023 đối với (Ông Nguyễn Hồng Hải) (nguồn 14)</t>
  </si>
  <si>
    <t xml:space="preserve"> - Kinh phí thực hiện chính sách tỉnh giản biên chế đợt I năm 2023 đối với (Bà Trương Ngọc Phượng) (nguồn 14)</t>
  </si>
  <si>
    <t xml:space="preserve"> - Kinh phí thực hiện chính sách tỉnh giản biên chế đợt I năm 2023 đối với (Bà Hồ Thị Phượng) (nguồn 14)</t>
  </si>
  <si>
    <t xml:space="preserve"> - Kinh phí thực hiện chính sách tỉnh giản biên chế đợt I năm 2023 đối với (Bà Nguyễn Thị Thu Hồng)</t>
  </si>
  <si>
    <t xml:space="preserve"> - Kinh phí thực hiện chính sách tỉnh giản biên chế đợt I năm 2023 đối với (Bà Nguyễn Thị Thu Hồng) (nguồn 14)</t>
  </si>
  <si>
    <t xml:space="preserve"> - Kinh phí thực hiện chính sách tỉnh giản biên chế đợt I năm 2023 đối với (Ông Nguyễn Anh Dũng) (nguồn 14)</t>
  </si>
  <si>
    <t xml:space="preserve"> - Kinh phí thực hiện chính sách tỉnh giản biên chế đợt I năm 2023 đối với (Bà Ngũ Diệp Thùy) (nguồn 14)</t>
  </si>
  <si>
    <t xml:space="preserve"> - Kinh phí thực hiện chính sách tỉnh giản biên chế đợt I năm 2023 đối với (Bà Nguyễn Thị Cẩm Lệ) (MN 14)</t>
  </si>
  <si>
    <t xml:space="preserve"> - Kinh phí thực hiện chính sách tỉnh giản biên chế đợt I năm 2023 đối với (Bà Nguyễn Thị Thu Tròn) (MN 14)</t>
  </si>
  <si>
    <t xml:space="preserve"> - Kinh phí thực hiện chính sách tỉnh giản biên chế đợt I năm 2023 đối với (Ông Hồ Văn Ân) (MN 14)</t>
  </si>
  <si>
    <t xml:space="preserve"> - Kinh phí thực hiện chính sách tỉnh giản biên chế đợt I năm 2023 đối với (Bà Võ Ngọc Trang) (MN 14)</t>
  </si>
  <si>
    <t xml:space="preserve"> - Kinh phí thực hiện chính sách tỉnh giản biên chế đợt I năm 2023 đối với (Ông Nguyễn Hoàng Minh) (MN 14)</t>
  </si>
  <si>
    <t xml:space="preserve"> - Kinh phí thực hiện chính sách tỉnh giản biên chế đợt I năm 2023 đối với (Ông Tăng Văn Đứng) (MN 14)</t>
  </si>
  <si>
    <t xml:space="preserve"> - Kinh phí thực hiện chính sách tỉnh giản biên chế đợt I năm 2023 đối với (Ông Phan Hữu Mến) (MN 14)</t>
  </si>
  <si>
    <t xml:space="preserve"> - Kinh phí thực hiện chính sách tỉnh giản biên chế đợt I năm 2023 đối với (Ông Trương Thành Công) (MN 14)</t>
  </si>
  <si>
    <t xml:space="preserve"> - Kinh phí thực hiện chính sách tỉnh giản biên chế đợt I năm 2023 đối với (Ông Nguyễn Văn Lựa) (MN 14)</t>
  </si>
  <si>
    <t xml:space="preserve"> - Kinh phí thực hiện chính sách tỉnh giản biên chế đợt I năm 2023 đối với (Ông Võ Văn Hoàng) (MN 14)</t>
  </si>
  <si>
    <t xml:space="preserve"> - Kinh phí thực hiện chính sách tỉnh giản biên chế đợt I năm 2023 đối với (Ông Trần Văn Thảo) (MN 14)</t>
  </si>
  <si>
    <t xml:space="preserve"> - Kinh phí thực hiện chính sách tỉnh giản biên chế đợt I năm 2023 đối với (Ông Nguyễn Văn Sơn) (MN 14)</t>
  </si>
  <si>
    <t xml:space="preserve"> - Kinh phí thực hiện chính sách tỉnh giản biên chế đợt I năm 2023 đối với (Bà Đinh Thị Ngọc Khuyên) (MN 14)</t>
  </si>
  <si>
    <t xml:space="preserve"> - Kinh phí thực hiện chính sách tỉnh giản biên chế đợt I năm 2023 đối với (Bà Lê Thị Bích Sơn) (MN 14)</t>
  </si>
  <si>
    <t xml:space="preserve"> - Kinh phí thực hiện chính sách tỉnh giản biên chế đợt I năm 2023 đối với (Ông Phạm Hùng Cường) (MN 14)</t>
  </si>
  <si>
    <t xml:space="preserve"> - Kinh phí thực hiện chính sách tỉnh giản biên chế đợt I năm 2023 đối với (Ông Châu Văn Mía) (MN 14)</t>
  </si>
  <si>
    <t xml:space="preserve"> - Đồ án quy hoạch chung đô thị Búng Tàu, huyện Phụng Hiệp, tỉnh Hậu Giang đến năm 2040</t>
  </si>
  <si>
    <t xml:space="preserve"> - Đồ án quy hoạch chung đô thị Kinh Cùng, huyện Phụng Hiệp, tỉnh Hậu Giang đến năm 2040</t>
  </si>
  <si>
    <t xml:space="preserve"> - Sửa chữa hệ thống đèn chiếu sáng công cộng cụm dân cư vượt lũ Cây Dương và Cầu Xáng</t>
  </si>
  <si>
    <t xml:space="preserve">  Tuyến lộ Cái Sóc bờ phải ( Xã Tân Long)</t>
  </si>
  <si>
    <t xml:space="preserve">  Tuyến lộ kênh Chân Rít</t>
  </si>
  <si>
    <t xml:space="preserve"> “Quy hoạch chi tiết Khu tái định cư Cây Dương phục vụ Dự án thành phần 3 thuộc Dự án đầu tư xây dựng đường bộ cao tốc Châu Đốc-Cần Thơ-Sóc Trăng giai đoạn 1”</t>
  </si>
  <si>
    <t xml:space="preserve"> Lập quy hoạch chung xã Tân Bình, huyện Phụng Hiệp, tỉnh Hậu Giang (Theo mô hình xây dựng nông thôn mới của Chính Phủ).</t>
  </si>
  <si>
    <t xml:space="preserve"> Lập quy hoạch chung xã Phương Phú, huyện Phụng Hiệp, tỉnh Hậu Giang (Theo mô hình xây dựng nông thôn mới của Chính Phủ).</t>
  </si>
  <si>
    <t xml:space="preserve">  Lập quy hoạch chung xã Thạnh Hòa, huyện Phụng Hiệp, tỉnh Hậu Giang (Theo mô hình xây dựng nông thôn mới của Chính Phủ).</t>
  </si>
  <si>
    <t xml:space="preserve"> - Kinh phí Nghị định số 20/2021/NĐ-CP thực hiện chính sách trợ giúp xã hội đối với đối tượng bảo trợ xã hội năm 2023</t>
  </si>
  <si>
    <t xml:space="preserve"> - Kinh phí bổ sung hoạt động của Văn phòng Ủy ban nhân dân huyện; bổ sung hoạt động của Hội đồng nhân dân huyện; mua sắm trang thiết bị làm việc của Văn phòng HĐND và UBND huyện Phụng Hiệp</t>
  </si>
  <si>
    <t xml:space="preserve"> - Kinh phí hỗ trợ duyệt dữ liệu hộ tịch (Từ tháng 5 đến 12 năm 2023)</t>
  </si>
  <si>
    <t xml:space="preserve"> - Kinh phí nâng hệ số lương thường xuyên đối với (ôngNguyễn Quốc Danh); bổ sung phụ cấp trách nhiệm kiêm nhiệm kế toán Phòng Giáo dục và Đào tạo huyện đối với (ông Nguyễn Quốc Danh)</t>
  </si>
  <si>
    <t xml:space="preserve"> - Kinh phí nâng hệ số lương thường xuyên đối với (ôngNguyễn Quốc Danh)</t>
  </si>
  <si>
    <t xml:space="preserve"> - Kinh phí bổ sung tăng phụ cấp thâm niên vượt khung đối với (ông Nguyễn Hồng Quân)</t>
  </si>
  <si>
    <t xml:space="preserve"> - Kinh phí nâng hệ số lương thường xuyên đối với (Bà Nguyễn Thị Tú Trinh)</t>
  </si>
  <si>
    <t xml:space="preserve"> - Kinh phí nâng hệ số lương thường xuyên đối với (Bà Nguyễn Thị Tú Trinh) (MN 14)</t>
  </si>
  <si>
    <t xml:space="preserve"> - Kinh phí bổ sung khen thưởng năm 2023
 do chênh lệch mức lương cơ sở (từ 1,490tr lên 1,800tr)</t>
  </si>
  <si>
    <t xml:space="preserve"> - Kinh phí tiếp tổ kiểm tra, xác minh, các đoàn hỗ trợ hồ sơ phức tạp và xác minh khiếu nại lần 2</t>
  </si>
  <si>
    <t xml:space="preserve"> - Kinh phí bổ sung hoạt động (Tiếp mạnh thường quân khởi công, khánh thành cầu giao thông nông thôn năm 2023)</t>
  </si>
  <si>
    <t xml:space="preserve"> - Kinh phí bổ sung bảo hiểm thất nghiệp hợp đồng đối với (Huỳnh Văn Mến)</t>
  </si>
  <si>
    <t xml:space="preserve">  - Kinh phí tổ chức các hoạt động kỷ niệm 93 năm ngày thành lập Hội Liên hiệp Phụ nữ Việt Nam (20/1/1930-20/10/2023) và 13 năm ngày Phụ nữ Việt Nam (20/10/2010-20/10/2023)</t>
  </si>
  <si>
    <t xml:space="preserve"> - Kinh phí bổ sung lương và hoạt động từ tháng 8 đến 12 năm 2023 đối với ông Trương Tấn Hoằng</t>
  </si>
  <si>
    <t xml:space="preserve">  - Kinh phí mua sắm trang thiết bị làm việc Hội Đông y huyện Phụng Hiệp (Máy vi tính để bàn 01 bộ, Máy in 01 máy, bàn ghế làm việc 01 bộ)</t>
  </si>
  <si>
    <t xml:space="preserve"> - Kinh phí hỗ trợ khám sơ tuyển sức khỏe nghĩa vụ Quân sự năm 2024</t>
  </si>
  <si>
    <t xml:space="preserve"> - Kinh phí  mua sắm trang thiết bị làm việc Ủy ban nhân dân xã Tân Bình (Máy điều hòa nhiệt độ 01 máy)</t>
  </si>
  <si>
    <t xml:space="preserve"> - Kinh phí tham dự chương trình kỷ niệm 67 năm ngày thành truyền thống Hội Liên hiệp Thanh niên Việt Nam và trao giải thưởng 15 tháng 10 năm 2023 do Trung ương Hội liên hiệp Thanh niên Việt nam tổ chức đối với (Ông Bạch Nhật Khánh)</t>
  </si>
  <si>
    <t xml:space="preserve"> - Kinh phí hỗ trợ tham gia nghiên cứu thực tế lớp cao cấp lý luận chính trị hệ không tập trung K16B01-HG, khóa 2022-2024 đối với (ông Trần Văn Hai)</t>
  </si>
  <si>
    <t xml:space="preserve"> - Kinh phí hỗ trợ tham gia nghiên cứu thực tế lớp cao cấp lý luận chính trị hệ không tập trung K16B01-HG, khóa 2022-2024 đối với (Bà Trương Thị Ngọc Bích)</t>
  </si>
  <si>
    <t xml:space="preserve"> - Kinh phí tham dự đại hộ thanh niên tiên tiến làm theo lời Bác toàn quốc lần thứ VII, năm 2023</t>
  </si>
  <si>
    <t>BÁO CÁO ƯỚC THU NGÂN SÁCH HUYỆN PHỤNG HIỆP NĂM 2023</t>
  </si>
  <si>
    <t xml:space="preserve"> Thực hiện năm 2023</t>
  </si>
  <si>
    <t>Ứơc thực 
hiện năm 2023</t>
  </si>
  <si>
    <t>Ứơc thực hiện 
tháng 11, 12</t>
  </si>
  <si>
    <t>Ứơc tổng thu trên địa bàn</t>
  </si>
  <si>
    <t>7=8+9</t>
  </si>
  <si>
    <t>13=8/3</t>
  </si>
  <si>
    <t>14=8/4</t>
  </si>
  <si>
    <t>15=8/6</t>
  </si>
  <si>
    <t xml:space="preserve"> BÁO CÁO ƯỚC CHI NGÂN SÁCH HUYỆN PHỤNG HIỆP NĂM 2023</t>
  </si>
  <si>
    <t>Ứơc thực hiện tháng 11, 12</t>
  </si>
  <si>
    <t>Ứơc thực hiện chi năm 2023</t>
  </si>
  <si>
    <t>10=7/3</t>
  </si>
  <si>
    <t>10=7/4</t>
  </si>
  <si>
    <t>11=7/6</t>
  </si>
  <si>
    <t>SC đường giao thông nông thôn kênh 8000 Cụt, xã Tân Bình (2077/UBND-KT ngày 25/8/2023)</t>
  </si>
  <si>
    <t xml:space="preserve"> - Kinh phí chi trả phí dịch vụ cho đối tượng BTXH 6 tháng cuối năm 2023</t>
  </si>
  <si>
    <t xml:space="preserve"> (Kèm theo Báo cáo số:             /BC-UBND ngày        tháng 11 năm 2023 của UBND huyện Phụng Hiệp)</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</si>
</sst>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_(* \(#,##0.00\);_(* &quot;-&quot;??_);_(@_)"/>
    <numFmt numFmtId="180" formatCode="_(* #,##0.000_);_(* \(#,##0.000\);_(* &quot;-&quot;??_);_(@_)"/>
    <numFmt numFmtId="181" formatCode="_(* #,##0_);_(* \(#,##0\);_(* &quot;-&quot;??_);_(@_)"/>
    <numFmt numFmtId="186" formatCode="_(* #,##0.000_);_(* \(#,##0.000\);_(* &quot;-&quot;???_);_(@_)"/>
    <numFmt numFmtId="187" formatCode="_(* #,##0.0000_);_(* \(#,##0.0000\);_(* &quot;-&quot;??_);_(@_)"/>
    <numFmt numFmtId="188" formatCode="_(* #,##0.0_);_(* \(#,##0.0\);_(* &quot;-&quot;??_);_(@_)"/>
  </numFmts>
  <fonts count="53" x14ac:knownFonts="1">
    <font>
      <sz val="12"/>
      <name val=".VnArial Narrow"/>
    </font>
    <font>
      <sz val="12"/>
      <name val="Times New Roman"/>
      <family val="1"/>
    </font>
    <font>
      <sz val="12"/>
      <name val=".VnArial Narrow"/>
      <family val="2"/>
    </font>
    <font>
      <sz val="14"/>
      <name val="Times New Roman"/>
      <family val="1"/>
    </font>
    <font>
      <sz val="13"/>
      <name val="VNI-Times"/>
    </font>
    <font>
      <b/>
      <sz val="14"/>
      <name val="Times New Roman"/>
      <family val="1"/>
    </font>
    <font>
      <i/>
      <sz val="14"/>
      <name val="Times New Roman"/>
      <family val="1"/>
    </font>
    <font>
      <b/>
      <sz val="12"/>
      <name val="Times New Roman"/>
      <family val="1"/>
    </font>
    <font>
      <sz val="14"/>
      <name val=".VnTime"/>
      <family val="2"/>
    </font>
    <font>
      <b/>
      <sz val="14"/>
      <name val=".VnTime"/>
      <family val="2"/>
    </font>
    <font>
      <i/>
      <sz val="11"/>
      <name val="Times New Roman"/>
      <family val="1"/>
    </font>
    <font>
      <b/>
      <i/>
      <sz val="14"/>
      <name val=".VnTime"/>
      <family val="2"/>
    </font>
    <font>
      <b/>
      <sz val="8"/>
      <name val=".VnAvantH"/>
      <family val="2"/>
    </font>
    <font>
      <i/>
      <sz val="14"/>
      <name val=".VnTime"/>
      <family val="2"/>
    </font>
    <font>
      <b/>
      <u/>
      <sz val="14"/>
      <name val="Times New Roman"/>
      <family val="1"/>
    </font>
    <font>
      <b/>
      <i/>
      <sz val="12"/>
      <name val="Times New Roman"/>
      <family val="1"/>
    </font>
    <font>
      <i/>
      <sz val="12"/>
      <name val="Times New Roman"/>
      <family val="1"/>
    </font>
    <font>
      <b/>
      <sz val="12"/>
      <name val=".VnTimeH"/>
      <family val="2"/>
    </font>
    <font>
      <sz val="14"/>
      <name val="Times New Roman"/>
      <family val="1"/>
      <charset val="163"/>
    </font>
    <font>
      <b/>
      <sz val="14"/>
      <name val="Times New Roman"/>
      <family val="1"/>
      <charset val="163"/>
    </font>
    <font>
      <b/>
      <sz val="12"/>
      <name val="Times New Roman"/>
      <family val="1"/>
      <charset val="163"/>
    </font>
    <font>
      <sz val="13"/>
      <name val="Times New Roman"/>
      <family val="1"/>
    </font>
    <font>
      <b/>
      <sz val="14"/>
      <color indexed="10"/>
      <name val="Times New Roman"/>
      <family val="1"/>
      <charset val="163"/>
    </font>
    <font>
      <sz val="12"/>
      <name val="Times New Roman"/>
      <family val="1"/>
      <charset val="163"/>
    </font>
    <font>
      <sz val="14"/>
      <color indexed="10"/>
      <name val="Times New Roman"/>
      <family val="1"/>
      <charset val="163"/>
    </font>
    <font>
      <sz val="8"/>
      <name val=".VnArial Narrow"/>
    </font>
    <font>
      <sz val="8"/>
      <name val=".VnArial Narrow"/>
      <family val="2"/>
    </font>
    <font>
      <sz val="11"/>
      <color theme="1"/>
      <name val="Calibri"/>
      <family val="2"/>
      <scheme val="minor"/>
    </font>
    <font>
      <sz val="14"/>
      <color rgb="FF0070C0"/>
      <name val="Times New Roman"/>
      <family val="1"/>
    </font>
    <font>
      <sz val="14"/>
      <color theme="1"/>
      <name val="Times New Roman"/>
      <family val="1"/>
    </font>
    <font>
      <sz val="12"/>
      <color rgb="FF0070C0"/>
      <name val="Times New Roman"/>
      <family val="1"/>
    </font>
    <font>
      <sz val="12"/>
      <color rgb="FFC00000"/>
      <name val="Times New Roman"/>
      <family val="1"/>
    </font>
    <font>
      <i/>
      <sz val="12"/>
      <color rgb="FF0070C0"/>
      <name val="Times New Roman"/>
      <family val="1"/>
    </font>
    <font>
      <sz val="14"/>
      <color rgb="FFFF0000"/>
      <name val="Times New Roman"/>
      <family val="1"/>
    </font>
    <font>
      <b/>
      <sz val="14"/>
      <color rgb="FFFF0000"/>
      <name val="Times New Roman"/>
      <family val="1"/>
    </font>
    <font>
      <sz val="12"/>
      <color rgb="FFFF0000"/>
      <name val="Times New Roman"/>
      <family val="1"/>
    </font>
    <font>
      <b/>
      <sz val="12"/>
      <color rgb="FFFF0000"/>
      <name val="Times New Roman"/>
      <family val="1"/>
    </font>
    <font>
      <b/>
      <sz val="14"/>
      <color rgb="FF0070C0"/>
      <name val="Times New Roman"/>
      <family val="1"/>
      <charset val="163"/>
    </font>
    <font>
      <b/>
      <sz val="14"/>
      <color rgb="FF0070C0"/>
      <name val="Times New Roman"/>
      <family val="1"/>
    </font>
    <font>
      <b/>
      <sz val="12"/>
      <color rgb="FF00B050"/>
      <name val="Times New Roman"/>
      <family val="1"/>
    </font>
    <font>
      <sz val="12"/>
      <color rgb="FF00B0F0"/>
      <name val="Times New Roman"/>
      <family val="1"/>
    </font>
    <font>
      <sz val="13"/>
      <color theme="1"/>
      <name val="Times New Roman"/>
      <family val="1"/>
    </font>
    <font>
      <i/>
      <sz val="12"/>
      <color rgb="FF00B0F0"/>
      <name val="Times New Roman"/>
      <family val="1"/>
    </font>
    <font>
      <sz val="12"/>
      <color rgb="FF00B0F0"/>
      <name val="Times New Roman"/>
      <family val="1"/>
      <charset val="163"/>
    </font>
    <font>
      <sz val="12"/>
      <color rgb="FF0070C0"/>
      <name val="Times New Roman"/>
      <family val="1"/>
      <charset val="163"/>
    </font>
    <font>
      <sz val="12"/>
      <color rgb="FFFF0000"/>
      <name val="Times New Roman"/>
      <family val="1"/>
      <charset val="163"/>
    </font>
    <font>
      <i/>
      <sz val="12"/>
      <color rgb="FF00B0F0"/>
      <name val="Times New Roman"/>
      <family val="1"/>
      <charset val="163"/>
    </font>
    <font>
      <b/>
      <sz val="12"/>
      <color rgb="FF00B0F0"/>
      <name val="Times New Roman"/>
      <family val="1"/>
    </font>
    <font>
      <sz val="12"/>
      <color rgb="FF00B050"/>
      <name val="Times New Roman"/>
      <family val="1"/>
    </font>
    <font>
      <sz val="12"/>
      <color rgb="FF7030A0"/>
      <name val="Times New Roman"/>
      <family val="1"/>
    </font>
    <font>
      <sz val="14"/>
      <name val="Cambria"/>
      <family val="1"/>
      <scheme val="major"/>
    </font>
    <font>
      <sz val="14"/>
      <color theme="3"/>
      <name val="Times New Roman"/>
      <family val="1"/>
    </font>
    <font>
      <sz val="14"/>
      <color rgb="FF00B050"/>
      <name val="Times New Roman"/>
      <family val="1"/>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hair">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9">
    <xf numFmtId="0" fontId="0" fillId="0" borderId="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7" fillId="0" borderId="0" applyFont="0" applyFill="0" applyBorder="0" applyAlignment="0" applyProtection="0"/>
    <xf numFmtId="0" fontId="1" fillId="0" borderId="0"/>
    <xf numFmtId="0" fontId="1" fillId="0" borderId="0"/>
    <xf numFmtId="0" fontId="27" fillId="0" borderId="0"/>
    <xf numFmtId="0" fontId="4" fillId="0" borderId="0"/>
  </cellStyleXfs>
  <cellXfs count="378">
    <xf numFmtId="0" fontId="0" fillId="0" borderId="0" xfId="0"/>
    <xf numFmtId="0" fontId="1" fillId="0" borderId="0" xfId="0" applyFont="1"/>
    <xf numFmtId="0" fontId="3" fillId="0" borderId="0" xfId="0" applyFont="1"/>
    <xf numFmtId="0" fontId="3" fillId="0" borderId="0" xfId="0" applyFont="1" applyAlignment="1">
      <alignment horizontal="center"/>
    </xf>
    <xf numFmtId="0" fontId="5" fillId="0" borderId="0" xfId="0" applyFont="1" applyAlignment="1">
      <alignment horizontal="center" vertical="center"/>
    </xf>
    <xf numFmtId="0" fontId="3" fillId="0" borderId="1" xfId="0" applyFont="1" applyBorder="1" applyAlignment="1">
      <alignment horizontal="center"/>
    </xf>
    <xf numFmtId="0" fontId="5" fillId="0" borderId="1" xfId="0" applyFont="1" applyBorder="1" applyAlignment="1">
      <alignment horizontal="center"/>
    </xf>
    <xf numFmtId="0" fontId="5" fillId="0" borderId="1" xfId="0" applyFont="1" applyBorder="1"/>
    <xf numFmtId="181" fontId="5" fillId="0" borderId="1" xfId="1" applyNumberFormat="1" applyFont="1" applyBorder="1"/>
    <xf numFmtId="43" fontId="5" fillId="0" borderId="1" xfId="1" applyFont="1" applyBorder="1"/>
    <xf numFmtId="181" fontId="5" fillId="0" borderId="0" xfId="0" applyNumberFormat="1" applyFont="1"/>
    <xf numFmtId="0" fontId="5" fillId="0" borderId="0" xfId="0" applyFont="1"/>
    <xf numFmtId="0" fontId="3" fillId="0" borderId="1" xfId="0" applyFont="1" applyBorder="1"/>
    <xf numFmtId="181" fontId="3" fillId="0" borderId="1" xfId="1" applyNumberFormat="1" applyFont="1" applyBorder="1"/>
    <xf numFmtId="43" fontId="3" fillId="0" borderId="1" xfId="1" applyFont="1" applyBorder="1"/>
    <xf numFmtId="0" fontId="3" fillId="0" borderId="1" xfId="0" applyFont="1" applyBorder="1" applyAlignment="1">
      <alignment wrapText="1"/>
    </xf>
    <xf numFmtId="181" fontId="3" fillId="0" borderId="0" xfId="0" applyNumberFormat="1" applyFont="1"/>
    <xf numFmtId="43" fontId="3" fillId="0" borderId="0" xfId="1" applyFont="1"/>
    <xf numFmtId="180" fontId="3" fillId="0" borderId="1" xfId="1" applyNumberFormat="1" applyFont="1" applyBorder="1"/>
    <xf numFmtId="0" fontId="5" fillId="0" borderId="0" xfId="0" applyFont="1" applyAlignment="1">
      <alignment horizontal="center"/>
    </xf>
    <xf numFmtId="0" fontId="3" fillId="0" borderId="1" xfId="5" applyFont="1" applyFill="1" applyBorder="1" applyAlignment="1">
      <alignment wrapText="1"/>
    </xf>
    <xf numFmtId="181" fontId="3" fillId="0" borderId="0" xfId="1" applyNumberFormat="1" applyFont="1"/>
    <xf numFmtId="43" fontId="3" fillId="0" borderId="0" xfId="0" applyNumberFormat="1" applyFont="1"/>
    <xf numFmtId="43" fontId="3" fillId="0" borderId="1" xfId="1" applyFont="1" applyBorder="1" applyAlignment="1">
      <alignment wrapText="1"/>
    </xf>
    <xf numFmtId="43" fontId="5" fillId="0" borderId="1" xfId="1" applyFont="1" applyFill="1" applyBorder="1"/>
    <xf numFmtId="43" fontId="5" fillId="0" borderId="1" xfId="1" applyFont="1" applyFill="1" applyBorder="1" applyAlignment="1">
      <alignment wrapText="1"/>
    </xf>
    <xf numFmtId="43" fontId="5" fillId="0" borderId="1" xfId="1" applyFont="1" applyBorder="1" applyAlignment="1">
      <alignment wrapText="1"/>
    </xf>
    <xf numFmtId="181" fontId="5" fillId="0" borderId="1" xfId="1" quotePrefix="1" applyNumberFormat="1" applyFont="1" applyBorder="1"/>
    <xf numFmtId="49" fontId="3" fillId="0" borderId="1" xfId="0" applyNumberFormat="1" applyFont="1" applyFill="1" applyBorder="1" applyAlignment="1">
      <alignment horizontal="left" vertical="center" wrapText="1"/>
    </xf>
    <xf numFmtId="0" fontId="3" fillId="0" borderId="1" xfId="8" applyFont="1" applyFill="1" applyBorder="1" applyAlignment="1">
      <alignment horizontal="left" vertical="center" wrapText="1"/>
    </xf>
    <xf numFmtId="0" fontId="3" fillId="0" borderId="1" xfId="0" applyFont="1" applyFill="1" applyBorder="1" applyAlignment="1">
      <alignment horizontal="justify"/>
    </xf>
    <xf numFmtId="181" fontId="5" fillId="2" borderId="1" xfId="1" applyNumberFormat="1" applyFont="1" applyFill="1" applyBorder="1" applyAlignment="1">
      <alignment horizontal="center"/>
    </xf>
    <xf numFmtId="43" fontId="5" fillId="2" borderId="1" xfId="1" applyFont="1" applyFill="1" applyBorder="1"/>
    <xf numFmtId="0" fontId="5" fillId="2" borderId="0" xfId="0" applyFont="1" applyFill="1"/>
    <xf numFmtId="181" fontId="5" fillId="2" borderId="1" xfId="1" applyNumberFormat="1" applyFont="1" applyFill="1" applyBorder="1" applyAlignment="1">
      <alignment horizontal="center" vertical="center"/>
    </xf>
    <xf numFmtId="181" fontId="5" fillId="2" borderId="1" xfId="1" applyNumberFormat="1" applyFont="1" applyFill="1" applyBorder="1"/>
    <xf numFmtId="0" fontId="5" fillId="0" borderId="1" xfId="5" applyFont="1" applyFill="1" applyBorder="1" applyAlignment="1">
      <alignment wrapText="1"/>
    </xf>
    <xf numFmtId="180" fontId="3" fillId="0" borderId="0" xfId="1" applyNumberFormat="1" applyFont="1"/>
    <xf numFmtId="49" fontId="3" fillId="0" borderId="2" xfId="0" applyNumberFormat="1" applyFont="1" applyFill="1" applyBorder="1" applyAlignment="1">
      <alignment horizontal="left" vertical="center" wrapText="1"/>
    </xf>
    <xf numFmtId="0" fontId="28" fillId="0" borderId="1" xfId="5" applyFont="1" applyFill="1" applyBorder="1" applyAlignment="1">
      <alignment wrapText="1"/>
    </xf>
    <xf numFmtId="180" fontId="3" fillId="0" borderId="1" xfId="1" applyNumberFormat="1" applyFont="1" applyFill="1" applyBorder="1"/>
    <xf numFmtId="180" fontId="5" fillId="0" borderId="1" xfId="1" applyNumberFormat="1" applyFont="1" applyBorder="1"/>
    <xf numFmtId="0" fontId="1" fillId="0" borderId="0" xfId="0" applyFont="1" applyAlignment="1"/>
    <xf numFmtId="0" fontId="7" fillId="0" borderId="0" xfId="0" applyFont="1" applyAlignment="1"/>
    <xf numFmtId="181" fontId="8" fillId="0" borderId="0" xfId="1" applyNumberFormat="1" applyFont="1" applyAlignment="1">
      <alignment horizontal="centerContinuous"/>
    </xf>
    <xf numFmtId="0" fontId="8" fillId="0" borderId="0" xfId="0" applyFont="1" applyAlignment="1">
      <alignment horizontal="centerContinuous"/>
    </xf>
    <xf numFmtId="0" fontId="8" fillId="0" borderId="0" xfId="0" applyFont="1"/>
    <xf numFmtId="181" fontId="8" fillId="0" borderId="0" xfId="1" applyNumberFormat="1" applyFont="1"/>
    <xf numFmtId="0" fontId="9" fillId="0" borderId="0" xfId="0" applyFont="1" applyAlignment="1">
      <alignment horizontal="centerContinuous"/>
    </xf>
    <xf numFmtId="0" fontId="11" fillId="0" borderId="0" xfId="0" applyFont="1" applyAlignment="1">
      <alignment horizontal="centerContinuous"/>
    </xf>
    <xf numFmtId="0" fontId="12" fillId="0" borderId="0" xfId="0" applyFont="1"/>
    <xf numFmtId="0" fontId="12" fillId="0" borderId="0" xfId="0" applyFont="1" applyAlignment="1">
      <alignment horizontal="center"/>
    </xf>
    <xf numFmtId="0" fontId="13" fillId="0" borderId="1" xfId="0" applyFont="1" applyBorder="1" applyAlignment="1">
      <alignment horizontal="center"/>
    </xf>
    <xf numFmtId="181" fontId="13" fillId="0" borderId="1" xfId="1" quotePrefix="1" applyNumberFormat="1" applyFont="1" applyBorder="1" applyAlignment="1">
      <alignment horizontal="center"/>
    </xf>
    <xf numFmtId="0" fontId="13" fillId="0" borderId="1" xfId="0" quotePrefix="1" applyFont="1" applyBorder="1" applyAlignment="1">
      <alignment horizontal="center"/>
    </xf>
    <xf numFmtId="0" fontId="14" fillId="0" borderId="3" xfId="0" applyFont="1" applyBorder="1" applyAlignment="1">
      <alignment horizontal="center"/>
    </xf>
    <xf numFmtId="0" fontId="5" fillId="0" borderId="3" xfId="0" applyFont="1" applyBorder="1" applyAlignment="1">
      <alignment horizontal="justify"/>
    </xf>
    <xf numFmtId="3" fontId="5" fillId="0" borderId="3" xfId="1" applyNumberFormat="1" applyFont="1" applyBorder="1" applyAlignment="1">
      <alignment horizontal="right"/>
    </xf>
    <xf numFmtId="3" fontId="1" fillId="0" borderId="0" xfId="0" applyNumberFormat="1" applyFont="1"/>
    <xf numFmtId="0" fontId="5" fillId="0" borderId="2" xfId="0" applyFont="1" applyBorder="1" applyAlignment="1">
      <alignment horizontal="center"/>
    </xf>
    <xf numFmtId="0" fontId="5" fillId="0" borderId="2" xfId="0" applyFont="1" applyBorder="1" applyAlignment="1">
      <alignment horizontal="justify"/>
    </xf>
    <xf numFmtId="3" fontId="5" fillId="0" borderId="2" xfId="1" applyNumberFormat="1" applyFont="1" applyBorder="1" applyAlignment="1"/>
    <xf numFmtId="3" fontId="7" fillId="0" borderId="0" xfId="0" applyNumberFormat="1" applyFont="1"/>
    <xf numFmtId="0" fontId="7" fillId="0" borderId="0" xfId="0" applyFont="1"/>
    <xf numFmtId="0" fontId="3" fillId="0" borderId="2" xfId="0" applyFont="1" applyBorder="1" applyAlignment="1">
      <alignment horizontal="center"/>
    </xf>
    <xf numFmtId="0" fontId="3" fillId="0" borderId="2" xfId="0" applyFont="1" applyBorder="1" applyAlignment="1">
      <alignment horizontal="justify"/>
    </xf>
    <xf numFmtId="3" fontId="3" fillId="0" borderId="2" xfId="1" applyNumberFormat="1" applyFont="1" applyBorder="1" applyAlignment="1"/>
    <xf numFmtId="0" fontId="16" fillId="0" borderId="0" xfId="0" applyFont="1"/>
    <xf numFmtId="3" fontId="3" fillId="0" borderId="2" xfId="1" quotePrefix="1" applyNumberFormat="1" applyFont="1" applyBorder="1" applyAlignment="1"/>
    <xf numFmtId="0" fontId="3" fillId="0" borderId="2" xfId="0" quotePrefix="1" applyFont="1" applyBorder="1" applyAlignment="1">
      <alignment horizontal="center"/>
    </xf>
    <xf numFmtId="3" fontId="5" fillId="0" borderId="2" xfId="1" quotePrefix="1" applyNumberFormat="1" applyFont="1" applyBorder="1" applyAlignment="1"/>
    <xf numFmtId="3" fontId="5" fillId="0" borderId="2" xfId="0" applyNumberFormat="1" applyFont="1" applyBorder="1" applyAlignment="1"/>
    <xf numFmtId="0" fontId="15" fillId="0" borderId="0" xfId="0" applyFont="1"/>
    <xf numFmtId="0" fontId="5" fillId="0" borderId="2" xfId="0" applyFont="1" applyBorder="1" applyAlignment="1">
      <alignment horizontal="left"/>
    </xf>
    <xf numFmtId="43" fontId="5" fillId="0" borderId="2" xfId="1" quotePrefix="1" applyFont="1" applyBorder="1" applyAlignment="1"/>
    <xf numFmtId="0" fontId="8" fillId="0" borderId="4" xfId="0" applyFont="1" applyBorder="1"/>
    <xf numFmtId="181" fontId="8" fillId="0" borderId="4" xfId="1" applyNumberFormat="1" applyFont="1" applyBorder="1"/>
    <xf numFmtId="3" fontId="8" fillId="0" borderId="4" xfId="0" applyNumberFormat="1" applyFont="1" applyBorder="1"/>
    <xf numFmtId="3" fontId="0" fillId="0" borderId="0" xfId="0" applyNumberFormat="1"/>
    <xf numFmtId="3" fontId="8" fillId="0" borderId="0" xfId="0" applyNumberFormat="1" applyFont="1"/>
    <xf numFmtId="3" fontId="13" fillId="0" borderId="0" xfId="0" applyNumberFormat="1" applyFont="1" applyAlignment="1">
      <alignment horizontal="centerContinuous"/>
    </xf>
    <xf numFmtId="3" fontId="17" fillId="0" borderId="0" xfId="0" applyNumberFormat="1" applyFont="1" applyAlignment="1">
      <alignment horizontal="centerContinuous"/>
    </xf>
    <xf numFmtId="3" fontId="9" fillId="0" borderId="0" xfId="0" applyNumberFormat="1" applyFont="1" applyAlignment="1">
      <alignment horizontal="centerContinuous"/>
    </xf>
    <xf numFmtId="3" fontId="8" fillId="0" borderId="0" xfId="0" applyNumberFormat="1" applyFont="1" applyAlignment="1">
      <alignment horizontal="centerContinuous"/>
    </xf>
    <xf numFmtId="181" fontId="0" fillId="0" borderId="0" xfId="1" applyNumberFormat="1" applyFont="1"/>
    <xf numFmtId="49" fontId="5" fillId="0" borderId="1" xfId="0" applyNumberFormat="1" applyFont="1" applyFill="1" applyBorder="1" applyAlignment="1">
      <alignment horizontal="left" vertical="center" wrapText="1"/>
    </xf>
    <xf numFmtId="181" fontId="3" fillId="0" borderId="1" xfId="0" applyNumberFormat="1" applyFont="1" applyBorder="1"/>
    <xf numFmtId="0" fontId="29" fillId="0" borderId="1" xfId="0" applyFont="1" applyFill="1" applyBorder="1" applyAlignment="1">
      <alignment horizontal="justify" vertical="center"/>
    </xf>
    <xf numFmtId="180" fontId="3" fillId="0" borderId="1" xfId="1" applyNumberFormat="1" applyFont="1" applyFill="1" applyBorder="1" applyAlignment="1">
      <alignment wrapText="1"/>
    </xf>
    <xf numFmtId="181" fontId="1" fillId="0" borderId="0" xfId="1" applyNumberFormat="1" applyFont="1" applyFill="1"/>
    <xf numFmtId="0" fontId="1" fillId="0" borderId="0" xfId="0" applyFont="1" applyAlignment="1">
      <alignment horizontal="center"/>
    </xf>
    <xf numFmtId="0" fontId="7" fillId="0" borderId="1" xfId="0" applyFont="1" applyBorder="1" applyAlignment="1">
      <alignment horizontal="center" vertical="center" wrapText="1"/>
    </xf>
    <xf numFmtId="0" fontId="1" fillId="0" borderId="1" xfId="0" applyFont="1" applyBorder="1" applyAlignment="1">
      <alignment horizontal="center"/>
    </xf>
    <xf numFmtId="0" fontId="7" fillId="0" borderId="1" xfId="0" applyFont="1" applyBorder="1" applyAlignment="1">
      <alignment horizontal="center"/>
    </xf>
    <xf numFmtId="0" fontId="7" fillId="0" borderId="1" xfId="0" applyFont="1" applyBorder="1"/>
    <xf numFmtId="181" fontId="7" fillId="0" borderId="1" xfId="1" applyNumberFormat="1" applyFont="1" applyBorder="1"/>
    <xf numFmtId="181" fontId="7" fillId="0" borderId="1" xfId="1" applyNumberFormat="1" applyFont="1" applyFill="1" applyBorder="1"/>
    <xf numFmtId="43" fontId="7" fillId="0" borderId="1" xfId="1" applyFont="1" applyBorder="1"/>
    <xf numFmtId="0" fontId="1" fillId="0" borderId="1" xfId="0" applyFont="1" applyBorder="1"/>
    <xf numFmtId="181" fontId="1" fillId="0" borderId="1" xfId="1" applyNumberFormat="1" applyFont="1" applyBorder="1"/>
    <xf numFmtId="181" fontId="1" fillId="0" borderId="1" xfId="1" applyNumberFormat="1" applyFont="1" applyFill="1" applyBorder="1"/>
    <xf numFmtId="181" fontId="1" fillId="0" borderId="0" xfId="0" applyNumberFormat="1" applyFont="1"/>
    <xf numFmtId="0" fontId="1" fillId="0" borderId="1" xfId="0" applyFont="1" applyBorder="1" applyAlignment="1">
      <alignment wrapText="1"/>
    </xf>
    <xf numFmtId="0" fontId="30" fillId="0" borderId="1" xfId="0" applyFont="1" applyBorder="1" applyAlignment="1">
      <alignment horizontal="center"/>
    </xf>
    <xf numFmtId="0" fontId="30" fillId="0" borderId="1" xfId="0" applyFont="1" applyBorder="1"/>
    <xf numFmtId="181" fontId="30" fillId="0" borderId="1" xfId="1" applyNumberFormat="1" applyFont="1" applyBorder="1"/>
    <xf numFmtId="0" fontId="30" fillId="0" borderId="0" xfId="0" applyFont="1"/>
    <xf numFmtId="43" fontId="1" fillId="0" borderId="1" xfId="1" applyFont="1" applyFill="1" applyBorder="1"/>
    <xf numFmtId="181" fontId="30" fillId="0" borderId="1" xfId="1" applyNumberFormat="1" applyFont="1" applyFill="1" applyBorder="1"/>
    <xf numFmtId="0" fontId="31" fillId="0" borderId="1" xfId="0" applyFont="1" applyBorder="1" applyAlignment="1">
      <alignment horizontal="center"/>
    </xf>
    <xf numFmtId="0" fontId="31" fillId="0" borderId="1" xfId="0" applyFont="1" applyBorder="1"/>
    <xf numFmtId="181" fontId="31" fillId="0" borderId="1" xfId="1" applyNumberFormat="1" applyFont="1" applyBorder="1"/>
    <xf numFmtId="181" fontId="31" fillId="0" borderId="1" xfId="1" applyNumberFormat="1" applyFont="1" applyFill="1" applyBorder="1"/>
    <xf numFmtId="0" fontId="31" fillId="0" borderId="0" xfId="0" applyFont="1"/>
    <xf numFmtId="0" fontId="32" fillId="0" borderId="1" xfId="0" applyFont="1" applyBorder="1" applyAlignment="1">
      <alignment horizontal="center"/>
    </xf>
    <xf numFmtId="0" fontId="32" fillId="0" borderId="1" xfId="0" applyFont="1" applyBorder="1"/>
    <xf numFmtId="181" fontId="32" fillId="0" borderId="1" xfId="1" applyNumberFormat="1" applyFont="1" applyBorder="1"/>
    <xf numFmtId="181" fontId="32" fillId="0" borderId="1" xfId="1" applyNumberFormat="1" applyFont="1" applyFill="1" applyBorder="1"/>
    <xf numFmtId="0" fontId="32" fillId="0" borderId="0" xfId="0" applyFont="1"/>
    <xf numFmtId="181" fontId="1" fillId="0" borderId="0" xfId="1" applyNumberFormat="1" applyFont="1"/>
    <xf numFmtId="43" fontId="1" fillId="0" borderId="0" xfId="1" applyNumberFormat="1" applyFont="1"/>
    <xf numFmtId="43" fontId="7" fillId="0" borderId="0" xfId="1" applyNumberFormat="1" applyFont="1"/>
    <xf numFmtId="181" fontId="7" fillId="0" borderId="0" xfId="1" applyNumberFormat="1" applyFont="1"/>
    <xf numFmtId="181" fontId="30" fillId="0" borderId="0" xfId="1" applyNumberFormat="1" applyFont="1"/>
    <xf numFmtId="180" fontId="5" fillId="2" borderId="1" xfId="1" applyNumberFormat="1" applyFont="1" applyFill="1" applyBorder="1"/>
    <xf numFmtId="180" fontId="5" fillId="0" borderId="1" xfId="1" applyNumberFormat="1" applyFont="1" applyFill="1" applyBorder="1"/>
    <xf numFmtId="43" fontId="7" fillId="0" borderId="0" xfId="1" applyFont="1"/>
    <xf numFmtId="0" fontId="5" fillId="0" borderId="0" xfId="0" applyFont="1" applyAlignment="1"/>
    <xf numFmtId="43" fontId="1" fillId="0" borderId="0" xfId="1" applyFont="1" applyFill="1"/>
    <xf numFmtId="43" fontId="7" fillId="0" borderId="1" xfId="1" applyFont="1" applyFill="1" applyBorder="1"/>
    <xf numFmtId="180" fontId="3" fillId="0" borderId="4" xfId="1" applyNumberFormat="1" applyFont="1" applyFill="1" applyBorder="1"/>
    <xf numFmtId="181" fontId="32" fillId="0" borderId="0" xfId="1" applyNumberFormat="1" applyFont="1"/>
    <xf numFmtId="43" fontId="32" fillId="0" borderId="0" xfId="1" applyNumberFormat="1" applyFont="1"/>
    <xf numFmtId="43" fontId="1" fillId="0" borderId="0" xfId="1" applyFont="1"/>
    <xf numFmtId="0" fontId="3" fillId="0" borderId="1" xfId="5" applyFont="1" applyBorder="1" applyAlignment="1">
      <alignment wrapText="1"/>
    </xf>
    <xf numFmtId="0" fontId="29" fillId="0" borderId="1" xfId="0" applyFont="1" applyBorder="1" applyAlignment="1">
      <alignment horizontal="justify" vertical="center"/>
    </xf>
    <xf numFmtId="43" fontId="30" fillId="0" borderId="0" xfId="1" applyNumberFormat="1" applyFont="1"/>
    <xf numFmtId="0" fontId="3" fillId="0" borderId="1" xfId="0" quotePrefix="1" applyFont="1" applyBorder="1" applyAlignment="1">
      <alignment horizontal="center"/>
    </xf>
    <xf numFmtId="180" fontId="3" fillId="0" borderId="5" xfId="1" applyNumberFormat="1" applyFont="1" applyBorder="1"/>
    <xf numFmtId="180" fontId="3" fillId="0" borderId="0" xfId="0" applyNumberFormat="1" applyFont="1"/>
    <xf numFmtId="180" fontId="3" fillId="0" borderId="4" xfId="1" applyNumberFormat="1" applyFont="1" applyBorder="1"/>
    <xf numFmtId="180" fontId="33" fillId="0" borderId="1" xfId="1" applyNumberFormat="1" applyFont="1" applyBorder="1"/>
    <xf numFmtId="186" fontId="33" fillId="0" borderId="1" xfId="1" applyNumberFormat="1" applyFont="1" applyBorder="1"/>
    <xf numFmtId="181" fontId="34" fillId="0" borderId="1" xfId="1" applyNumberFormat="1" applyFont="1" applyBorder="1"/>
    <xf numFmtId="181" fontId="35" fillId="0" borderId="1" xfId="1" applyNumberFormat="1" applyFont="1" applyBorder="1"/>
    <xf numFmtId="181" fontId="18" fillId="0" borderId="1" xfId="1" applyNumberFormat="1" applyFont="1" applyBorder="1"/>
    <xf numFmtId="0" fontId="18" fillId="0" borderId="1" xfId="5" applyFont="1" applyFill="1" applyBorder="1" applyAlignment="1">
      <alignment wrapText="1"/>
    </xf>
    <xf numFmtId="180" fontId="18" fillId="0" borderId="1" xfId="1" applyNumberFormat="1" applyFont="1" applyBorder="1"/>
    <xf numFmtId="43" fontId="18" fillId="0" borderId="1" xfId="1" applyFont="1" applyBorder="1"/>
    <xf numFmtId="0" fontId="18" fillId="0" borderId="0" xfId="0" applyFont="1"/>
    <xf numFmtId="181" fontId="19" fillId="0" borderId="1" xfId="1" applyNumberFormat="1" applyFont="1" applyBorder="1"/>
    <xf numFmtId="0" fontId="19" fillId="0" borderId="1" xfId="5" applyFont="1" applyFill="1" applyBorder="1" applyAlignment="1">
      <alignment wrapText="1"/>
    </xf>
    <xf numFmtId="180" fontId="19" fillId="0" borderId="1" xfId="1" applyNumberFormat="1" applyFont="1" applyBorder="1"/>
    <xf numFmtId="43" fontId="19" fillId="0" borderId="1" xfId="1" applyFont="1" applyBorder="1"/>
    <xf numFmtId="0" fontId="19" fillId="0" borderId="0" xfId="0" applyFont="1"/>
    <xf numFmtId="181" fontId="18" fillId="3" borderId="1" xfId="1" applyNumberFormat="1" applyFont="1" applyFill="1" applyBorder="1"/>
    <xf numFmtId="43" fontId="18" fillId="3" borderId="1" xfId="1" applyFont="1" applyFill="1" applyBorder="1"/>
    <xf numFmtId="180" fontId="18" fillId="3" borderId="1" xfId="1" applyNumberFormat="1" applyFont="1" applyFill="1" applyBorder="1"/>
    <xf numFmtId="0" fontId="18" fillId="3" borderId="0" xfId="0" applyFont="1" applyFill="1"/>
    <xf numFmtId="0" fontId="18" fillId="0" borderId="1" xfId="0" applyFont="1" applyBorder="1" applyAlignment="1">
      <alignment wrapText="1"/>
    </xf>
    <xf numFmtId="181" fontId="36" fillId="0" borderId="1" xfId="1" applyNumberFormat="1" applyFont="1" applyBorder="1"/>
    <xf numFmtId="181" fontId="5" fillId="0" borderId="1" xfId="1" applyNumberFormat="1" applyFont="1" applyBorder="1" applyAlignment="1">
      <alignment horizontal="center"/>
    </xf>
    <xf numFmtId="181" fontId="3" fillId="0" borderId="1" xfId="1" applyNumberFormat="1" applyFont="1" applyBorder="1" applyAlignment="1">
      <alignment horizontal="center"/>
    </xf>
    <xf numFmtId="43" fontId="37" fillId="0" borderId="0" xfId="1" applyFont="1"/>
    <xf numFmtId="181" fontId="38" fillId="0" borderId="1" xfId="1" applyNumberFormat="1" applyFont="1" applyBorder="1"/>
    <xf numFmtId="43" fontId="38" fillId="0" borderId="1" xfId="1" applyFont="1" applyBorder="1"/>
    <xf numFmtId="180" fontId="38" fillId="0" borderId="1" xfId="1" applyNumberFormat="1" applyFont="1" applyBorder="1"/>
    <xf numFmtId="0" fontId="38" fillId="0" borderId="0" xfId="0" applyFont="1"/>
    <xf numFmtId="43" fontId="3" fillId="0" borderId="1" xfId="1" quotePrefix="1" applyFont="1" applyBorder="1" applyAlignment="1">
      <alignment wrapText="1"/>
    </xf>
    <xf numFmtId="0" fontId="3" fillId="0" borderId="6" xfId="5" applyFont="1" applyBorder="1" applyAlignment="1">
      <alignment horizontal="left" wrapText="1"/>
    </xf>
    <xf numFmtId="180" fontId="3" fillId="0" borderId="7" xfId="1" applyNumberFormat="1" applyFont="1" applyBorder="1"/>
    <xf numFmtId="0" fontId="3" fillId="0" borderId="8" xfId="5" applyFont="1" applyBorder="1" applyAlignment="1">
      <alignment horizontal="left" wrapText="1"/>
    </xf>
    <xf numFmtId="0" fontId="3" fillId="0" borderId="8" xfId="5" applyFont="1" applyBorder="1" applyAlignment="1">
      <alignment horizontal="left"/>
    </xf>
    <xf numFmtId="43" fontId="18" fillId="0" borderId="1" xfId="1" applyFont="1" applyBorder="1" applyAlignment="1">
      <alignment wrapText="1"/>
    </xf>
    <xf numFmtId="43" fontId="3" fillId="0" borderId="1" xfId="1" applyFont="1" applyBorder="1" applyAlignment="1">
      <alignment horizontal="left"/>
    </xf>
    <xf numFmtId="181" fontId="33" fillId="0" borderId="1" xfId="1" applyNumberFormat="1" applyFont="1" applyBorder="1"/>
    <xf numFmtId="181" fontId="19" fillId="0" borderId="1" xfId="0" applyNumberFormat="1" applyFont="1" applyBorder="1"/>
    <xf numFmtId="181" fontId="39" fillId="0" borderId="0" xfId="1" applyNumberFormat="1" applyFont="1"/>
    <xf numFmtId="0" fontId="29" fillId="0" borderId="1" xfId="0" applyFont="1" applyFill="1" applyBorder="1" applyAlignment="1">
      <alignment vertical="center" wrapText="1"/>
    </xf>
    <xf numFmtId="180" fontId="7" fillId="0" borderId="0" xfId="1" applyNumberFormat="1" applyFont="1"/>
    <xf numFmtId="0" fontId="3" fillId="0" borderId="1" xfId="8" applyFont="1" applyBorder="1" applyAlignment="1">
      <alignment horizontal="left" wrapText="1"/>
    </xf>
    <xf numFmtId="0" fontId="3" fillId="0" borderId="1" xfId="8" applyFont="1" applyBorder="1" applyAlignment="1">
      <alignment horizontal="left" vertical="center" wrapText="1"/>
    </xf>
    <xf numFmtId="181" fontId="5" fillId="0" borderId="1" xfId="1" quotePrefix="1" applyNumberFormat="1" applyFont="1" applyBorder="1" applyAlignment="1">
      <alignment horizontal="center"/>
    </xf>
    <xf numFmtId="180" fontId="3" fillId="0" borderId="1" xfId="1" applyNumberFormat="1" applyFont="1" applyFill="1" applyBorder="1" applyAlignment="1"/>
    <xf numFmtId="0" fontId="33" fillId="0" borderId="1" xfId="5" applyFont="1" applyBorder="1" applyAlignment="1">
      <alignment wrapText="1"/>
    </xf>
    <xf numFmtId="43" fontId="33" fillId="0" borderId="1" xfId="1" applyFont="1" applyBorder="1"/>
    <xf numFmtId="0" fontId="33" fillId="0" borderId="0" xfId="0" applyFont="1"/>
    <xf numFmtId="187" fontId="5" fillId="0" borderId="1" xfId="1" applyNumberFormat="1" applyFont="1" applyBorder="1"/>
    <xf numFmtId="0" fontId="33" fillId="0" borderId="1" xfId="0" applyFont="1" applyBorder="1" applyAlignment="1">
      <alignment wrapText="1"/>
    </xf>
    <xf numFmtId="181" fontId="19" fillId="0" borderId="1" xfId="1" applyNumberFormat="1" applyFont="1" applyBorder="1" applyAlignment="1">
      <alignment horizontal="center"/>
    </xf>
    <xf numFmtId="0" fontId="19" fillId="0" borderId="1" xfId="0" applyFont="1" applyBorder="1"/>
    <xf numFmtId="180" fontId="3" fillId="0" borderId="1" xfId="1" applyNumberFormat="1" applyFont="1" applyBorder="1" applyAlignment="1"/>
    <xf numFmtId="0" fontId="29" fillId="0" borderId="1" xfId="0" applyFont="1" applyBorder="1" applyAlignment="1">
      <alignment horizontal="justify"/>
    </xf>
    <xf numFmtId="0" fontId="3" fillId="0" borderId="1" xfId="0" applyFont="1" applyBorder="1" applyAlignment="1">
      <alignment vertical="center" wrapText="1"/>
    </xf>
    <xf numFmtId="3" fontId="3" fillId="0" borderId="1" xfId="0" applyNumberFormat="1" applyFont="1" applyBorder="1" applyAlignment="1">
      <alignment horizontal="justify" wrapText="1"/>
    </xf>
    <xf numFmtId="0" fontId="5" fillId="0" borderId="1" xfId="0" applyFont="1" applyBorder="1" applyAlignment="1">
      <alignment wrapText="1"/>
    </xf>
    <xf numFmtId="0" fontId="3" fillId="0" borderId="1" xfId="5" applyFont="1" applyBorder="1" applyAlignment="1">
      <alignment vertical="center" wrapText="1"/>
    </xf>
    <xf numFmtId="0" fontId="5" fillId="0" borderId="1" xfId="0" quotePrefix="1" applyFont="1" applyBorder="1" applyAlignment="1">
      <alignment horizontal="center"/>
    </xf>
    <xf numFmtId="180" fontId="5" fillId="0" borderId="1" xfId="1" applyNumberFormat="1" applyFont="1" applyBorder="1" applyAlignment="1">
      <alignment wrapText="1"/>
    </xf>
    <xf numFmtId="180" fontId="18" fillId="0" borderId="1" xfId="1" applyNumberFormat="1" applyFont="1" applyBorder="1" applyAlignment="1"/>
    <xf numFmtId="43" fontId="33" fillId="0" borderId="1" xfId="1" applyFont="1" applyBorder="1" applyAlignment="1">
      <alignment wrapText="1"/>
    </xf>
    <xf numFmtId="180" fontId="18" fillId="0" borderId="1" xfId="1" applyNumberFormat="1" applyFont="1" applyBorder="1" applyAlignment="1">
      <alignment wrapText="1"/>
    </xf>
    <xf numFmtId="0" fontId="7" fillId="0" borderId="8" xfId="0" applyFont="1" applyBorder="1" applyAlignment="1">
      <alignment vertical="center" wrapText="1"/>
    </xf>
    <xf numFmtId="0" fontId="1" fillId="0" borderId="1" xfId="0" quotePrefix="1" applyFont="1" applyBorder="1" applyAlignment="1">
      <alignment horizontal="center"/>
    </xf>
    <xf numFmtId="181" fontId="40" fillId="0" borderId="1" xfId="1" applyNumberFormat="1" applyFont="1" applyFill="1" applyBorder="1"/>
    <xf numFmtId="43" fontId="20" fillId="0" borderId="1" xfId="1" applyFont="1" applyFill="1" applyBorder="1"/>
    <xf numFmtId="181" fontId="18" fillId="0" borderId="1" xfId="1" applyNumberFormat="1" applyFont="1" applyBorder="1" applyAlignment="1">
      <alignment horizontal="center"/>
    </xf>
    <xf numFmtId="0" fontId="5" fillId="0" borderId="1" xfId="0" applyFont="1" applyBorder="1" applyAlignment="1">
      <alignment horizontal="center" vertical="center" wrapText="1"/>
    </xf>
    <xf numFmtId="181" fontId="3" fillId="0" borderId="1" xfId="2" applyNumberFormat="1" applyFont="1" applyFill="1" applyBorder="1" applyAlignment="1">
      <alignment horizontal="justify" vertical="center" wrapText="1"/>
    </xf>
    <xf numFmtId="0" fontId="35" fillId="0" borderId="1" xfId="0" applyFont="1" applyBorder="1" applyAlignment="1">
      <alignment horizontal="center"/>
    </xf>
    <xf numFmtId="0" fontId="35" fillId="0" borderId="1" xfId="0" applyFont="1" applyBorder="1"/>
    <xf numFmtId="43" fontId="35" fillId="0" borderId="1" xfId="1" applyFont="1" applyFill="1" applyBorder="1"/>
    <xf numFmtId="181" fontId="35" fillId="0" borderId="0" xfId="1" applyNumberFormat="1" applyFont="1"/>
    <xf numFmtId="43" fontId="35" fillId="0" borderId="0" xfId="1" applyNumberFormat="1" applyFont="1"/>
    <xf numFmtId="0" fontId="35" fillId="0" borderId="0" xfId="0" applyFont="1"/>
    <xf numFmtId="0" fontId="1" fillId="0" borderId="0" xfId="0" applyFont="1" applyFill="1" applyAlignment="1"/>
    <xf numFmtId="0" fontId="1" fillId="0" borderId="9" xfId="0" applyFont="1" applyFill="1" applyBorder="1" applyAlignment="1"/>
    <xf numFmtId="0" fontId="1" fillId="0" borderId="1" xfId="0" quotePrefix="1" applyFont="1" applyFill="1" applyBorder="1" applyAlignment="1">
      <alignment horizontal="center"/>
    </xf>
    <xf numFmtId="181" fontId="36" fillId="0" borderId="1" xfId="1" applyNumberFormat="1" applyFont="1" applyFill="1" applyBorder="1"/>
    <xf numFmtId="181" fontId="35" fillId="0" borderId="1" xfId="1" applyNumberFormat="1" applyFont="1" applyFill="1" applyBorder="1"/>
    <xf numFmtId="188" fontId="3" fillId="0" borderId="0" xfId="0" applyNumberFormat="1" applyFont="1"/>
    <xf numFmtId="43" fontId="3" fillId="0" borderId="1" xfId="1" applyFont="1" applyFill="1" applyBorder="1" applyAlignment="1">
      <alignment wrapText="1"/>
    </xf>
    <xf numFmtId="181" fontId="18" fillId="0" borderId="1" xfId="1" quotePrefix="1" applyNumberFormat="1" applyFont="1" applyBorder="1"/>
    <xf numFmtId="43" fontId="18" fillId="0" borderId="1" xfId="1" applyFont="1" applyFill="1" applyBorder="1" applyAlignment="1">
      <alignment wrapText="1"/>
    </xf>
    <xf numFmtId="0" fontId="21" fillId="0" borderId="1" xfId="5" applyFont="1" applyBorder="1" applyAlignment="1">
      <alignment horizontal="justify" vertical="center"/>
    </xf>
    <xf numFmtId="0" fontId="21" fillId="0" borderId="1" xfId="5" applyFont="1" applyBorder="1" applyAlignment="1">
      <alignment vertical="center" wrapText="1"/>
    </xf>
    <xf numFmtId="0" fontId="21" fillId="0" borderId="1" xfId="5" applyFont="1" applyBorder="1" applyAlignment="1">
      <alignment wrapText="1"/>
    </xf>
    <xf numFmtId="0" fontId="21" fillId="0" borderId="1" xfId="5" applyFont="1" applyBorder="1" applyAlignment="1">
      <alignment vertical="center"/>
    </xf>
    <xf numFmtId="0" fontId="41" fillId="0" borderId="0" xfId="5" applyFont="1" applyAlignment="1">
      <alignment wrapText="1"/>
    </xf>
    <xf numFmtId="43" fontId="1" fillId="3" borderId="1" xfId="1" applyFont="1" applyFill="1" applyBorder="1"/>
    <xf numFmtId="181" fontId="1" fillId="3" borderId="1" xfId="1" applyNumberFormat="1" applyFont="1" applyFill="1" applyBorder="1"/>
    <xf numFmtId="0" fontId="3" fillId="0" borderId="1" xfId="1" quotePrefix="1" applyNumberFormat="1" applyFont="1" applyFill="1" applyBorder="1" applyAlignment="1">
      <alignment wrapText="1"/>
    </xf>
    <xf numFmtId="0" fontId="3" fillId="0" borderId="1" xfId="1" applyNumberFormat="1" applyFont="1" applyFill="1" applyBorder="1" applyAlignment="1">
      <alignment wrapText="1"/>
    </xf>
    <xf numFmtId="0" fontId="3" fillId="0" borderId="1" xfId="1" applyNumberFormat="1" applyFont="1" applyBorder="1" applyAlignment="1">
      <alignment wrapText="1"/>
    </xf>
    <xf numFmtId="180" fontId="29" fillId="0" borderId="1" xfId="1" applyNumberFormat="1" applyFont="1" applyBorder="1"/>
    <xf numFmtId="16" fontId="3" fillId="0" borderId="1" xfId="0" quotePrefix="1" applyNumberFormat="1" applyFont="1" applyBorder="1" applyAlignment="1">
      <alignment horizontal="center"/>
    </xf>
    <xf numFmtId="181" fontId="36" fillId="0" borderId="0" xfId="0" applyNumberFormat="1" applyFont="1"/>
    <xf numFmtId="0" fontId="42" fillId="0" borderId="1" xfId="0" applyFont="1" applyBorder="1" applyAlignment="1">
      <alignment horizontal="center"/>
    </xf>
    <xf numFmtId="0" fontId="42" fillId="0" borderId="1" xfId="0" applyFont="1" applyBorder="1"/>
    <xf numFmtId="181" fontId="42" fillId="0" borderId="1" xfId="1" applyNumberFormat="1" applyFont="1" applyBorder="1"/>
    <xf numFmtId="181" fontId="42" fillId="0" borderId="1" xfId="1" applyNumberFormat="1" applyFont="1" applyFill="1" applyBorder="1"/>
    <xf numFmtId="181" fontId="40" fillId="0" borderId="0" xfId="1" applyNumberFormat="1" applyFont="1"/>
    <xf numFmtId="43" fontId="40" fillId="0" borderId="0" xfId="1" applyNumberFormat="1" applyFont="1"/>
    <xf numFmtId="0" fontId="42" fillId="0" borderId="0" xfId="0" applyFont="1"/>
    <xf numFmtId="43" fontId="23" fillId="0" borderId="1" xfId="1" applyFont="1" applyFill="1" applyBorder="1"/>
    <xf numFmtId="43" fontId="23" fillId="0" borderId="1" xfId="1" applyFont="1" applyBorder="1"/>
    <xf numFmtId="43" fontId="43" fillId="0" borderId="1" xfId="1" applyFont="1" applyFill="1" applyBorder="1"/>
    <xf numFmtId="43" fontId="43" fillId="0" borderId="1" xfId="1" applyFont="1" applyBorder="1"/>
    <xf numFmtId="43" fontId="44" fillId="0" borderId="1" xfId="1" applyFont="1" applyFill="1" applyBorder="1"/>
    <xf numFmtId="43" fontId="44" fillId="0" borderId="1" xfId="1" applyFont="1" applyBorder="1"/>
    <xf numFmtId="43" fontId="45" fillId="0" borderId="1" xfId="1" applyFont="1" applyFill="1" applyBorder="1"/>
    <xf numFmtId="43" fontId="45" fillId="0" borderId="1" xfId="1" applyFont="1" applyBorder="1"/>
    <xf numFmtId="43" fontId="46" fillId="0" borderId="1" xfId="1" applyFont="1" applyFill="1" applyBorder="1"/>
    <xf numFmtId="43" fontId="46" fillId="0" borderId="1" xfId="1" applyFont="1" applyBorder="1"/>
    <xf numFmtId="181" fontId="20" fillId="0" borderId="1" xfId="1" applyNumberFormat="1" applyFont="1" applyFill="1" applyBorder="1"/>
    <xf numFmtId="43" fontId="20" fillId="0" borderId="1" xfId="1" applyFont="1" applyBorder="1"/>
    <xf numFmtId="181" fontId="47" fillId="0" borderId="0" xfId="1" applyNumberFormat="1" applyFont="1"/>
    <xf numFmtId="180" fontId="30" fillId="0" borderId="0" xfId="1" applyNumberFormat="1" applyFont="1"/>
    <xf numFmtId="180" fontId="19" fillId="0" borderId="1" xfId="1" applyNumberFormat="1" applyFont="1" applyFill="1" applyBorder="1"/>
    <xf numFmtId="180" fontId="33" fillId="0" borderId="1" xfId="1" applyNumberFormat="1" applyFont="1" applyFill="1" applyBorder="1" applyAlignment="1"/>
    <xf numFmtId="43" fontId="23" fillId="3" borderId="1" xfId="1" applyFont="1" applyFill="1" applyBorder="1"/>
    <xf numFmtId="180" fontId="1" fillId="0" borderId="0" xfId="1" applyNumberFormat="1" applyFont="1"/>
    <xf numFmtId="180" fontId="29" fillId="0" borderId="1" xfId="2" applyNumberFormat="1" applyFont="1" applyFill="1" applyBorder="1" applyAlignment="1">
      <alignment vertical="center"/>
    </xf>
    <xf numFmtId="0" fontId="3" fillId="3" borderId="1" xfId="5" applyFont="1" applyFill="1" applyBorder="1" applyAlignment="1">
      <alignment vertical="center" wrapText="1"/>
    </xf>
    <xf numFmtId="181" fontId="48" fillId="0" borderId="1" xfId="1" applyNumberFormat="1" applyFont="1" applyFill="1" applyBorder="1"/>
    <xf numFmtId="181" fontId="48" fillId="0" borderId="1" xfId="1" applyNumberFormat="1" applyFont="1" applyBorder="1"/>
    <xf numFmtId="181" fontId="49" fillId="0" borderId="1" xfId="1" applyNumberFormat="1" applyFont="1" applyFill="1" applyBorder="1"/>
    <xf numFmtId="0" fontId="50" fillId="0" borderId="1" xfId="1" applyNumberFormat="1" applyFont="1" applyBorder="1" applyAlignment="1">
      <alignment wrapText="1"/>
    </xf>
    <xf numFmtId="43" fontId="45" fillId="3" borderId="1" xfId="1" applyFont="1" applyFill="1" applyBorder="1"/>
    <xf numFmtId="180" fontId="3" fillId="0" borderId="2" xfId="1" applyNumberFormat="1" applyFont="1" applyFill="1" applyBorder="1" applyAlignment="1">
      <alignment horizontal="right" wrapText="1"/>
    </xf>
    <xf numFmtId="181" fontId="1" fillId="0" borderId="10" xfId="1" applyNumberFormat="1" applyFont="1" applyBorder="1" applyAlignment="1"/>
    <xf numFmtId="180" fontId="51" fillId="0" borderId="1" xfId="1" applyNumberFormat="1" applyFont="1" applyBorder="1"/>
    <xf numFmtId="180" fontId="52" fillId="0" borderId="1" xfId="1" applyNumberFormat="1" applyFont="1" applyBorder="1"/>
    <xf numFmtId="181" fontId="16" fillId="0" borderId="1" xfId="1" applyNumberFormat="1" applyFont="1" applyFill="1" applyBorder="1"/>
    <xf numFmtId="0" fontId="16" fillId="0" borderId="1" xfId="0" applyFont="1" applyBorder="1" applyAlignment="1">
      <alignment horizontal="center"/>
    </xf>
    <xf numFmtId="0" fontId="16" fillId="0" borderId="1" xfId="0" applyFont="1" applyBorder="1"/>
    <xf numFmtId="181" fontId="16" fillId="0" borderId="1" xfId="1" applyNumberFormat="1" applyFont="1" applyBorder="1"/>
    <xf numFmtId="181" fontId="7" fillId="0" borderId="0" xfId="0" applyNumberFormat="1" applyFont="1"/>
    <xf numFmtId="43" fontId="1" fillId="0" borderId="1" xfId="1" applyFont="1" applyBorder="1"/>
    <xf numFmtId="0" fontId="29" fillId="0" borderId="1" xfId="0" applyFont="1" applyBorder="1" applyAlignment="1">
      <alignment vertical="center" wrapText="1"/>
    </xf>
    <xf numFmtId="0" fontId="7" fillId="0" borderId="1" xfId="0" applyFont="1" applyBorder="1" applyAlignment="1">
      <alignment horizontal="center" vertical="center"/>
    </xf>
    <xf numFmtId="0" fontId="7" fillId="0" borderId="0" xfId="0" applyFont="1" applyAlignment="1">
      <alignment horizontal="center" vertical="center"/>
    </xf>
    <xf numFmtId="0" fontId="7" fillId="0" borderId="4" xfId="0" applyFont="1" applyBorder="1" applyAlignment="1">
      <alignment vertical="center"/>
    </xf>
    <xf numFmtId="188" fontId="1" fillId="0" borderId="0" xfId="0" applyNumberFormat="1" applyFont="1"/>
    <xf numFmtId="43" fontId="1" fillId="0" borderId="0" xfId="0" applyNumberFormat="1" applyFont="1"/>
    <xf numFmtId="0" fontId="5" fillId="0" borderId="0" xfId="0" applyFont="1" applyAlignment="1">
      <alignment horizontal="center"/>
    </xf>
    <xf numFmtId="0" fontId="6" fillId="0" borderId="0" xfId="0" applyFont="1" applyAlignment="1">
      <alignment horizontal="center"/>
    </xf>
    <xf numFmtId="43" fontId="5" fillId="0" borderId="7" xfId="1" applyFont="1" applyBorder="1" applyAlignment="1">
      <alignment horizontal="center" vertical="center"/>
    </xf>
    <xf numFmtId="43" fontId="5" fillId="0" borderId="11" xfId="1" applyFont="1" applyBorder="1" applyAlignment="1">
      <alignment horizontal="center" vertical="center"/>
    </xf>
    <xf numFmtId="43" fontId="5" fillId="0" borderId="4" xfId="1" applyFont="1" applyBorder="1" applyAlignment="1">
      <alignment horizontal="center" vertical="center"/>
    </xf>
    <xf numFmtId="43" fontId="5" fillId="0" borderId="7" xfId="1" applyFont="1" applyBorder="1" applyAlignment="1">
      <alignment horizontal="center" vertical="center" wrapText="1"/>
    </xf>
    <xf numFmtId="43" fontId="5" fillId="0" borderId="7" xfId="1" applyNumberFormat="1" applyFont="1" applyBorder="1" applyAlignment="1">
      <alignment horizontal="center" vertical="center" wrapText="1"/>
    </xf>
    <xf numFmtId="43" fontId="5" fillId="0" borderId="11" xfId="1" applyNumberFormat="1" applyFont="1" applyBorder="1" applyAlignment="1">
      <alignment horizontal="center" vertical="center"/>
    </xf>
    <xf numFmtId="43" fontId="5" fillId="0" borderId="4" xfId="1" applyNumberFormat="1" applyFont="1" applyBorder="1" applyAlignment="1">
      <alignment horizontal="center" vertical="center"/>
    </xf>
    <xf numFmtId="43" fontId="5" fillId="0" borderId="8" xfId="1" applyFont="1" applyBorder="1" applyAlignment="1">
      <alignment horizontal="center" vertical="center"/>
    </xf>
    <xf numFmtId="43" fontId="5" fillId="0" borderId="12" xfId="1" applyFont="1" applyBorder="1" applyAlignment="1">
      <alignment horizontal="center" vertical="center"/>
    </xf>
    <xf numFmtId="43" fontId="5" fillId="0" borderId="5" xfId="1" applyFont="1" applyBorder="1" applyAlignment="1">
      <alignment horizontal="center" vertical="center"/>
    </xf>
    <xf numFmtId="43" fontId="5" fillId="0" borderId="1" xfId="1" applyFont="1" applyBorder="1" applyAlignment="1">
      <alignment vertical="center"/>
    </xf>
    <xf numFmtId="0" fontId="3" fillId="0" borderId="9" xfId="0" applyFont="1" applyBorder="1" applyAlignment="1">
      <alignment horizontal="center"/>
    </xf>
    <xf numFmtId="181" fontId="5" fillId="0" borderId="1" xfId="1" applyNumberFormat="1" applyFont="1" applyBorder="1" applyAlignment="1">
      <alignment vertical="center"/>
    </xf>
    <xf numFmtId="0" fontId="3" fillId="0" borderId="0" xfId="0" applyFont="1"/>
    <xf numFmtId="180" fontId="5" fillId="0" borderId="7" xfId="1" applyNumberFormat="1" applyFont="1" applyBorder="1" applyAlignment="1">
      <alignment horizontal="center" vertical="center" wrapText="1"/>
    </xf>
    <xf numFmtId="180" fontId="5" fillId="0" borderId="4" xfId="1" applyNumberFormat="1" applyFont="1" applyBorder="1" applyAlignment="1">
      <alignment horizontal="center" vertical="center"/>
    </xf>
    <xf numFmtId="0" fontId="7" fillId="0" borderId="12" xfId="0" applyFont="1" applyFill="1" applyBorder="1" applyAlignment="1">
      <alignment horizontal="center" vertical="center" wrapText="1"/>
    </xf>
    <xf numFmtId="0" fontId="7" fillId="0" borderId="5" xfId="0" applyFont="1" applyFill="1" applyBorder="1" applyAlignment="1">
      <alignment horizontal="center" vertical="center"/>
    </xf>
    <xf numFmtId="0" fontId="7" fillId="0" borderId="1" xfId="0" applyFont="1" applyBorder="1" applyAlignment="1">
      <alignment horizontal="center" vertical="center"/>
    </xf>
    <xf numFmtId="0" fontId="1" fillId="0" borderId="9"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43" fontId="7" fillId="0" borderId="1" xfId="1" applyFont="1" applyBorder="1" applyAlignment="1">
      <alignment horizontal="center" vertical="center" wrapText="1"/>
    </xf>
    <xf numFmtId="43" fontId="7" fillId="0" borderId="1" xfId="1" applyFont="1" applyBorder="1" applyAlignment="1">
      <alignment horizontal="center" vertical="center"/>
    </xf>
    <xf numFmtId="0" fontId="7" fillId="0" borderId="1" xfId="0" applyFont="1" applyBorder="1" applyAlignment="1">
      <alignment horizontal="center" vertical="center" wrapText="1"/>
    </xf>
    <xf numFmtId="0" fontId="7" fillId="0" borderId="7"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7" xfId="0" applyFont="1" applyBorder="1" applyAlignment="1">
      <alignment horizontal="center" vertical="center" wrapText="1"/>
    </xf>
    <xf numFmtId="0" fontId="7" fillId="0" borderId="4" xfId="0" applyFont="1" applyBorder="1" applyAlignment="1">
      <alignment horizontal="center" vertical="center"/>
    </xf>
    <xf numFmtId="0" fontId="7" fillId="0" borderId="8" xfId="0" applyFont="1" applyBorder="1" applyAlignment="1">
      <alignment horizontal="center" vertical="center" wrapText="1"/>
    </xf>
    <xf numFmtId="0" fontId="0" fillId="0" borderId="5" xfId="0" applyBorder="1" applyAlignment="1">
      <alignment horizontal="center" vertical="center" wrapText="1"/>
    </xf>
    <xf numFmtId="0" fontId="20" fillId="0" borderId="0" xfId="0" applyFont="1" applyAlignment="1">
      <alignment horizontal="center"/>
    </xf>
    <xf numFmtId="0" fontId="7" fillId="0" borderId="0" xfId="0" applyFont="1" applyAlignment="1">
      <alignment horizontal="center"/>
    </xf>
    <xf numFmtId="0" fontId="1" fillId="0" borderId="0" xfId="0" applyFont="1"/>
    <xf numFmtId="0" fontId="16" fillId="0" borderId="0" xfId="0" applyFont="1" applyAlignment="1">
      <alignment horizontal="center"/>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5" fillId="0" borderId="8" xfId="0" applyFont="1" applyBorder="1" applyAlignment="1">
      <alignment horizontal="center" vertical="center"/>
    </xf>
    <xf numFmtId="0" fontId="5" fillId="0" borderId="5" xfId="0" applyFont="1" applyBorder="1" applyAlignment="1">
      <alignment horizontal="center" vertical="center"/>
    </xf>
    <xf numFmtId="0" fontId="5" fillId="0" borderId="7" xfId="0" applyFont="1" applyBorder="1" applyAlignment="1">
      <alignment horizontal="center" vertical="center" wrapText="1"/>
    </xf>
    <xf numFmtId="0" fontId="5" fillId="0" borderId="11" xfId="0" applyFont="1" applyBorder="1" applyAlignment="1">
      <alignment horizontal="center" vertical="center"/>
    </xf>
    <xf numFmtId="0" fontId="5" fillId="0" borderId="4" xfId="0" applyFont="1" applyBorder="1" applyAlignment="1">
      <alignment horizontal="center" vertical="center"/>
    </xf>
    <xf numFmtId="0" fontId="3" fillId="0" borderId="0" xfId="0" applyFont="1" applyAlignment="1">
      <alignment horizontal="center"/>
    </xf>
    <xf numFmtId="0" fontId="5" fillId="0" borderId="13" xfId="0" applyFont="1" applyBorder="1" applyAlignment="1">
      <alignment horizontal="center" vertical="center"/>
    </xf>
    <xf numFmtId="0" fontId="5" fillId="0" borderId="14" xfId="0" applyFont="1" applyBorder="1" applyAlignment="1">
      <alignment horizontal="center" vertical="center"/>
    </xf>
    <xf numFmtId="0" fontId="5" fillId="0" borderId="15" xfId="0" applyFont="1" applyBorder="1" applyAlignment="1">
      <alignment horizontal="center" vertical="center"/>
    </xf>
    <xf numFmtId="0" fontId="5" fillId="0" borderId="16" xfId="0" applyFont="1" applyBorder="1" applyAlignment="1">
      <alignment horizontal="center" vertical="center"/>
    </xf>
    <xf numFmtId="0" fontId="5" fillId="0" borderId="9" xfId="0" applyFont="1" applyBorder="1" applyAlignment="1">
      <alignment horizontal="center" vertical="center"/>
    </xf>
    <xf numFmtId="0" fontId="5" fillId="0" borderId="17" xfId="0" applyFont="1" applyBorder="1" applyAlignment="1">
      <alignment horizontal="center" vertical="center"/>
    </xf>
    <xf numFmtId="0" fontId="34" fillId="0" borderId="1" xfId="0" applyFont="1" applyBorder="1" applyAlignment="1">
      <alignment horizontal="center" vertical="center" wrapText="1"/>
    </xf>
    <xf numFmtId="0" fontId="7" fillId="0" borderId="13" xfId="0" applyFont="1" applyBorder="1" applyAlignment="1">
      <alignment horizontal="center" vertical="center"/>
    </xf>
    <xf numFmtId="0" fontId="7" fillId="0" borderId="14" xfId="0" applyFont="1" applyBorder="1" applyAlignment="1">
      <alignment horizontal="center" vertical="center"/>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7" fillId="0" borderId="9" xfId="0" applyFont="1" applyBorder="1" applyAlignment="1">
      <alignment horizontal="center" vertical="center"/>
    </xf>
    <xf numFmtId="0" fontId="7" fillId="0" borderId="17" xfId="0" applyFont="1" applyBorder="1" applyAlignment="1">
      <alignment horizontal="center" vertical="center"/>
    </xf>
    <xf numFmtId="0" fontId="7" fillId="0" borderId="11" xfId="0" applyFont="1" applyBorder="1" applyAlignment="1">
      <alignment horizontal="center" vertical="center" wrapText="1"/>
    </xf>
    <xf numFmtId="0" fontId="7" fillId="0" borderId="4" xfId="0" applyFont="1" applyBorder="1" applyAlignment="1">
      <alignment horizontal="center" vertical="center" wrapText="1"/>
    </xf>
    <xf numFmtId="0" fontId="7" fillId="0" borderId="8" xfId="0" applyFont="1" applyBorder="1" applyAlignment="1">
      <alignment horizontal="center" vertical="center"/>
    </xf>
    <xf numFmtId="0" fontId="7" fillId="0" borderId="5" xfId="0" applyFont="1" applyBorder="1" applyAlignment="1">
      <alignment horizontal="center" vertical="center"/>
    </xf>
    <xf numFmtId="0" fontId="7" fillId="0" borderId="11" xfId="0" applyFont="1" applyBorder="1" applyAlignment="1">
      <alignment horizontal="center" vertical="center"/>
    </xf>
    <xf numFmtId="0" fontId="7" fillId="0" borderId="8"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2" fillId="0" borderId="5" xfId="0" applyFont="1" applyBorder="1" applyAlignment="1">
      <alignment horizontal="center" vertical="center" wrapText="1"/>
    </xf>
    <xf numFmtId="181" fontId="7" fillId="0" borderId="0" xfId="1" applyNumberFormat="1" applyFont="1" applyAlignment="1">
      <alignment horizontal="center"/>
    </xf>
    <xf numFmtId="0" fontId="10" fillId="0" borderId="0" xfId="0" applyFont="1" applyAlignment="1">
      <alignment horizontal="center"/>
    </xf>
    <xf numFmtId="0" fontId="9" fillId="0" borderId="7" xfId="0" applyFont="1" applyBorder="1" applyAlignment="1">
      <alignment horizontal="center" vertical="center"/>
    </xf>
    <xf numFmtId="0" fontId="9" fillId="0" borderId="4" xfId="0" applyFont="1" applyBorder="1" applyAlignment="1">
      <alignment horizontal="center" vertical="center"/>
    </xf>
    <xf numFmtId="181" fontId="5" fillId="0" borderId="7" xfId="1" applyNumberFormat="1" applyFont="1" applyBorder="1" applyAlignment="1">
      <alignment horizontal="center" wrapText="1"/>
    </xf>
    <xf numFmtId="181" fontId="5" fillId="0" borderId="4" xfId="1" applyNumberFormat="1" applyFont="1" applyBorder="1" applyAlignment="1">
      <alignment horizontal="center"/>
    </xf>
    <xf numFmtId="181" fontId="5" fillId="0" borderId="7" xfId="1" applyNumberFormat="1" applyFont="1" applyBorder="1" applyAlignment="1">
      <alignment horizontal="center" vertical="center" wrapText="1"/>
    </xf>
    <xf numFmtId="181" fontId="5" fillId="0" borderId="4" xfId="1" applyNumberFormat="1" applyFont="1" applyBorder="1" applyAlignment="1">
      <alignment horizontal="center" vertical="center"/>
    </xf>
    <xf numFmtId="0" fontId="3" fillId="0" borderId="9" xfId="0" applyFont="1" applyBorder="1" applyAlignment="1">
      <alignment horizontal="right"/>
    </xf>
    <xf numFmtId="0" fontId="1" fillId="0" borderId="1" xfId="0" applyFont="1" applyBorder="1" applyAlignment="1">
      <alignment horizontal="center" vertical="center"/>
    </xf>
    <xf numFmtId="0" fontId="7" fillId="0" borderId="1" xfId="0" applyFont="1" applyBorder="1" applyAlignment="1">
      <alignment vertical="center"/>
    </xf>
    <xf numFmtId="181" fontId="7" fillId="0" borderId="1" xfId="1" applyNumberFormat="1" applyFont="1" applyBorder="1" applyAlignment="1">
      <alignment vertical="center"/>
    </xf>
    <xf numFmtId="43" fontId="7" fillId="0" borderId="1" xfId="1" applyFont="1" applyBorder="1" applyAlignment="1">
      <alignment vertical="center"/>
    </xf>
    <xf numFmtId="0" fontId="1" fillId="0" borderId="1" xfId="0" applyFont="1" applyBorder="1" applyAlignment="1">
      <alignment vertical="center"/>
    </xf>
    <xf numFmtId="181" fontId="1" fillId="0" borderId="1" xfId="1" applyNumberFormat="1" applyFont="1" applyBorder="1" applyAlignment="1">
      <alignment vertical="center"/>
    </xf>
    <xf numFmtId="43" fontId="1" fillId="0" borderId="1" xfId="1" applyFont="1" applyBorder="1" applyAlignment="1">
      <alignment vertical="center"/>
    </xf>
    <xf numFmtId="181" fontId="1" fillId="0" borderId="1" xfId="0" applyNumberFormat="1" applyFont="1" applyBorder="1" applyAlignment="1">
      <alignment vertical="center"/>
    </xf>
    <xf numFmtId="0" fontId="1" fillId="0" borderId="1" xfId="0" applyFont="1" applyBorder="1" applyAlignment="1">
      <alignment vertical="center" wrapText="1"/>
    </xf>
    <xf numFmtId="181" fontId="7" fillId="0" borderId="1" xfId="0" applyNumberFormat="1" applyFont="1" applyBorder="1" applyAlignment="1">
      <alignment vertical="center"/>
    </xf>
    <xf numFmtId="0" fontId="16" fillId="0" borderId="1" xfId="0" applyFont="1" applyBorder="1" applyAlignment="1">
      <alignment horizontal="center" vertical="center"/>
    </xf>
    <xf numFmtId="0" fontId="16" fillId="0" borderId="1" xfId="0" quotePrefix="1" applyFont="1" applyBorder="1" applyAlignment="1">
      <alignment horizontal="center" vertical="center"/>
    </xf>
    <xf numFmtId="16" fontId="16" fillId="0" borderId="1" xfId="0" quotePrefix="1" applyNumberFormat="1" applyFont="1" applyBorder="1" applyAlignment="1">
      <alignment horizontal="center" vertical="center"/>
    </xf>
    <xf numFmtId="181" fontId="16" fillId="0" borderId="0" xfId="0" applyNumberFormat="1" applyFont="1"/>
    <xf numFmtId="0" fontId="1" fillId="0" borderId="9" xfId="0" applyFont="1" applyBorder="1" applyAlignment="1">
      <alignment horizontal="right"/>
    </xf>
    <xf numFmtId="0" fontId="16" fillId="0" borderId="1" xfId="0" quotePrefix="1" applyFont="1" applyBorder="1" applyAlignment="1">
      <alignment horizontal="center"/>
    </xf>
    <xf numFmtId="0" fontId="16" fillId="0" borderId="1" xfId="0" quotePrefix="1" applyFont="1" applyFill="1" applyBorder="1" applyAlignment="1">
      <alignment horizontal="center"/>
    </xf>
  </cellXfs>
  <cellStyles count="9">
    <cellStyle name="Comma" xfId="1" builtinId="3"/>
    <cellStyle name="Comma 2" xfId="2"/>
    <cellStyle name="Comma 3" xfId="3"/>
    <cellStyle name="Comma 4" xfId="4"/>
    <cellStyle name="Normal" xfId="0" builtinId="0"/>
    <cellStyle name="Normal 2" xfId="5"/>
    <cellStyle name="Normal 3" xfId="6"/>
    <cellStyle name="Normal 4" xfId="7"/>
    <cellStyle name="Normal_Sheet1 2" xf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externalLink" Target="externalLinks/externalLink2.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worksheet" Target="worksheets/sheet112.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sharedStrings" Target="sharedStrings.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worksheet" Target="worksheets/sheet90.xml"/><Relationship Id="rId95" Type="http://schemas.openxmlformats.org/officeDocument/2006/relationships/worksheet" Target="worksheets/sheet95.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13" Type="http://schemas.openxmlformats.org/officeDocument/2006/relationships/worksheet" Target="worksheets/sheet113.xml"/><Relationship Id="rId118" Type="http://schemas.openxmlformats.org/officeDocument/2006/relationships/externalLink" Target="externalLinks/externalLink3.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theme" Target="theme/theme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103" Type="http://schemas.openxmlformats.org/officeDocument/2006/relationships/worksheet" Target="worksheets/sheet103.xml"/><Relationship Id="rId108" Type="http://schemas.openxmlformats.org/officeDocument/2006/relationships/worksheet" Target="worksheets/sheet108.xml"/><Relationship Id="rId116" Type="http://schemas.openxmlformats.org/officeDocument/2006/relationships/externalLink" Target="externalLinks/externalLink1.xml"/><Relationship Id="rId124"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worksheet" Target="worksheets/sheet96.xml"/><Relationship Id="rId111" Type="http://schemas.openxmlformats.org/officeDocument/2006/relationships/worksheet" Target="worksheets/sheet11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6" Type="http://schemas.openxmlformats.org/officeDocument/2006/relationships/worksheet" Target="worksheets/sheet106.xml"/><Relationship Id="rId114" Type="http://schemas.openxmlformats.org/officeDocument/2006/relationships/worksheet" Target="worksheets/sheet114.xml"/><Relationship Id="rId119" Type="http://schemas.openxmlformats.org/officeDocument/2006/relationships/externalLink" Target="externalLinks/externalLink4.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externalLink" Target="externalLinks/externalLink5.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s>
</file>

<file path=xl/drawings/drawing1.xml><?xml version="1.0" encoding="utf-8"?>
<xdr:wsDr xmlns:xdr="http://schemas.openxmlformats.org/drawingml/2006/spreadsheetDrawing" xmlns:a="http://schemas.openxmlformats.org/drawingml/2006/main">
  <xdr:twoCellAnchor>
    <xdr:from>
      <xdr:col>1</xdr:col>
      <xdr:colOff>35635</xdr:colOff>
      <xdr:row>4540</xdr:row>
      <xdr:rowOff>1762</xdr:rowOff>
    </xdr:from>
    <xdr:to>
      <xdr:col>1</xdr:col>
      <xdr:colOff>1045353</xdr:colOff>
      <xdr:row>4540</xdr:row>
      <xdr:rowOff>1762</xdr:rowOff>
    </xdr:to>
    <xdr:sp macro="" textlink="">
      <xdr:nvSpPr>
        <xdr:cNvPr id="2" name="Text Box 2"/>
        <xdr:cNvSpPr txBox="1">
          <a:spLocks noChangeArrowheads="1"/>
        </xdr:cNvSpPr>
      </xdr:nvSpPr>
      <xdr:spPr bwMode="auto">
        <a:xfrm>
          <a:off x="647140" y="17918287"/>
          <a:ext cx="1000125" cy="0"/>
        </a:xfrm>
        <a:prstGeom prst="rect">
          <a:avLst/>
        </a:prstGeom>
        <a:noFill/>
        <a:ln w="9525">
          <a:noFill/>
          <a:miter lim="800000"/>
          <a:headEnd/>
          <a:tailEnd/>
        </a:ln>
      </xdr:spPr>
      <xdr:txBody>
        <a:bodyPr vertOverflow="clip" wrap="square" lIns="27432" tIns="27432" rIns="27432" bIns="0" anchor="t" upright="1"/>
        <a:lstStyle/>
        <a:p>
          <a:pPr algn="ctr" rtl="0">
            <a:defRPr sz="1000"/>
          </a:pPr>
          <a:r>
            <a:rPr lang="en-US" sz="1200" b="1" i="0" u="none" strike="noStrike" baseline="0">
              <a:solidFill>
                <a:srgbClr val="000000"/>
              </a:solidFill>
              <a:latin typeface="Times New Roman"/>
              <a:cs typeface="Times New Roman"/>
            </a:rPr>
            <a:t>LẬP BẢNG</a:t>
          </a:r>
        </a:p>
      </xdr:txBody>
    </xdr:sp>
    <xdr:clientData/>
  </xdr:twoCellAnchor>
  <xdr:twoCellAnchor>
    <xdr:from>
      <xdr:col>1</xdr:col>
      <xdr:colOff>35635</xdr:colOff>
      <xdr:row>4540</xdr:row>
      <xdr:rowOff>1201</xdr:rowOff>
    </xdr:from>
    <xdr:to>
      <xdr:col>1</xdr:col>
      <xdr:colOff>1045353</xdr:colOff>
      <xdr:row>4540</xdr:row>
      <xdr:rowOff>1201</xdr:rowOff>
    </xdr:to>
    <xdr:sp macro="" textlink="">
      <xdr:nvSpPr>
        <xdr:cNvPr id="3" name="Text Box 2"/>
        <xdr:cNvSpPr txBox="1">
          <a:spLocks noChangeArrowheads="1"/>
        </xdr:cNvSpPr>
      </xdr:nvSpPr>
      <xdr:spPr bwMode="auto">
        <a:xfrm>
          <a:off x="647140" y="17917726"/>
          <a:ext cx="1000125" cy="0"/>
        </a:xfrm>
        <a:prstGeom prst="rect">
          <a:avLst/>
        </a:prstGeom>
        <a:noFill/>
        <a:ln w="9525">
          <a:noFill/>
          <a:miter lim="800000"/>
          <a:headEnd/>
          <a:tailEnd/>
        </a:ln>
      </xdr:spPr>
      <xdr:txBody>
        <a:bodyPr vertOverflow="clip" wrap="square" lIns="27432" tIns="27432" rIns="27432" bIns="0" anchor="t" upright="1"/>
        <a:lstStyle/>
        <a:p>
          <a:pPr algn="ctr" rtl="0">
            <a:defRPr sz="1000"/>
          </a:pPr>
          <a:r>
            <a:rPr lang="en-US" sz="1200" b="1" i="0" u="none" strike="noStrike" baseline="0">
              <a:solidFill>
                <a:srgbClr val="000000"/>
              </a:solidFill>
              <a:latin typeface="Times New Roman"/>
              <a:cs typeface="Times New Roman"/>
            </a:rPr>
            <a:t>LẬP BẢNG</a:t>
          </a:r>
        </a:p>
      </xdr:txBody>
    </xdr:sp>
    <xdr:clientData/>
  </xdr:twoCellAnchor>
  <xdr:twoCellAnchor>
    <xdr:from>
      <xdr:col>1</xdr:col>
      <xdr:colOff>35635</xdr:colOff>
      <xdr:row>4540</xdr:row>
      <xdr:rowOff>1762</xdr:rowOff>
    </xdr:from>
    <xdr:to>
      <xdr:col>1</xdr:col>
      <xdr:colOff>1045353</xdr:colOff>
      <xdr:row>4540</xdr:row>
      <xdr:rowOff>1762</xdr:rowOff>
    </xdr:to>
    <xdr:sp macro="" textlink="">
      <xdr:nvSpPr>
        <xdr:cNvPr id="4" name="Text Box 2"/>
        <xdr:cNvSpPr txBox="1">
          <a:spLocks noChangeArrowheads="1"/>
        </xdr:cNvSpPr>
      </xdr:nvSpPr>
      <xdr:spPr bwMode="auto">
        <a:xfrm>
          <a:off x="647140" y="17918287"/>
          <a:ext cx="1000125" cy="0"/>
        </a:xfrm>
        <a:prstGeom prst="rect">
          <a:avLst/>
        </a:prstGeom>
        <a:noFill/>
        <a:ln w="9525">
          <a:noFill/>
          <a:miter lim="800000"/>
          <a:headEnd/>
          <a:tailEnd/>
        </a:ln>
      </xdr:spPr>
      <xdr:txBody>
        <a:bodyPr vertOverflow="clip" wrap="square" lIns="27432" tIns="27432" rIns="27432" bIns="0" anchor="t" upright="1"/>
        <a:lstStyle/>
        <a:p>
          <a:pPr algn="ctr" rtl="0">
            <a:defRPr sz="1000"/>
          </a:pPr>
          <a:r>
            <a:rPr lang="en-US" sz="1200" b="1" i="0" u="none" strike="noStrike" baseline="0">
              <a:solidFill>
                <a:srgbClr val="000000"/>
              </a:solidFill>
              <a:latin typeface="Times New Roman"/>
              <a:cs typeface="Times New Roman"/>
            </a:rPr>
            <a:t>LẬP BẢNG</a:t>
          </a:r>
        </a:p>
      </xdr:txBody>
    </xdr:sp>
    <xdr:clientData/>
  </xdr:twoCellAnchor>
  <xdr:twoCellAnchor>
    <xdr:from>
      <xdr:col>1</xdr:col>
      <xdr:colOff>35635</xdr:colOff>
      <xdr:row>4540</xdr:row>
      <xdr:rowOff>1201</xdr:rowOff>
    </xdr:from>
    <xdr:to>
      <xdr:col>1</xdr:col>
      <xdr:colOff>1045353</xdr:colOff>
      <xdr:row>4540</xdr:row>
      <xdr:rowOff>1201</xdr:rowOff>
    </xdr:to>
    <xdr:sp macro="" textlink="">
      <xdr:nvSpPr>
        <xdr:cNvPr id="5" name="Text Box 2"/>
        <xdr:cNvSpPr txBox="1">
          <a:spLocks noChangeArrowheads="1"/>
        </xdr:cNvSpPr>
      </xdr:nvSpPr>
      <xdr:spPr bwMode="auto">
        <a:xfrm>
          <a:off x="647140" y="17917726"/>
          <a:ext cx="1000125" cy="0"/>
        </a:xfrm>
        <a:prstGeom prst="rect">
          <a:avLst/>
        </a:prstGeom>
        <a:noFill/>
        <a:ln w="9525">
          <a:noFill/>
          <a:miter lim="800000"/>
          <a:headEnd/>
          <a:tailEnd/>
        </a:ln>
      </xdr:spPr>
      <xdr:txBody>
        <a:bodyPr vertOverflow="clip" wrap="square" lIns="27432" tIns="27432" rIns="27432" bIns="0" anchor="t" upright="1"/>
        <a:lstStyle/>
        <a:p>
          <a:pPr algn="ctr" rtl="0">
            <a:defRPr sz="1000"/>
          </a:pPr>
          <a:r>
            <a:rPr lang="en-US" sz="1200" b="1" i="0" u="none" strike="noStrike" baseline="0">
              <a:solidFill>
                <a:srgbClr val="000000"/>
              </a:solidFill>
              <a:latin typeface="Times New Roman"/>
              <a:cs typeface="Times New Roman"/>
            </a:rPr>
            <a:t>LẬP BẢNG</a:t>
          </a:r>
        </a:p>
      </xdr:txBody>
    </xdr:sp>
    <xdr:clientData/>
  </xdr:twoCellAnchor>
  <xdr:twoCellAnchor>
    <xdr:from>
      <xdr:col>1</xdr:col>
      <xdr:colOff>36195</xdr:colOff>
      <xdr:row>4540</xdr:row>
      <xdr:rowOff>1522</xdr:rowOff>
    </xdr:from>
    <xdr:to>
      <xdr:col>1</xdr:col>
      <xdr:colOff>1045913</xdr:colOff>
      <xdr:row>4540</xdr:row>
      <xdr:rowOff>1522</xdr:rowOff>
    </xdr:to>
    <xdr:sp macro="" textlink="">
      <xdr:nvSpPr>
        <xdr:cNvPr id="30" name="Text Box 2"/>
        <xdr:cNvSpPr txBox="1">
          <a:spLocks noChangeArrowheads="1"/>
        </xdr:cNvSpPr>
      </xdr:nvSpPr>
      <xdr:spPr bwMode="auto">
        <a:xfrm>
          <a:off x="647700" y="17784697"/>
          <a:ext cx="1000125" cy="0"/>
        </a:xfrm>
        <a:prstGeom prst="rect">
          <a:avLst/>
        </a:prstGeom>
        <a:noFill/>
        <a:ln w="9525">
          <a:noFill/>
          <a:miter lim="800000"/>
          <a:headEnd/>
          <a:tailEnd/>
        </a:ln>
      </xdr:spPr>
      <xdr:txBody>
        <a:bodyPr vertOverflow="clip" wrap="square" lIns="27432" tIns="27432" rIns="27432" bIns="0" anchor="t" upright="1"/>
        <a:lstStyle/>
        <a:p>
          <a:pPr algn="ctr" rtl="0">
            <a:defRPr sz="1000"/>
          </a:pPr>
          <a:r>
            <a:rPr lang="en-US" sz="1200" b="1" i="0" u="none" strike="noStrike" baseline="0">
              <a:solidFill>
                <a:srgbClr val="000000"/>
              </a:solidFill>
              <a:latin typeface="Times New Roman"/>
              <a:cs typeface="Times New Roman"/>
            </a:rPr>
            <a:t>LẬP BẢNG</a:t>
          </a:r>
        </a:p>
      </xdr:txBody>
    </xdr:sp>
    <xdr:clientData/>
  </xdr:twoCellAnchor>
  <xdr:twoCellAnchor>
    <xdr:from>
      <xdr:col>1</xdr:col>
      <xdr:colOff>36195</xdr:colOff>
      <xdr:row>4540</xdr:row>
      <xdr:rowOff>961</xdr:rowOff>
    </xdr:from>
    <xdr:to>
      <xdr:col>1</xdr:col>
      <xdr:colOff>1045913</xdr:colOff>
      <xdr:row>4540</xdr:row>
      <xdr:rowOff>961</xdr:rowOff>
    </xdr:to>
    <xdr:sp macro="" textlink="">
      <xdr:nvSpPr>
        <xdr:cNvPr id="31" name="Text Box 2"/>
        <xdr:cNvSpPr txBox="1">
          <a:spLocks noChangeArrowheads="1"/>
        </xdr:cNvSpPr>
      </xdr:nvSpPr>
      <xdr:spPr bwMode="auto">
        <a:xfrm>
          <a:off x="647700" y="17784136"/>
          <a:ext cx="1000125" cy="0"/>
        </a:xfrm>
        <a:prstGeom prst="rect">
          <a:avLst/>
        </a:prstGeom>
        <a:noFill/>
        <a:ln w="9525">
          <a:noFill/>
          <a:miter lim="800000"/>
          <a:headEnd/>
          <a:tailEnd/>
        </a:ln>
      </xdr:spPr>
      <xdr:txBody>
        <a:bodyPr vertOverflow="clip" wrap="square" lIns="27432" tIns="27432" rIns="27432" bIns="0" anchor="t" upright="1"/>
        <a:lstStyle/>
        <a:p>
          <a:pPr algn="ctr" rtl="0">
            <a:defRPr sz="1000"/>
          </a:pPr>
          <a:r>
            <a:rPr lang="en-US" sz="1200" b="1" i="0" u="none" strike="noStrike" baseline="0">
              <a:solidFill>
                <a:srgbClr val="000000"/>
              </a:solidFill>
              <a:latin typeface="Times New Roman"/>
              <a:cs typeface="Times New Roman"/>
            </a:rPr>
            <a:t>LẬP BẢNG</a:t>
          </a:r>
        </a:p>
      </xdr:txBody>
    </xdr:sp>
    <xdr:clientData/>
  </xdr:twoCellAnchor>
  <xdr:twoCellAnchor>
    <xdr:from>
      <xdr:col>1</xdr:col>
      <xdr:colOff>36195</xdr:colOff>
      <xdr:row>4540</xdr:row>
      <xdr:rowOff>1522</xdr:rowOff>
    </xdr:from>
    <xdr:to>
      <xdr:col>1</xdr:col>
      <xdr:colOff>1045913</xdr:colOff>
      <xdr:row>4540</xdr:row>
      <xdr:rowOff>1522</xdr:rowOff>
    </xdr:to>
    <xdr:sp macro="" textlink="">
      <xdr:nvSpPr>
        <xdr:cNvPr id="32" name="Text Box 2"/>
        <xdr:cNvSpPr txBox="1">
          <a:spLocks noChangeArrowheads="1"/>
        </xdr:cNvSpPr>
      </xdr:nvSpPr>
      <xdr:spPr bwMode="auto">
        <a:xfrm>
          <a:off x="647700" y="17784697"/>
          <a:ext cx="1000125" cy="0"/>
        </a:xfrm>
        <a:prstGeom prst="rect">
          <a:avLst/>
        </a:prstGeom>
        <a:noFill/>
        <a:ln w="9525">
          <a:noFill/>
          <a:miter lim="800000"/>
          <a:headEnd/>
          <a:tailEnd/>
        </a:ln>
      </xdr:spPr>
      <xdr:txBody>
        <a:bodyPr vertOverflow="clip" wrap="square" lIns="27432" tIns="27432" rIns="27432" bIns="0" anchor="t" upright="1"/>
        <a:lstStyle/>
        <a:p>
          <a:pPr algn="ctr" rtl="0">
            <a:defRPr sz="1000"/>
          </a:pPr>
          <a:r>
            <a:rPr lang="en-US" sz="1200" b="1" i="0" u="none" strike="noStrike" baseline="0">
              <a:solidFill>
                <a:srgbClr val="000000"/>
              </a:solidFill>
              <a:latin typeface="Times New Roman"/>
              <a:cs typeface="Times New Roman"/>
            </a:rPr>
            <a:t>LẬP BẢNG</a:t>
          </a:r>
        </a:p>
      </xdr:txBody>
    </xdr:sp>
    <xdr:clientData/>
  </xdr:twoCellAnchor>
  <xdr:twoCellAnchor>
    <xdr:from>
      <xdr:col>1</xdr:col>
      <xdr:colOff>36195</xdr:colOff>
      <xdr:row>4540</xdr:row>
      <xdr:rowOff>961</xdr:rowOff>
    </xdr:from>
    <xdr:to>
      <xdr:col>1</xdr:col>
      <xdr:colOff>1045913</xdr:colOff>
      <xdr:row>4540</xdr:row>
      <xdr:rowOff>961</xdr:rowOff>
    </xdr:to>
    <xdr:sp macro="" textlink="">
      <xdr:nvSpPr>
        <xdr:cNvPr id="33" name="Text Box 2"/>
        <xdr:cNvSpPr txBox="1">
          <a:spLocks noChangeArrowheads="1"/>
        </xdr:cNvSpPr>
      </xdr:nvSpPr>
      <xdr:spPr bwMode="auto">
        <a:xfrm>
          <a:off x="647700" y="17784136"/>
          <a:ext cx="1000125" cy="0"/>
        </a:xfrm>
        <a:prstGeom prst="rect">
          <a:avLst/>
        </a:prstGeom>
        <a:noFill/>
        <a:ln w="9525">
          <a:noFill/>
          <a:miter lim="800000"/>
          <a:headEnd/>
          <a:tailEnd/>
        </a:ln>
      </xdr:spPr>
      <xdr:txBody>
        <a:bodyPr vertOverflow="clip" wrap="square" lIns="27432" tIns="27432" rIns="27432" bIns="0" anchor="t" upright="1"/>
        <a:lstStyle/>
        <a:p>
          <a:pPr algn="ctr" rtl="0">
            <a:defRPr sz="1000"/>
          </a:pPr>
          <a:r>
            <a:rPr lang="en-US" sz="1200" b="1" i="0" u="none" strike="noStrike" baseline="0">
              <a:solidFill>
                <a:srgbClr val="000000"/>
              </a:solidFill>
              <a:latin typeface="Times New Roman"/>
              <a:cs typeface="Times New Roman"/>
            </a:rPr>
            <a:t>LẬP BẢNG</a:t>
          </a:r>
        </a:p>
      </xdr:txBody>
    </xdr:sp>
    <xdr:clientData/>
  </xdr:twoCellAnchor>
  <xdr:twoCellAnchor>
    <xdr:from>
      <xdr:col>1</xdr:col>
      <xdr:colOff>36195</xdr:colOff>
      <xdr:row>4540</xdr:row>
      <xdr:rowOff>1522</xdr:rowOff>
    </xdr:from>
    <xdr:to>
      <xdr:col>1</xdr:col>
      <xdr:colOff>1045913</xdr:colOff>
      <xdr:row>4540</xdr:row>
      <xdr:rowOff>1522</xdr:rowOff>
    </xdr:to>
    <xdr:sp macro="" textlink="">
      <xdr:nvSpPr>
        <xdr:cNvPr id="34" name="Text Box 2"/>
        <xdr:cNvSpPr txBox="1">
          <a:spLocks noChangeArrowheads="1"/>
        </xdr:cNvSpPr>
      </xdr:nvSpPr>
      <xdr:spPr bwMode="auto">
        <a:xfrm>
          <a:off x="647700" y="17784697"/>
          <a:ext cx="1000125" cy="0"/>
        </a:xfrm>
        <a:prstGeom prst="rect">
          <a:avLst/>
        </a:prstGeom>
        <a:noFill/>
        <a:ln w="9525">
          <a:noFill/>
          <a:miter lim="800000"/>
          <a:headEnd/>
          <a:tailEnd/>
        </a:ln>
      </xdr:spPr>
      <xdr:txBody>
        <a:bodyPr vertOverflow="clip" wrap="square" lIns="27432" tIns="27432" rIns="27432" bIns="0" anchor="t" upright="1"/>
        <a:lstStyle/>
        <a:p>
          <a:pPr algn="ctr" rtl="0">
            <a:defRPr sz="1000"/>
          </a:pPr>
          <a:r>
            <a:rPr lang="en-US" sz="1200" b="1" i="0" u="none" strike="noStrike" baseline="0">
              <a:solidFill>
                <a:srgbClr val="000000"/>
              </a:solidFill>
              <a:latin typeface="Times New Roman"/>
              <a:cs typeface="Times New Roman"/>
            </a:rPr>
            <a:t>LẬP BẢNG</a:t>
          </a:r>
        </a:p>
      </xdr:txBody>
    </xdr:sp>
    <xdr:clientData/>
  </xdr:twoCellAnchor>
  <xdr:twoCellAnchor>
    <xdr:from>
      <xdr:col>1</xdr:col>
      <xdr:colOff>36195</xdr:colOff>
      <xdr:row>4540</xdr:row>
      <xdr:rowOff>961</xdr:rowOff>
    </xdr:from>
    <xdr:to>
      <xdr:col>1</xdr:col>
      <xdr:colOff>1045913</xdr:colOff>
      <xdr:row>4540</xdr:row>
      <xdr:rowOff>961</xdr:rowOff>
    </xdr:to>
    <xdr:sp macro="" textlink="">
      <xdr:nvSpPr>
        <xdr:cNvPr id="35" name="Text Box 2"/>
        <xdr:cNvSpPr txBox="1">
          <a:spLocks noChangeArrowheads="1"/>
        </xdr:cNvSpPr>
      </xdr:nvSpPr>
      <xdr:spPr bwMode="auto">
        <a:xfrm>
          <a:off x="647700" y="17784136"/>
          <a:ext cx="1000125" cy="0"/>
        </a:xfrm>
        <a:prstGeom prst="rect">
          <a:avLst/>
        </a:prstGeom>
        <a:noFill/>
        <a:ln w="9525">
          <a:noFill/>
          <a:miter lim="800000"/>
          <a:headEnd/>
          <a:tailEnd/>
        </a:ln>
      </xdr:spPr>
      <xdr:txBody>
        <a:bodyPr vertOverflow="clip" wrap="square" lIns="27432" tIns="27432" rIns="27432" bIns="0" anchor="t" upright="1"/>
        <a:lstStyle/>
        <a:p>
          <a:pPr algn="ctr" rtl="0">
            <a:defRPr sz="1000"/>
          </a:pPr>
          <a:r>
            <a:rPr lang="en-US" sz="1200" b="1" i="0" u="none" strike="noStrike" baseline="0">
              <a:solidFill>
                <a:srgbClr val="000000"/>
              </a:solidFill>
              <a:latin typeface="Times New Roman"/>
              <a:cs typeface="Times New Roman"/>
            </a:rPr>
            <a:t>LẬP BẢNG</a:t>
          </a:r>
        </a:p>
      </xdr:txBody>
    </xdr:sp>
    <xdr:clientData/>
  </xdr:twoCellAnchor>
  <xdr:twoCellAnchor>
    <xdr:from>
      <xdr:col>1</xdr:col>
      <xdr:colOff>36195</xdr:colOff>
      <xdr:row>4540</xdr:row>
      <xdr:rowOff>1522</xdr:rowOff>
    </xdr:from>
    <xdr:to>
      <xdr:col>1</xdr:col>
      <xdr:colOff>1045913</xdr:colOff>
      <xdr:row>4540</xdr:row>
      <xdr:rowOff>1522</xdr:rowOff>
    </xdr:to>
    <xdr:sp macro="" textlink="">
      <xdr:nvSpPr>
        <xdr:cNvPr id="36" name="Text Box 2"/>
        <xdr:cNvSpPr txBox="1">
          <a:spLocks noChangeArrowheads="1"/>
        </xdr:cNvSpPr>
      </xdr:nvSpPr>
      <xdr:spPr bwMode="auto">
        <a:xfrm>
          <a:off x="647700" y="17784697"/>
          <a:ext cx="1000125" cy="0"/>
        </a:xfrm>
        <a:prstGeom prst="rect">
          <a:avLst/>
        </a:prstGeom>
        <a:noFill/>
        <a:ln w="9525">
          <a:noFill/>
          <a:miter lim="800000"/>
          <a:headEnd/>
          <a:tailEnd/>
        </a:ln>
      </xdr:spPr>
      <xdr:txBody>
        <a:bodyPr vertOverflow="clip" wrap="square" lIns="27432" tIns="27432" rIns="27432" bIns="0" anchor="t" upright="1"/>
        <a:lstStyle/>
        <a:p>
          <a:pPr algn="ctr" rtl="0">
            <a:defRPr sz="1000"/>
          </a:pPr>
          <a:r>
            <a:rPr lang="en-US" sz="1200" b="1" i="0" u="none" strike="noStrike" baseline="0">
              <a:solidFill>
                <a:srgbClr val="000000"/>
              </a:solidFill>
              <a:latin typeface="Times New Roman"/>
              <a:cs typeface="Times New Roman"/>
            </a:rPr>
            <a:t>LẬP BẢNG</a:t>
          </a:r>
        </a:p>
      </xdr:txBody>
    </xdr:sp>
    <xdr:clientData/>
  </xdr:twoCellAnchor>
  <xdr:twoCellAnchor>
    <xdr:from>
      <xdr:col>1</xdr:col>
      <xdr:colOff>36195</xdr:colOff>
      <xdr:row>4540</xdr:row>
      <xdr:rowOff>961</xdr:rowOff>
    </xdr:from>
    <xdr:to>
      <xdr:col>1</xdr:col>
      <xdr:colOff>1045913</xdr:colOff>
      <xdr:row>4540</xdr:row>
      <xdr:rowOff>961</xdr:rowOff>
    </xdr:to>
    <xdr:sp macro="" textlink="">
      <xdr:nvSpPr>
        <xdr:cNvPr id="37" name="Text Box 2"/>
        <xdr:cNvSpPr txBox="1">
          <a:spLocks noChangeArrowheads="1"/>
        </xdr:cNvSpPr>
      </xdr:nvSpPr>
      <xdr:spPr bwMode="auto">
        <a:xfrm>
          <a:off x="647700" y="17784136"/>
          <a:ext cx="1000125" cy="0"/>
        </a:xfrm>
        <a:prstGeom prst="rect">
          <a:avLst/>
        </a:prstGeom>
        <a:noFill/>
        <a:ln w="9525">
          <a:noFill/>
          <a:miter lim="800000"/>
          <a:headEnd/>
          <a:tailEnd/>
        </a:ln>
      </xdr:spPr>
      <xdr:txBody>
        <a:bodyPr vertOverflow="clip" wrap="square" lIns="27432" tIns="27432" rIns="27432" bIns="0" anchor="t" upright="1"/>
        <a:lstStyle/>
        <a:p>
          <a:pPr algn="ctr" rtl="0">
            <a:defRPr sz="1000"/>
          </a:pPr>
          <a:r>
            <a:rPr lang="en-US" sz="1200" b="1" i="0" u="none" strike="noStrike" baseline="0">
              <a:solidFill>
                <a:srgbClr val="000000"/>
              </a:solidFill>
              <a:latin typeface="Times New Roman"/>
              <a:cs typeface="Times New Roman"/>
            </a:rPr>
            <a:t>LẬP BẢNG</a:t>
          </a:r>
        </a:p>
      </xdr:txBody>
    </xdr:sp>
    <xdr:clientData/>
  </xdr:twoCellAnchor>
  <xdr:twoCellAnchor>
    <xdr:from>
      <xdr:col>1</xdr:col>
      <xdr:colOff>36195</xdr:colOff>
      <xdr:row>4540</xdr:row>
      <xdr:rowOff>1522</xdr:rowOff>
    </xdr:from>
    <xdr:to>
      <xdr:col>1</xdr:col>
      <xdr:colOff>1045913</xdr:colOff>
      <xdr:row>4540</xdr:row>
      <xdr:rowOff>1522</xdr:rowOff>
    </xdr:to>
    <xdr:sp macro="" textlink="">
      <xdr:nvSpPr>
        <xdr:cNvPr id="38" name="Text Box 2"/>
        <xdr:cNvSpPr txBox="1">
          <a:spLocks noChangeArrowheads="1"/>
        </xdr:cNvSpPr>
      </xdr:nvSpPr>
      <xdr:spPr bwMode="auto">
        <a:xfrm>
          <a:off x="647700" y="17784697"/>
          <a:ext cx="1000125" cy="0"/>
        </a:xfrm>
        <a:prstGeom prst="rect">
          <a:avLst/>
        </a:prstGeom>
        <a:noFill/>
        <a:ln w="9525">
          <a:noFill/>
          <a:miter lim="800000"/>
          <a:headEnd/>
          <a:tailEnd/>
        </a:ln>
      </xdr:spPr>
      <xdr:txBody>
        <a:bodyPr vertOverflow="clip" wrap="square" lIns="27432" tIns="27432" rIns="27432" bIns="0" anchor="t" upright="1"/>
        <a:lstStyle/>
        <a:p>
          <a:pPr algn="ctr" rtl="0">
            <a:defRPr sz="1000"/>
          </a:pPr>
          <a:r>
            <a:rPr lang="en-US" sz="1200" b="1" i="0" u="none" strike="noStrike" baseline="0">
              <a:solidFill>
                <a:srgbClr val="000000"/>
              </a:solidFill>
              <a:latin typeface="Times New Roman"/>
              <a:cs typeface="Times New Roman"/>
            </a:rPr>
            <a:t>LẬP BẢNG</a:t>
          </a:r>
        </a:p>
      </xdr:txBody>
    </xdr:sp>
    <xdr:clientData/>
  </xdr:twoCellAnchor>
  <xdr:twoCellAnchor>
    <xdr:from>
      <xdr:col>1</xdr:col>
      <xdr:colOff>36195</xdr:colOff>
      <xdr:row>4540</xdr:row>
      <xdr:rowOff>961</xdr:rowOff>
    </xdr:from>
    <xdr:to>
      <xdr:col>1</xdr:col>
      <xdr:colOff>1045913</xdr:colOff>
      <xdr:row>4540</xdr:row>
      <xdr:rowOff>961</xdr:rowOff>
    </xdr:to>
    <xdr:sp macro="" textlink="">
      <xdr:nvSpPr>
        <xdr:cNvPr id="39" name="Text Box 2"/>
        <xdr:cNvSpPr txBox="1">
          <a:spLocks noChangeArrowheads="1"/>
        </xdr:cNvSpPr>
      </xdr:nvSpPr>
      <xdr:spPr bwMode="auto">
        <a:xfrm>
          <a:off x="647700" y="17784136"/>
          <a:ext cx="1000125" cy="0"/>
        </a:xfrm>
        <a:prstGeom prst="rect">
          <a:avLst/>
        </a:prstGeom>
        <a:noFill/>
        <a:ln w="9525">
          <a:noFill/>
          <a:miter lim="800000"/>
          <a:headEnd/>
          <a:tailEnd/>
        </a:ln>
      </xdr:spPr>
      <xdr:txBody>
        <a:bodyPr vertOverflow="clip" wrap="square" lIns="27432" tIns="27432" rIns="27432" bIns="0" anchor="t" upright="1"/>
        <a:lstStyle/>
        <a:p>
          <a:pPr algn="ctr" rtl="0">
            <a:defRPr sz="1000"/>
          </a:pPr>
          <a:r>
            <a:rPr lang="en-US" sz="1200" b="1" i="0" u="none" strike="noStrike" baseline="0">
              <a:solidFill>
                <a:srgbClr val="000000"/>
              </a:solidFill>
              <a:latin typeface="Times New Roman"/>
              <a:cs typeface="Times New Roman"/>
            </a:rPr>
            <a:t>LẬP BẢNG</a:t>
          </a:r>
        </a:p>
      </xdr:txBody>
    </xdr:sp>
    <xdr:clientData/>
  </xdr:twoCellAnchor>
  <xdr:twoCellAnchor>
    <xdr:from>
      <xdr:col>1</xdr:col>
      <xdr:colOff>36195</xdr:colOff>
      <xdr:row>4540</xdr:row>
      <xdr:rowOff>1522</xdr:rowOff>
    </xdr:from>
    <xdr:to>
      <xdr:col>1</xdr:col>
      <xdr:colOff>1045913</xdr:colOff>
      <xdr:row>4540</xdr:row>
      <xdr:rowOff>1522</xdr:rowOff>
    </xdr:to>
    <xdr:sp macro="" textlink="">
      <xdr:nvSpPr>
        <xdr:cNvPr id="40" name="Text Box 2"/>
        <xdr:cNvSpPr txBox="1">
          <a:spLocks noChangeArrowheads="1"/>
        </xdr:cNvSpPr>
      </xdr:nvSpPr>
      <xdr:spPr bwMode="auto">
        <a:xfrm>
          <a:off x="647700" y="17784697"/>
          <a:ext cx="1000125" cy="0"/>
        </a:xfrm>
        <a:prstGeom prst="rect">
          <a:avLst/>
        </a:prstGeom>
        <a:noFill/>
        <a:ln w="9525">
          <a:noFill/>
          <a:miter lim="800000"/>
          <a:headEnd/>
          <a:tailEnd/>
        </a:ln>
      </xdr:spPr>
      <xdr:txBody>
        <a:bodyPr vertOverflow="clip" wrap="square" lIns="27432" tIns="27432" rIns="27432" bIns="0" anchor="t" upright="1"/>
        <a:lstStyle/>
        <a:p>
          <a:pPr algn="ctr" rtl="0">
            <a:defRPr sz="1000"/>
          </a:pPr>
          <a:r>
            <a:rPr lang="en-US" sz="1200" b="1" i="0" u="none" strike="noStrike" baseline="0">
              <a:solidFill>
                <a:srgbClr val="000000"/>
              </a:solidFill>
              <a:latin typeface="Times New Roman"/>
              <a:cs typeface="Times New Roman"/>
            </a:rPr>
            <a:t>LẬP BẢNG</a:t>
          </a:r>
        </a:p>
      </xdr:txBody>
    </xdr:sp>
    <xdr:clientData/>
  </xdr:twoCellAnchor>
  <xdr:twoCellAnchor>
    <xdr:from>
      <xdr:col>1</xdr:col>
      <xdr:colOff>36195</xdr:colOff>
      <xdr:row>4540</xdr:row>
      <xdr:rowOff>961</xdr:rowOff>
    </xdr:from>
    <xdr:to>
      <xdr:col>1</xdr:col>
      <xdr:colOff>1045913</xdr:colOff>
      <xdr:row>4540</xdr:row>
      <xdr:rowOff>961</xdr:rowOff>
    </xdr:to>
    <xdr:sp macro="" textlink="">
      <xdr:nvSpPr>
        <xdr:cNvPr id="41" name="Text Box 2"/>
        <xdr:cNvSpPr txBox="1">
          <a:spLocks noChangeArrowheads="1"/>
        </xdr:cNvSpPr>
      </xdr:nvSpPr>
      <xdr:spPr bwMode="auto">
        <a:xfrm>
          <a:off x="647700" y="17784136"/>
          <a:ext cx="1000125" cy="0"/>
        </a:xfrm>
        <a:prstGeom prst="rect">
          <a:avLst/>
        </a:prstGeom>
        <a:noFill/>
        <a:ln w="9525">
          <a:noFill/>
          <a:miter lim="800000"/>
          <a:headEnd/>
          <a:tailEnd/>
        </a:ln>
      </xdr:spPr>
      <xdr:txBody>
        <a:bodyPr vertOverflow="clip" wrap="square" lIns="27432" tIns="27432" rIns="27432" bIns="0" anchor="t" upright="1"/>
        <a:lstStyle/>
        <a:p>
          <a:pPr algn="ctr" rtl="0">
            <a:defRPr sz="1000"/>
          </a:pPr>
          <a:r>
            <a:rPr lang="en-US" sz="1200" b="1" i="0" u="none" strike="noStrike" baseline="0">
              <a:solidFill>
                <a:srgbClr val="000000"/>
              </a:solidFill>
              <a:latin typeface="Times New Roman"/>
              <a:cs typeface="Times New Roman"/>
            </a:rPr>
            <a:t>LẬP BẢNG</a:t>
          </a:r>
        </a:p>
      </xdr:txBody>
    </xdr:sp>
    <xdr:clientData/>
  </xdr:twoCellAnchor>
  <xdr:twoCellAnchor>
    <xdr:from>
      <xdr:col>1</xdr:col>
      <xdr:colOff>36195</xdr:colOff>
      <xdr:row>4540</xdr:row>
      <xdr:rowOff>1522</xdr:rowOff>
    </xdr:from>
    <xdr:to>
      <xdr:col>1</xdr:col>
      <xdr:colOff>1045913</xdr:colOff>
      <xdr:row>4540</xdr:row>
      <xdr:rowOff>1522</xdr:rowOff>
    </xdr:to>
    <xdr:sp macro="" textlink="">
      <xdr:nvSpPr>
        <xdr:cNvPr id="42" name="Text Box 2"/>
        <xdr:cNvSpPr txBox="1">
          <a:spLocks noChangeArrowheads="1"/>
        </xdr:cNvSpPr>
      </xdr:nvSpPr>
      <xdr:spPr bwMode="auto">
        <a:xfrm>
          <a:off x="647700" y="17784697"/>
          <a:ext cx="1000125" cy="0"/>
        </a:xfrm>
        <a:prstGeom prst="rect">
          <a:avLst/>
        </a:prstGeom>
        <a:noFill/>
        <a:ln w="9525">
          <a:noFill/>
          <a:miter lim="800000"/>
          <a:headEnd/>
          <a:tailEnd/>
        </a:ln>
      </xdr:spPr>
      <xdr:txBody>
        <a:bodyPr vertOverflow="clip" wrap="square" lIns="27432" tIns="27432" rIns="27432" bIns="0" anchor="t" upright="1"/>
        <a:lstStyle/>
        <a:p>
          <a:pPr algn="ctr" rtl="0">
            <a:defRPr sz="1000"/>
          </a:pPr>
          <a:r>
            <a:rPr lang="en-US" sz="1200" b="1" i="0" u="none" strike="noStrike" baseline="0">
              <a:solidFill>
                <a:srgbClr val="000000"/>
              </a:solidFill>
              <a:latin typeface="Times New Roman"/>
              <a:cs typeface="Times New Roman"/>
            </a:rPr>
            <a:t>LẬP BẢNG</a:t>
          </a:r>
        </a:p>
      </xdr:txBody>
    </xdr:sp>
    <xdr:clientData/>
  </xdr:twoCellAnchor>
  <xdr:twoCellAnchor>
    <xdr:from>
      <xdr:col>1</xdr:col>
      <xdr:colOff>36195</xdr:colOff>
      <xdr:row>4540</xdr:row>
      <xdr:rowOff>961</xdr:rowOff>
    </xdr:from>
    <xdr:to>
      <xdr:col>1</xdr:col>
      <xdr:colOff>1045913</xdr:colOff>
      <xdr:row>4540</xdr:row>
      <xdr:rowOff>961</xdr:rowOff>
    </xdr:to>
    <xdr:sp macro="" textlink="">
      <xdr:nvSpPr>
        <xdr:cNvPr id="43" name="Text Box 2"/>
        <xdr:cNvSpPr txBox="1">
          <a:spLocks noChangeArrowheads="1"/>
        </xdr:cNvSpPr>
      </xdr:nvSpPr>
      <xdr:spPr bwMode="auto">
        <a:xfrm>
          <a:off x="647700" y="17784136"/>
          <a:ext cx="1000125" cy="0"/>
        </a:xfrm>
        <a:prstGeom prst="rect">
          <a:avLst/>
        </a:prstGeom>
        <a:noFill/>
        <a:ln w="9525">
          <a:noFill/>
          <a:miter lim="800000"/>
          <a:headEnd/>
          <a:tailEnd/>
        </a:ln>
      </xdr:spPr>
      <xdr:txBody>
        <a:bodyPr vertOverflow="clip" wrap="square" lIns="27432" tIns="27432" rIns="27432" bIns="0" anchor="t" upright="1"/>
        <a:lstStyle/>
        <a:p>
          <a:pPr algn="ctr" rtl="0">
            <a:defRPr sz="1000"/>
          </a:pPr>
          <a:r>
            <a:rPr lang="en-US" sz="1200" b="1" i="0" u="none" strike="noStrike" baseline="0">
              <a:solidFill>
                <a:srgbClr val="000000"/>
              </a:solidFill>
              <a:latin typeface="Times New Roman"/>
              <a:cs typeface="Times New Roman"/>
            </a:rPr>
            <a:t>LẬP BẢNG</a:t>
          </a:r>
        </a:p>
      </xdr:txBody>
    </xdr:sp>
    <xdr:clientData/>
  </xdr:twoCellAnchor>
  <xdr:twoCellAnchor>
    <xdr:from>
      <xdr:col>1</xdr:col>
      <xdr:colOff>36195</xdr:colOff>
      <xdr:row>4540</xdr:row>
      <xdr:rowOff>1522</xdr:rowOff>
    </xdr:from>
    <xdr:to>
      <xdr:col>1</xdr:col>
      <xdr:colOff>1045913</xdr:colOff>
      <xdr:row>4540</xdr:row>
      <xdr:rowOff>1522</xdr:rowOff>
    </xdr:to>
    <xdr:sp macro="" textlink="">
      <xdr:nvSpPr>
        <xdr:cNvPr id="44" name="Text Box 2"/>
        <xdr:cNvSpPr txBox="1">
          <a:spLocks noChangeArrowheads="1"/>
        </xdr:cNvSpPr>
      </xdr:nvSpPr>
      <xdr:spPr bwMode="auto">
        <a:xfrm>
          <a:off x="647700" y="17784697"/>
          <a:ext cx="1000125" cy="0"/>
        </a:xfrm>
        <a:prstGeom prst="rect">
          <a:avLst/>
        </a:prstGeom>
        <a:noFill/>
        <a:ln w="9525">
          <a:noFill/>
          <a:miter lim="800000"/>
          <a:headEnd/>
          <a:tailEnd/>
        </a:ln>
      </xdr:spPr>
      <xdr:txBody>
        <a:bodyPr vertOverflow="clip" wrap="square" lIns="27432" tIns="27432" rIns="27432" bIns="0" anchor="t" upright="1"/>
        <a:lstStyle/>
        <a:p>
          <a:pPr algn="ctr" rtl="0">
            <a:defRPr sz="1000"/>
          </a:pPr>
          <a:r>
            <a:rPr lang="en-US" sz="1200" b="1" i="0" u="none" strike="noStrike" baseline="0">
              <a:solidFill>
                <a:srgbClr val="000000"/>
              </a:solidFill>
              <a:latin typeface="Times New Roman"/>
              <a:cs typeface="Times New Roman"/>
            </a:rPr>
            <a:t>LẬP BẢNG</a:t>
          </a:r>
        </a:p>
      </xdr:txBody>
    </xdr:sp>
    <xdr:clientData/>
  </xdr:twoCellAnchor>
  <xdr:twoCellAnchor>
    <xdr:from>
      <xdr:col>1</xdr:col>
      <xdr:colOff>36195</xdr:colOff>
      <xdr:row>4540</xdr:row>
      <xdr:rowOff>961</xdr:rowOff>
    </xdr:from>
    <xdr:to>
      <xdr:col>1</xdr:col>
      <xdr:colOff>1045913</xdr:colOff>
      <xdr:row>4540</xdr:row>
      <xdr:rowOff>961</xdr:rowOff>
    </xdr:to>
    <xdr:sp macro="" textlink="">
      <xdr:nvSpPr>
        <xdr:cNvPr id="45" name="Text Box 2"/>
        <xdr:cNvSpPr txBox="1">
          <a:spLocks noChangeArrowheads="1"/>
        </xdr:cNvSpPr>
      </xdr:nvSpPr>
      <xdr:spPr bwMode="auto">
        <a:xfrm>
          <a:off x="647700" y="17784136"/>
          <a:ext cx="1000125" cy="0"/>
        </a:xfrm>
        <a:prstGeom prst="rect">
          <a:avLst/>
        </a:prstGeom>
        <a:noFill/>
        <a:ln w="9525">
          <a:noFill/>
          <a:miter lim="800000"/>
          <a:headEnd/>
          <a:tailEnd/>
        </a:ln>
      </xdr:spPr>
      <xdr:txBody>
        <a:bodyPr vertOverflow="clip" wrap="square" lIns="27432" tIns="27432" rIns="27432" bIns="0" anchor="t" upright="1"/>
        <a:lstStyle/>
        <a:p>
          <a:pPr algn="ctr" rtl="0">
            <a:defRPr sz="1000"/>
          </a:pPr>
          <a:r>
            <a:rPr lang="en-US" sz="1200" b="1" i="0" u="none" strike="noStrike" baseline="0">
              <a:solidFill>
                <a:srgbClr val="000000"/>
              </a:solidFill>
              <a:latin typeface="Times New Roman"/>
              <a:cs typeface="Times New Roman"/>
            </a:rPr>
            <a:t>LẬP BẢNG</a:t>
          </a:r>
        </a:p>
      </xdr:txBody>
    </xdr:sp>
    <xdr:clientData/>
  </xdr:twoCellAnchor>
  <xdr:twoCellAnchor>
    <xdr:from>
      <xdr:col>1</xdr:col>
      <xdr:colOff>35635</xdr:colOff>
      <xdr:row>4542</xdr:row>
      <xdr:rowOff>1762</xdr:rowOff>
    </xdr:from>
    <xdr:to>
      <xdr:col>1</xdr:col>
      <xdr:colOff>1045353</xdr:colOff>
      <xdr:row>4542</xdr:row>
      <xdr:rowOff>1762</xdr:rowOff>
    </xdr:to>
    <xdr:sp macro="" textlink="">
      <xdr:nvSpPr>
        <xdr:cNvPr id="22" name="Text Box 2"/>
        <xdr:cNvSpPr txBox="1">
          <a:spLocks noChangeArrowheads="1"/>
        </xdr:cNvSpPr>
      </xdr:nvSpPr>
      <xdr:spPr bwMode="auto">
        <a:xfrm>
          <a:off x="3237940" y="3573637"/>
          <a:ext cx="1000125" cy="0"/>
        </a:xfrm>
        <a:prstGeom prst="rect">
          <a:avLst/>
        </a:prstGeom>
        <a:noFill/>
        <a:ln w="9525">
          <a:noFill/>
          <a:miter lim="800000"/>
          <a:headEnd/>
          <a:tailEnd/>
        </a:ln>
      </xdr:spPr>
      <xdr:txBody>
        <a:bodyPr vertOverflow="clip" wrap="square" lIns="27432" tIns="27432" rIns="27432" bIns="0" anchor="t" upright="1"/>
        <a:lstStyle/>
        <a:p>
          <a:pPr algn="ctr" rtl="0">
            <a:defRPr sz="1000"/>
          </a:pPr>
          <a:r>
            <a:rPr lang="en-US" sz="1200" b="1" i="0" u="none" strike="noStrike" baseline="0">
              <a:solidFill>
                <a:srgbClr val="000000"/>
              </a:solidFill>
              <a:latin typeface="Times New Roman"/>
              <a:cs typeface="Times New Roman"/>
            </a:rPr>
            <a:t>LẬP BẢNG</a:t>
          </a:r>
        </a:p>
      </xdr:txBody>
    </xdr:sp>
    <xdr:clientData/>
  </xdr:twoCellAnchor>
  <xdr:twoCellAnchor>
    <xdr:from>
      <xdr:col>1</xdr:col>
      <xdr:colOff>35635</xdr:colOff>
      <xdr:row>4542</xdr:row>
      <xdr:rowOff>1201</xdr:rowOff>
    </xdr:from>
    <xdr:to>
      <xdr:col>1</xdr:col>
      <xdr:colOff>1045353</xdr:colOff>
      <xdr:row>4542</xdr:row>
      <xdr:rowOff>1201</xdr:rowOff>
    </xdr:to>
    <xdr:sp macro="" textlink="">
      <xdr:nvSpPr>
        <xdr:cNvPr id="23" name="Text Box 2"/>
        <xdr:cNvSpPr txBox="1">
          <a:spLocks noChangeArrowheads="1"/>
        </xdr:cNvSpPr>
      </xdr:nvSpPr>
      <xdr:spPr bwMode="auto">
        <a:xfrm>
          <a:off x="3237940" y="3573076"/>
          <a:ext cx="1000125" cy="0"/>
        </a:xfrm>
        <a:prstGeom prst="rect">
          <a:avLst/>
        </a:prstGeom>
        <a:noFill/>
        <a:ln w="9525">
          <a:noFill/>
          <a:miter lim="800000"/>
          <a:headEnd/>
          <a:tailEnd/>
        </a:ln>
      </xdr:spPr>
      <xdr:txBody>
        <a:bodyPr vertOverflow="clip" wrap="square" lIns="27432" tIns="27432" rIns="27432" bIns="0" anchor="t" upright="1"/>
        <a:lstStyle/>
        <a:p>
          <a:pPr algn="ctr" rtl="0">
            <a:defRPr sz="1000"/>
          </a:pPr>
          <a:r>
            <a:rPr lang="en-US" sz="1200" b="1" i="0" u="none" strike="noStrike" baseline="0">
              <a:solidFill>
                <a:srgbClr val="000000"/>
              </a:solidFill>
              <a:latin typeface="Times New Roman"/>
              <a:cs typeface="Times New Roman"/>
            </a:rPr>
            <a:t>LẬP BẢNG</a:t>
          </a:r>
        </a:p>
      </xdr:txBody>
    </xdr:sp>
    <xdr:clientData/>
  </xdr:twoCellAnchor>
  <xdr:twoCellAnchor>
    <xdr:from>
      <xdr:col>1</xdr:col>
      <xdr:colOff>35635</xdr:colOff>
      <xdr:row>4542</xdr:row>
      <xdr:rowOff>1762</xdr:rowOff>
    </xdr:from>
    <xdr:to>
      <xdr:col>1</xdr:col>
      <xdr:colOff>1045353</xdr:colOff>
      <xdr:row>4542</xdr:row>
      <xdr:rowOff>1762</xdr:rowOff>
    </xdr:to>
    <xdr:sp macro="" textlink="">
      <xdr:nvSpPr>
        <xdr:cNvPr id="24" name="Text Box 2"/>
        <xdr:cNvSpPr txBox="1">
          <a:spLocks noChangeArrowheads="1"/>
        </xdr:cNvSpPr>
      </xdr:nvSpPr>
      <xdr:spPr bwMode="auto">
        <a:xfrm>
          <a:off x="3237940" y="3573637"/>
          <a:ext cx="1000125" cy="0"/>
        </a:xfrm>
        <a:prstGeom prst="rect">
          <a:avLst/>
        </a:prstGeom>
        <a:noFill/>
        <a:ln w="9525">
          <a:noFill/>
          <a:miter lim="800000"/>
          <a:headEnd/>
          <a:tailEnd/>
        </a:ln>
      </xdr:spPr>
      <xdr:txBody>
        <a:bodyPr vertOverflow="clip" wrap="square" lIns="27432" tIns="27432" rIns="27432" bIns="0" anchor="t" upright="1"/>
        <a:lstStyle/>
        <a:p>
          <a:pPr algn="ctr" rtl="0">
            <a:defRPr sz="1000"/>
          </a:pPr>
          <a:r>
            <a:rPr lang="en-US" sz="1200" b="1" i="0" u="none" strike="noStrike" baseline="0">
              <a:solidFill>
                <a:srgbClr val="000000"/>
              </a:solidFill>
              <a:latin typeface="Times New Roman"/>
              <a:cs typeface="Times New Roman"/>
            </a:rPr>
            <a:t>LẬP BẢNG</a:t>
          </a:r>
        </a:p>
      </xdr:txBody>
    </xdr:sp>
    <xdr:clientData/>
  </xdr:twoCellAnchor>
  <xdr:twoCellAnchor>
    <xdr:from>
      <xdr:col>1</xdr:col>
      <xdr:colOff>35635</xdr:colOff>
      <xdr:row>4542</xdr:row>
      <xdr:rowOff>1201</xdr:rowOff>
    </xdr:from>
    <xdr:to>
      <xdr:col>1</xdr:col>
      <xdr:colOff>1045353</xdr:colOff>
      <xdr:row>4542</xdr:row>
      <xdr:rowOff>1201</xdr:rowOff>
    </xdr:to>
    <xdr:sp macro="" textlink="">
      <xdr:nvSpPr>
        <xdr:cNvPr id="25" name="Text Box 2"/>
        <xdr:cNvSpPr txBox="1">
          <a:spLocks noChangeArrowheads="1"/>
        </xdr:cNvSpPr>
      </xdr:nvSpPr>
      <xdr:spPr bwMode="auto">
        <a:xfrm>
          <a:off x="3237940" y="3573076"/>
          <a:ext cx="1000125" cy="0"/>
        </a:xfrm>
        <a:prstGeom prst="rect">
          <a:avLst/>
        </a:prstGeom>
        <a:noFill/>
        <a:ln w="9525">
          <a:noFill/>
          <a:miter lim="800000"/>
          <a:headEnd/>
          <a:tailEnd/>
        </a:ln>
      </xdr:spPr>
      <xdr:txBody>
        <a:bodyPr vertOverflow="clip" wrap="square" lIns="27432" tIns="27432" rIns="27432" bIns="0" anchor="t" upright="1"/>
        <a:lstStyle/>
        <a:p>
          <a:pPr algn="ctr" rtl="0">
            <a:defRPr sz="1000"/>
          </a:pPr>
          <a:r>
            <a:rPr lang="en-US" sz="1200" b="1" i="0" u="none" strike="noStrike" baseline="0">
              <a:solidFill>
                <a:srgbClr val="000000"/>
              </a:solidFill>
              <a:latin typeface="Times New Roman"/>
              <a:cs typeface="Times New Roman"/>
            </a:rPr>
            <a:t>LẬP BẢNG</a:t>
          </a:r>
        </a:p>
      </xdr:txBody>
    </xdr:sp>
    <xdr:clientData/>
  </xdr:twoCellAnchor>
  <xdr:twoCellAnchor>
    <xdr:from>
      <xdr:col>1</xdr:col>
      <xdr:colOff>36195</xdr:colOff>
      <xdr:row>4542</xdr:row>
      <xdr:rowOff>1522</xdr:rowOff>
    </xdr:from>
    <xdr:to>
      <xdr:col>1</xdr:col>
      <xdr:colOff>1045913</xdr:colOff>
      <xdr:row>4542</xdr:row>
      <xdr:rowOff>1522</xdr:rowOff>
    </xdr:to>
    <xdr:sp macro="" textlink="">
      <xdr:nvSpPr>
        <xdr:cNvPr id="26" name="Text Box 2"/>
        <xdr:cNvSpPr txBox="1">
          <a:spLocks noChangeArrowheads="1"/>
        </xdr:cNvSpPr>
      </xdr:nvSpPr>
      <xdr:spPr bwMode="auto">
        <a:xfrm>
          <a:off x="3238500" y="3573397"/>
          <a:ext cx="1000125" cy="0"/>
        </a:xfrm>
        <a:prstGeom prst="rect">
          <a:avLst/>
        </a:prstGeom>
        <a:noFill/>
        <a:ln w="9525">
          <a:noFill/>
          <a:miter lim="800000"/>
          <a:headEnd/>
          <a:tailEnd/>
        </a:ln>
      </xdr:spPr>
      <xdr:txBody>
        <a:bodyPr vertOverflow="clip" wrap="square" lIns="27432" tIns="27432" rIns="27432" bIns="0" anchor="t" upright="1"/>
        <a:lstStyle/>
        <a:p>
          <a:pPr algn="ctr" rtl="0">
            <a:defRPr sz="1000"/>
          </a:pPr>
          <a:r>
            <a:rPr lang="en-US" sz="1200" b="1" i="0" u="none" strike="noStrike" baseline="0">
              <a:solidFill>
                <a:srgbClr val="000000"/>
              </a:solidFill>
              <a:latin typeface="Times New Roman"/>
              <a:cs typeface="Times New Roman"/>
            </a:rPr>
            <a:t>LẬP BẢNG</a:t>
          </a:r>
        </a:p>
      </xdr:txBody>
    </xdr:sp>
    <xdr:clientData/>
  </xdr:twoCellAnchor>
  <xdr:twoCellAnchor>
    <xdr:from>
      <xdr:col>1</xdr:col>
      <xdr:colOff>36195</xdr:colOff>
      <xdr:row>4542</xdr:row>
      <xdr:rowOff>961</xdr:rowOff>
    </xdr:from>
    <xdr:to>
      <xdr:col>1</xdr:col>
      <xdr:colOff>1045913</xdr:colOff>
      <xdr:row>4542</xdr:row>
      <xdr:rowOff>961</xdr:rowOff>
    </xdr:to>
    <xdr:sp macro="" textlink="">
      <xdr:nvSpPr>
        <xdr:cNvPr id="27" name="Text Box 2"/>
        <xdr:cNvSpPr txBox="1">
          <a:spLocks noChangeArrowheads="1"/>
        </xdr:cNvSpPr>
      </xdr:nvSpPr>
      <xdr:spPr bwMode="auto">
        <a:xfrm>
          <a:off x="3238500" y="3572836"/>
          <a:ext cx="1000125" cy="0"/>
        </a:xfrm>
        <a:prstGeom prst="rect">
          <a:avLst/>
        </a:prstGeom>
        <a:noFill/>
        <a:ln w="9525">
          <a:noFill/>
          <a:miter lim="800000"/>
          <a:headEnd/>
          <a:tailEnd/>
        </a:ln>
      </xdr:spPr>
      <xdr:txBody>
        <a:bodyPr vertOverflow="clip" wrap="square" lIns="27432" tIns="27432" rIns="27432" bIns="0" anchor="t" upright="1"/>
        <a:lstStyle/>
        <a:p>
          <a:pPr algn="ctr" rtl="0">
            <a:defRPr sz="1000"/>
          </a:pPr>
          <a:r>
            <a:rPr lang="en-US" sz="1200" b="1" i="0" u="none" strike="noStrike" baseline="0">
              <a:solidFill>
                <a:srgbClr val="000000"/>
              </a:solidFill>
              <a:latin typeface="Times New Roman"/>
              <a:cs typeface="Times New Roman"/>
            </a:rPr>
            <a:t>LẬP BẢNG</a:t>
          </a:r>
        </a:p>
      </xdr:txBody>
    </xdr:sp>
    <xdr:clientData/>
  </xdr:twoCellAnchor>
  <xdr:twoCellAnchor>
    <xdr:from>
      <xdr:col>1</xdr:col>
      <xdr:colOff>36195</xdr:colOff>
      <xdr:row>4542</xdr:row>
      <xdr:rowOff>1522</xdr:rowOff>
    </xdr:from>
    <xdr:to>
      <xdr:col>1</xdr:col>
      <xdr:colOff>1045913</xdr:colOff>
      <xdr:row>4542</xdr:row>
      <xdr:rowOff>1522</xdr:rowOff>
    </xdr:to>
    <xdr:sp macro="" textlink="">
      <xdr:nvSpPr>
        <xdr:cNvPr id="28" name="Text Box 2"/>
        <xdr:cNvSpPr txBox="1">
          <a:spLocks noChangeArrowheads="1"/>
        </xdr:cNvSpPr>
      </xdr:nvSpPr>
      <xdr:spPr bwMode="auto">
        <a:xfrm>
          <a:off x="3238500" y="3573397"/>
          <a:ext cx="1000125" cy="0"/>
        </a:xfrm>
        <a:prstGeom prst="rect">
          <a:avLst/>
        </a:prstGeom>
        <a:noFill/>
        <a:ln w="9525">
          <a:noFill/>
          <a:miter lim="800000"/>
          <a:headEnd/>
          <a:tailEnd/>
        </a:ln>
      </xdr:spPr>
      <xdr:txBody>
        <a:bodyPr vertOverflow="clip" wrap="square" lIns="27432" tIns="27432" rIns="27432" bIns="0" anchor="t" upright="1"/>
        <a:lstStyle/>
        <a:p>
          <a:pPr algn="ctr" rtl="0">
            <a:defRPr sz="1000"/>
          </a:pPr>
          <a:r>
            <a:rPr lang="en-US" sz="1200" b="1" i="0" u="none" strike="noStrike" baseline="0">
              <a:solidFill>
                <a:srgbClr val="000000"/>
              </a:solidFill>
              <a:latin typeface="Times New Roman"/>
              <a:cs typeface="Times New Roman"/>
            </a:rPr>
            <a:t>LẬP BẢNG</a:t>
          </a:r>
        </a:p>
      </xdr:txBody>
    </xdr:sp>
    <xdr:clientData/>
  </xdr:twoCellAnchor>
  <xdr:twoCellAnchor>
    <xdr:from>
      <xdr:col>1</xdr:col>
      <xdr:colOff>36195</xdr:colOff>
      <xdr:row>4542</xdr:row>
      <xdr:rowOff>961</xdr:rowOff>
    </xdr:from>
    <xdr:to>
      <xdr:col>1</xdr:col>
      <xdr:colOff>1045913</xdr:colOff>
      <xdr:row>4542</xdr:row>
      <xdr:rowOff>961</xdr:rowOff>
    </xdr:to>
    <xdr:sp macro="" textlink="">
      <xdr:nvSpPr>
        <xdr:cNvPr id="29" name="Text Box 2"/>
        <xdr:cNvSpPr txBox="1">
          <a:spLocks noChangeArrowheads="1"/>
        </xdr:cNvSpPr>
      </xdr:nvSpPr>
      <xdr:spPr bwMode="auto">
        <a:xfrm>
          <a:off x="3238500" y="3572836"/>
          <a:ext cx="1000125" cy="0"/>
        </a:xfrm>
        <a:prstGeom prst="rect">
          <a:avLst/>
        </a:prstGeom>
        <a:noFill/>
        <a:ln w="9525">
          <a:noFill/>
          <a:miter lim="800000"/>
          <a:headEnd/>
          <a:tailEnd/>
        </a:ln>
      </xdr:spPr>
      <xdr:txBody>
        <a:bodyPr vertOverflow="clip" wrap="square" lIns="27432" tIns="27432" rIns="27432" bIns="0" anchor="t" upright="1"/>
        <a:lstStyle/>
        <a:p>
          <a:pPr algn="ctr" rtl="0">
            <a:defRPr sz="1000"/>
          </a:pPr>
          <a:r>
            <a:rPr lang="en-US" sz="1200" b="1" i="0" u="none" strike="noStrike" baseline="0">
              <a:solidFill>
                <a:srgbClr val="000000"/>
              </a:solidFill>
              <a:latin typeface="Times New Roman"/>
              <a:cs typeface="Times New Roman"/>
            </a:rPr>
            <a:t>LẬP BẢNG</a:t>
          </a:r>
        </a:p>
      </xdr:txBody>
    </xdr:sp>
    <xdr:clientData/>
  </xdr:twoCellAnchor>
  <xdr:twoCellAnchor>
    <xdr:from>
      <xdr:col>1</xdr:col>
      <xdr:colOff>36195</xdr:colOff>
      <xdr:row>4542</xdr:row>
      <xdr:rowOff>1522</xdr:rowOff>
    </xdr:from>
    <xdr:to>
      <xdr:col>1</xdr:col>
      <xdr:colOff>1045913</xdr:colOff>
      <xdr:row>4542</xdr:row>
      <xdr:rowOff>1522</xdr:rowOff>
    </xdr:to>
    <xdr:sp macro="" textlink="">
      <xdr:nvSpPr>
        <xdr:cNvPr id="46" name="Text Box 2"/>
        <xdr:cNvSpPr txBox="1">
          <a:spLocks noChangeArrowheads="1"/>
        </xdr:cNvSpPr>
      </xdr:nvSpPr>
      <xdr:spPr bwMode="auto">
        <a:xfrm>
          <a:off x="3238500" y="3573397"/>
          <a:ext cx="1000125" cy="0"/>
        </a:xfrm>
        <a:prstGeom prst="rect">
          <a:avLst/>
        </a:prstGeom>
        <a:noFill/>
        <a:ln w="9525">
          <a:noFill/>
          <a:miter lim="800000"/>
          <a:headEnd/>
          <a:tailEnd/>
        </a:ln>
      </xdr:spPr>
      <xdr:txBody>
        <a:bodyPr vertOverflow="clip" wrap="square" lIns="27432" tIns="27432" rIns="27432" bIns="0" anchor="t" upright="1"/>
        <a:lstStyle/>
        <a:p>
          <a:pPr algn="ctr" rtl="0">
            <a:defRPr sz="1000"/>
          </a:pPr>
          <a:r>
            <a:rPr lang="en-US" sz="1200" b="1" i="0" u="none" strike="noStrike" baseline="0">
              <a:solidFill>
                <a:srgbClr val="000000"/>
              </a:solidFill>
              <a:latin typeface="Times New Roman"/>
              <a:cs typeface="Times New Roman"/>
            </a:rPr>
            <a:t>LẬP BẢNG</a:t>
          </a:r>
        </a:p>
      </xdr:txBody>
    </xdr:sp>
    <xdr:clientData/>
  </xdr:twoCellAnchor>
  <xdr:twoCellAnchor>
    <xdr:from>
      <xdr:col>1</xdr:col>
      <xdr:colOff>36195</xdr:colOff>
      <xdr:row>4542</xdr:row>
      <xdr:rowOff>961</xdr:rowOff>
    </xdr:from>
    <xdr:to>
      <xdr:col>1</xdr:col>
      <xdr:colOff>1045913</xdr:colOff>
      <xdr:row>4542</xdr:row>
      <xdr:rowOff>961</xdr:rowOff>
    </xdr:to>
    <xdr:sp macro="" textlink="">
      <xdr:nvSpPr>
        <xdr:cNvPr id="47" name="Text Box 2"/>
        <xdr:cNvSpPr txBox="1">
          <a:spLocks noChangeArrowheads="1"/>
        </xdr:cNvSpPr>
      </xdr:nvSpPr>
      <xdr:spPr bwMode="auto">
        <a:xfrm>
          <a:off x="3238500" y="3572836"/>
          <a:ext cx="1000125" cy="0"/>
        </a:xfrm>
        <a:prstGeom prst="rect">
          <a:avLst/>
        </a:prstGeom>
        <a:noFill/>
        <a:ln w="9525">
          <a:noFill/>
          <a:miter lim="800000"/>
          <a:headEnd/>
          <a:tailEnd/>
        </a:ln>
      </xdr:spPr>
      <xdr:txBody>
        <a:bodyPr vertOverflow="clip" wrap="square" lIns="27432" tIns="27432" rIns="27432" bIns="0" anchor="t" upright="1"/>
        <a:lstStyle/>
        <a:p>
          <a:pPr algn="ctr" rtl="0">
            <a:defRPr sz="1000"/>
          </a:pPr>
          <a:r>
            <a:rPr lang="en-US" sz="1200" b="1" i="0" u="none" strike="noStrike" baseline="0">
              <a:solidFill>
                <a:srgbClr val="000000"/>
              </a:solidFill>
              <a:latin typeface="Times New Roman"/>
              <a:cs typeface="Times New Roman"/>
            </a:rPr>
            <a:t>LẬP BẢNG</a:t>
          </a:r>
        </a:p>
      </xdr:txBody>
    </xdr:sp>
    <xdr:clientData/>
  </xdr:twoCellAnchor>
  <xdr:twoCellAnchor>
    <xdr:from>
      <xdr:col>1</xdr:col>
      <xdr:colOff>36195</xdr:colOff>
      <xdr:row>4542</xdr:row>
      <xdr:rowOff>1522</xdr:rowOff>
    </xdr:from>
    <xdr:to>
      <xdr:col>1</xdr:col>
      <xdr:colOff>1045913</xdr:colOff>
      <xdr:row>4542</xdr:row>
      <xdr:rowOff>1522</xdr:rowOff>
    </xdr:to>
    <xdr:sp macro="" textlink="">
      <xdr:nvSpPr>
        <xdr:cNvPr id="48" name="Text Box 2"/>
        <xdr:cNvSpPr txBox="1">
          <a:spLocks noChangeArrowheads="1"/>
        </xdr:cNvSpPr>
      </xdr:nvSpPr>
      <xdr:spPr bwMode="auto">
        <a:xfrm>
          <a:off x="3238500" y="3573397"/>
          <a:ext cx="1000125" cy="0"/>
        </a:xfrm>
        <a:prstGeom prst="rect">
          <a:avLst/>
        </a:prstGeom>
        <a:noFill/>
        <a:ln w="9525">
          <a:noFill/>
          <a:miter lim="800000"/>
          <a:headEnd/>
          <a:tailEnd/>
        </a:ln>
      </xdr:spPr>
      <xdr:txBody>
        <a:bodyPr vertOverflow="clip" wrap="square" lIns="27432" tIns="27432" rIns="27432" bIns="0" anchor="t" upright="1"/>
        <a:lstStyle/>
        <a:p>
          <a:pPr algn="ctr" rtl="0">
            <a:defRPr sz="1000"/>
          </a:pPr>
          <a:r>
            <a:rPr lang="en-US" sz="1200" b="1" i="0" u="none" strike="noStrike" baseline="0">
              <a:solidFill>
                <a:srgbClr val="000000"/>
              </a:solidFill>
              <a:latin typeface="Times New Roman"/>
              <a:cs typeface="Times New Roman"/>
            </a:rPr>
            <a:t>LẬP BẢNG</a:t>
          </a:r>
        </a:p>
      </xdr:txBody>
    </xdr:sp>
    <xdr:clientData/>
  </xdr:twoCellAnchor>
  <xdr:twoCellAnchor>
    <xdr:from>
      <xdr:col>1</xdr:col>
      <xdr:colOff>36195</xdr:colOff>
      <xdr:row>4542</xdr:row>
      <xdr:rowOff>961</xdr:rowOff>
    </xdr:from>
    <xdr:to>
      <xdr:col>1</xdr:col>
      <xdr:colOff>1045913</xdr:colOff>
      <xdr:row>4542</xdr:row>
      <xdr:rowOff>961</xdr:rowOff>
    </xdr:to>
    <xdr:sp macro="" textlink="">
      <xdr:nvSpPr>
        <xdr:cNvPr id="49" name="Text Box 2"/>
        <xdr:cNvSpPr txBox="1">
          <a:spLocks noChangeArrowheads="1"/>
        </xdr:cNvSpPr>
      </xdr:nvSpPr>
      <xdr:spPr bwMode="auto">
        <a:xfrm>
          <a:off x="3238500" y="3572836"/>
          <a:ext cx="1000125" cy="0"/>
        </a:xfrm>
        <a:prstGeom prst="rect">
          <a:avLst/>
        </a:prstGeom>
        <a:noFill/>
        <a:ln w="9525">
          <a:noFill/>
          <a:miter lim="800000"/>
          <a:headEnd/>
          <a:tailEnd/>
        </a:ln>
      </xdr:spPr>
      <xdr:txBody>
        <a:bodyPr vertOverflow="clip" wrap="square" lIns="27432" tIns="27432" rIns="27432" bIns="0" anchor="t" upright="1"/>
        <a:lstStyle/>
        <a:p>
          <a:pPr algn="ctr" rtl="0">
            <a:defRPr sz="1000"/>
          </a:pPr>
          <a:r>
            <a:rPr lang="en-US" sz="1200" b="1" i="0" u="none" strike="noStrike" baseline="0">
              <a:solidFill>
                <a:srgbClr val="000000"/>
              </a:solidFill>
              <a:latin typeface="Times New Roman"/>
              <a:cs typeface="Times New Roman"/>
            </a:rPr>
            <a:t>LẬP BẢNG</a:t>
          </a:r>
        </a:p>
      </xdr:txBody>
    </xdr:sp>
    <xdr:clientData/>
  </xdr:twoCellAnchor>
  <xdr:twoCellAnchor>
    <xdr:from>
      <xdr:col>1</xdr:col>
      <xdr:colOff>36195</xdr:colOff>
      <xdr:row>4542</xdr:row>
      <xdr:rowOff>1522</xdr:rowOff>
    </xdr:from>
    <xdr:to>
      <xdr:col>1</xdr:col>
      <xdr:colOff>1045913</xdr:colOff>
      <xdr:row>4542</xdr:row>
      <xdr:rowOff>1522</xdr:rowOff>
    </xdr:to>
    <xdr:sp macro="" textlink="">
      <xdr:nvSpPr>
        <xdr:cNvPr id="50" name="Text Box 2"/>
        <xdr:cNvSpPr txBox="1">
          <a:spLocks noChangeArrowheads="1"/>
        </xdr:cNvSpPr>
      </xdr:nvSpPr>
      <xdr:spPr bwMode="auto">
        <a:xfrm>
          <a:off x="3238500" y="3573397"/>
          <a:ext cx="1000125" cy="0"/>
        </a:xfrm>
        <a:prstGeom prst="rect">
          <a:avLst/>
        </a:prstGeom>
        <a:noFill/>
        <a:ln w="9525">
          <a:noFill/>
          <a:miter lim="800000"/>
          <a:headEnd/>
          <a:tailEnd/>
        </a:ln>
      </xdr:spPr>
      <xdr:txBody>
        <a:bodyPr vertOverflow="clip" wrap="square" lIns="27432" tIns="27432" rIns="27432" bIns="0" anchor="t" upright="1"/>
        <a:lstStyle/>
        <a:p>
          <a:pPr algn="ctr" rtl="0">
            <a:defRPr sz="1000"/>
          </a:pPr>
          <a:r>
            <a:rPr lang="en-US" sz="1200" b="1" i="0" u="none" strike="noStrike" baseline="0">
              <a:solidFill>
                <a:srgbClr val="000000"/>
              </a:solidFill>
              <a:latin typeface="Times New Roman"/>
              <a:cs typeface="Times New Roman"/>
            </a:rPr>
            <a:t>LẬP BẢNG</a:t>
          </a:r>
        </a:p>
      </xdr:txBody>
    </xdr:sp>
    <xdr:clientData/>
  </xdr:twoCellAnchor>
  <xdr:twoCellAnchor>
    <xdr:from>
      <xdr:col>1</xdr:col>
      <xdr:colOff>36195</xdr:colOff>
      <xdr:row>4542</xdr:row>
      <xdr:rowOff>961</xdr:rowOff>
    </xdr:from>
    <xdr:to>
      <xdr:col>1</xdr:col>
      <xdr:colOff>1045913</xdr:colOff>
      <xdr:row>4542</xdr:row>
      <xdr:rowOff>961</xdr:rowOff>
    </xdr:to>
    <xdr:sp macro="" textlink="">
      <xdr:nvSpPr>
        <xdr:cNvPr id="51" name="Text Box 2"/>
        <xdr:cNvSpPr txBox="1">
          <a:spLocks noChangeArrowheads="1"/>
        </xdr:cNvSpPr>
      </xdr:nvSpPr>
      <xdr:spPr bwMode="auto">
        <a:xfrm>
          <a:off x="3238500" y="3572836"/>
          <a:ext cx="1000125" cy="0"/>
        </a:xfrm>
        <a:prstGeom prst="rect">
          <a:avLst/>
        </a:prstGeom>
        <a:noFill/>
        <a:ln w="9525">
          <a:noFill/>
          <a:miter lim="800000"/>
          <a:headEnd/>
          <a:tailEnd/>
        </a:ln>
      </xdr:spPr>
      <xdr:txBody>
        <a:bodyPr vertOverflow="clip" wrap="square" lIns="27432" tIns="27432" rIns="27432" bIns="0" anchor="t" upright="1"/>
        <a:lstStyle/>
        <a:p>
          <a:pPr algn="ctr" rtl="0">
            <a:defRPr sz="1000"/>
          </a:pPr>
          <a:r>
            <a:rPr lang="en-US" sz="1200" b="1" i="0" u="none" strike="noStrike" baseline="0">
              <a:solidFill>
                <a:srgbClr val="000000"/>
              </a:solidFill>
              <a:latin typeface="Times New Roman"/>
              <a:cs typeface="Times New Roman"/>
            </a:rPr>
            <a:t>LẬP BẢNG</a:t>
          </a:r>
        </a:p>
      </xdr:txBody>
    </xdr:sp>
    <xdr:clientData/>
  </xdr:twoCellAnchor>
  <xdr:twoCellAnchor>
    <xdr:from>
      <xdr:col>1</xdr:col>
      <xdr:colOff>36195</xdr:colOff>
      <xdr:row>4542</xdr:row>
      <xdr:rowOff>1522</xdr:rowOff>
    </xdr:from>
    <xdr:to>
      <xdr:col>1</xdr:col>
      <xdr:colOff>1045913</xdr:colOff>
      <xdr:row>4542</xdr:row>
      <xdr:rowOff>1522</xdr:rowOff>
    </xdr:to>
    <xdr:sp macro="" textlink="">
      <xdr:nvSpPr>
        <xdr:cNvPr id="52" name="Text Box 2"/>
        <xdr:cNvSpPr txBox="1">
          <a:spLocks noChangeArrowheads="1"/>
        </xdr:cNvSpPr>
      </xdr:nvSpPr>
      <xdr:spPr bwMode="auto">
        <a:xfrm>
          <a:off x="3238500" y="3573397"/>
          <a:ext cx="1000125" cy="0"/>
        </a:xfrm>
        <a:prstGeom prst="rect">
          <a:avLst/>
        </a:prstGeom>
        <a:noFill/>
        <a:ln w="9525">
          <a:noFill/>
          <a:miter lim="800000"/>
          <a:headEnd/>
          <a:tailEnd/>
        </a:ln>
      </xdr:spPr>
      <xdr:txBody>
        <a:bodyPr vertOverflow="clip" wrap="square" lIns="27432" tIns="27432" rIns="27432" bIns="0" anchor="t" upright="1"/>
        <a:lstStyle/>
        <a:p>
          <a:pPr algn="ctr" rtl="0">
            <a:defRPr sz="1000"/>
          </a:pPr>
          <a:r>
            <a:rPr lang="en-US" sz="1200" b="1" i="0" u="none" strike="noStrike" baseline="0">
              <a:solidFill>
                <a:srgbClr val="000000"/>
              </a:solidFill>
              <a:latin typeface="Times New Roman"/>
              <a:cs typeface="Times New Roman"/>
            </a:rPr>
            <a:t>LẬP BẢNG</a:t>
          </a:r>
        </a:p>
      </xdr:txBody>
    </xdr:sp>
    <xdr:clientData/>
  </xdr:twoCellAnchor>
  <xdr:twoCellAnchor>
    <xdr:from>
      <xdr:col>1</xdr:col>
      <xdr:colOff>36195</xdr:colOff>
      <xdr:row>4542</xdr:row>
      <xdr:rowOff>961</xdr:rowOff>
    </xdr:from>
    <xdr:to>
      <xdr:col>1</xdr:col>
      <xdr:colOff>1045913</xdr:colOff>
      <xdr:row>4542</xdr:row>
      <xdr:rowOff>961</xdr:rowOff>
    </xdr:to>
    <xdr:sp macro="" textlink="">
      <xdr:nvSpPr>
        <xdr:cNvPr id="53" name="Text Box 2"/>
        <xdr:cNvSpPr txBox="1">
          <a:spLocks noChangeArrowheads="1"/>
        </xdr:cNvSpPr>
      </xdr:nvSpPr>
      <xdr:spPr bwMode="auto">
        <a:xfrm>
          <a:off x="3238500" y="3572836"/>
          <a:ext cx="1000125" cy="0"/>
        </a:xfrm>
        <a:prstGeom prst="rect">
          <a:avLst/>
        </a:prstGeom>
        <a:noFill/>
        <a:ln w="9525">
          <a:noFill/>
          <a:miter lim="800000"/>
          <a:headEnd/>
          <a:tailEnd/>
        </a:ln>
      </xdr:spPr>
      <xdr:txBody>
        <a:bodyPr vertOverflow="clip" wrap="square" lIns="27432" tIns="27432" rIns="27432" bIns="0" anchor="t" upright="1"/>
        <a:lstStyle/>
        <a:p>
          <a:pPr algn="ctr" rtl="0">
            <a:defRPr sz="1000"/>
          </a:pPr>
          <a:r>
            <a:rPr lang="en-US" sz="1200" b="1" i="0" u="none" strike="noStrike" baseline="0">
              <a:solidFill>
                <a:srgbClr val="000000"/>
              </a:solidFill>
              <a:latin typeface="Times New Roman"/>
              <a:cs typeface="Times New Roman"/>
            </a:rPr>
            <a:t>LẬP BẢNG</a:t>
          </a:r>
        </a:p>
      </xdr:txBody>
    </xdr:sp>
    <xdr:clientData/>
  </xdr:twoCellAnchor>
  <xdr:twoCellAnchor>
    <xdr:from>
      <xdr:col>1</xdr:col>
      <xdr:colOff>36195</xdr:colOff>
      <xdr:row>4542</xdr:row>
      <xdr:rowOff>1522</xdr:rowOff>
    </xdr:from>
    <xdr:to>
      <xdr:col>1</xdr:col>
      <xdr:colOff>1045913</xdr:colOff>
      <xdr:row>4542</xdr:row>
      <xdr:rowOff>1522</xdr:rowOff>
    </xdr:to>
    <xdr:sp macro="" textlink="">
      <xdr:nvSpPr>
        <xdr:cNvPr id="54" name="Text Box 2"/>
        <xdr:cNvSpPr txBox="1">
          <a:spLocks noChangeArrowheads="1"/>
        </xdr:cNvSpPr>
      </xdr:nvSpPr>
      <xdr:spPr bwMode="auto">
        <a:xfrm>
          <a:off x="3238500" y="3573397"/>
          <a:ext cx="1000125" cy="0"/>
        </a:xfrm>
        <a:prstGeom prst="rect">
          <a:avLst/>
        </a:prstGeom>
        <a:noFill/>
        <a:ln w="9525">
          <a:noFill/>
          <a:miter lim="800000"/>
          <a:headEnd/>
          <a:tailEnd/>
        </a:ln>
      </xdr:spPr>
      <xdr:txBody>
        <a:bodyPr vertOverflow="clip" wrap="square" lIns="27432" tIns="27432" rIns="27432" bIns="0" anchor="t" upright="1"/>
        <a:lstStyle/>
        <a:p>
          <a:pPr algn="ctr" rtl="0">
            <a:defRPr sz="1000"/>
          </a:pPr>
          <a:r>
            <a:rPr lang="en-US" sz="1200" b="1" i="0" u="none" strike="noStrike" baseline="0">
              <a:solidFill>
                <a:srgbClr val="000000"/>
              </a:solidFill>
              <a:latin typeface="Times New Roman"/>
              <a:cs typeface="Times New Roman"/>
            </a:rPr>
            <a:t>LẬP BẢNG</a:t>
          </a:r>
        </a:p>
      </xdr:txBody>
    </xdr:sp>
    <xdr:clientData/>
  </xdr:twoCellAnchor>
  <xdr:twoCellAnchor>
    <xdr:from>
      <xdr:col>1</xdr:col>
      <xdr:colOff>36195</xdr:colOff>
      <xdr:row>4542</xdr:row>
      <xdr:rowOff>961</xdr:rowOff>
    </xdr:from>
    <xdr:to>
      <xdr:col>1</xdr:col>
      <xdr:colOff>1045913</xdr:colOff>
      <xdr:row>4542</xdr:row>
      <xdr:rowOff>961</xdr:rowOff>
    </xdr:to>
    <xdr:sp macro="" textlink="">
      <xdr:nvSpPr>
        <xdr:cNvPr id="55" name="Text Box 2"/>
        <xdr:cNvSpPr txBox="1">
          <a:spLocks noChangeArrowheads="1"/>
        </xdr:cNvSpPr>
      </xdr:nvSpPr>
      <xdr:spPr bwMode="auto">
        <a:xfrm>
          <a:off x="3238500" y="3572836"/>
          <a:ext cx="1000125" cy="0"/>
        </a:xfrm>
        <a:prstGeom prst="rect">
          <a:avLst/>
        </a:prstGeom>
        <a:noFill/>
        <a:ln w="9525">
          <a:noFill/>
          <a:miter lim="800000"/>
          <a:headEnd/>
          <a:tailEnd/>
        </a:ln>
      </xdr:spPr>
      <xdr:txBody>
        <a:bodyPr vertOverflow="clip" wrap="square" lIns="27432" tIns="27432" rIns="27432" bIns="0" anchor="t" upright="1"/>
        <a:lstStyle/>
        <a:p>
          <a:pPr algn="ctr" rtl="0">
            <a:defRPr sz="1000"/>
          </a:pPr>
          <a:r>
            <a:rPr lang="en-US" sz="1200" b="1" i="0" u="none" strike="noStrike" baseline="0">
              <a:solidFill>
                <a:srgbClr val="000000"/>
              </a:solidFill>
              <a:latin typeface="Times New Roman"/>
              <a:cs typeface="Times New Roman"/>
            </a:rPr>
            <a:t>LẬP BẢNG</a:t>
          </a:r>
        </a:p>
      </xdr:txBody>
    </xdr:sp>
    <xdr:clientData/>
  </xdr:twoCellAnchor>
  <xdr:twoCellAnchor>
    <xdr:from>
      <xdr:col>1</xdr:col>
      <xdr:colOff>36195</xdr:colOff>
      <xdr:row>4542</xdr:row>
      <xdr:rowOff>1522</xdr:rowOff>
    </xdr:from>
    <xdr:to>
      <xdr:col>1</xdr:col>
      <xdr:colOff>1045913</xdr:colOff>
      <xdr:row>4542</xdr:row>
      <xdr:rowOff>1522</xdr:rowOff>
    </xdr:to>
    <xdr:sp macro="" textlink="">
      <xdr:nvSpPr>
        <xdr:cNvPr id="56" name="Text Box 2"/>
        <xdr:cNvSpPr txBox="1">
          <a:spLocks noChangeArrowheads="1"/>
        </xdr:cNvSpPr>
      </xdr:nvSpPr>
      <xdr:spPr bwMode="auto">
        <a:xfrm>
          <a:off x="3238500" y="3573397"/>
          <a:ext cx="1000125" cy="0"/>
        </a:xfrm>
        <a:prstGeom prst="rect">
          <a:avLst/>
        </a:prstGeom>
        <a:noFill/>
        <a:ln w="9525">
          <a:noFill/>
          <a:miter lim="800000"/>
          <a:headEnd/>
          <a:tailEnd/>
        </a:ln>
      </xdr:spPr>
      <xdr:txBody>
        <a:bodyPr vertOverflow="clip" wrap="square" lIns="27432" tIns="27432" rIns="27432" bIns="0" anchor="t" upright="1"/>
        <a:lstStyle/>
        <a:p>
          <a:pPr algn="ctr" rtl="0">
            <a:defRPr sz="1000"/>
          </a:pPr>
          <a:r>
            <a:rPr lang="en-US" sz="1200" b="1" i="0" u="none" strike="noStrike" baseline="0">
              <a:solidFill>
                <a:srgbClr val="000000"/>
              </a:solidFill>
              <a:latin typeface="Times New Roman"/>
              <a:cs typeface="Times New Roman"/>
            </a:rPr>
            <a:t>LẬP BẢNG</a:t>
          </a:r>
        </a:p>
      </xdr:txBody>
    </xdr:sp>
    <xdr:clientData/>
  </xdr:twoCellAnchor>
  <xdr:twoCellAnchor>
    <xdr:from>
      <xdr:col>1</xdr:col>
      <xdr:colOff>36195</xdr:colOff>
      <xdr:row>4542</xdr:row>
      <xdr:rowOff>961</xdr:rowOff>
    </xdr:from>
    <xdr:to>
      <xdr:col>1</xdr:col>
      <xdr:colOff>1045913</xdr:colOff>
      <xdr:row>4542</xdr:row>
      <xdr:rowOff>961</xdr:rowOff>
    </xdr:to>
    <xdr:sp macro="" textlink="">
      <xdr:nvSpPr>
        <xdr:cNvPr id="57" name="Text Box 2"/>
        <xdr:cNvSpPr txBox="1">
          <a:spLocks noChangeArrowheads="1"/>
        </xdr:cNvSpPr>
      </xdr:nvSpPr>
      <xdr:spPr bwMode="auto">
        <a:xfrm>
          <a:off x="3238500" y="3572836"/>
          <a:ext cx="1000125" cy="0"/>
        </a:xfrm>
        <a:prstGeom prst="rect">
          <a:avLst/>
        </a:prstGeom>
        <a:noFill/>
        <a:ln w="9525">
          <a:noFill/>
          <a:miter lim="800000"/>
          <a:headEnd/>
          <a:tailEnd/>
        </a:ln>
      </xdr:spPr>
      <xdr:txBody>
        <a:bodyPr vertOverflow="clip" wrap="square" lIns="27432" tIns="27432" rIns="27432" bIns="0" anchor="t" upright="1"/>
        <a:lstStyle/>
        <a:p>
          <a:pPr algn="ctr" rtl="0">
            <a:defRPr sz="1000"/>
          </a:pPr>
          <a:r>
            <a:rPr lang="en-US" sz="1200" b="1" i="0" u="none" strike="noStrike" baseline="0">
              <a:solidFill>
                <a:srgbClr val="000000"/>
              </a:solidFill>
              <a:latin typeface="Times New Roman"/>
              <a:cs typeface="Times New Roman"/>
            </a:rPr>
            <a:t>LẬP BẢ</a:t>
          </a:r>
        </a:p>
        <a:p>
          <a:pPr algn="ctr" rtl="0">
            <a:defRPr sz="1000"/>
          </a:pPr>
          <a:r>
            <a:rPr lang="en-US" sz="1200" b="1" i="0" u="none" strike="noStrike" baseline="0">
              <a:solidFill>
                <a:srgbClr val="000000"/>
              </a:solidFill>
              <a:latin typeface="Times New Roman"/>
              <a:cs typeface="Times New Roman"/>
            </a:rPr>
            <a:t>NG</a:t>
          </a:r>
        </a:p>
      </xdr:txBody>
    </xdr:sp>
    <xdr:clientData/>
  </xdr:twoCellAnchor>
  <xdr:twoCellAnchor editAs="oneCell">
    <xdr:from>
      <xdr:col>1</xdr:col>
      <xdr:colOff>3105150</xdr:colOff>
      <xdr:row>954</xdr:row>
      <xdr:rowOff>0</xdr:rowOff>
    </xdr:from>
    <xdr:to>
      <xdr:col>1</xdr:col>
      <xdr:colOff>3171825</xdr:colOff>
      <xdr:row>955</xdr:row>
      <xdr:rowOff>38100</xdr:rowOff>
    </xdr:to>
    <xdr:sp macro="" textlink="">
      <xdr:nvSpPr>
        <xdr:cNvPr id="10005882" name="Text Box 1"/>
        <xdr:cNvSpPr txBox="1">
          <a:spLocks noChangeArrowheads="1"/>
        </xdr:cNvSpPr>
      </xdr:nvSpPr>
      <xdr:spPr bwMode="auto">
        <a:xfrm>
          <a:off x="3676650" y="44212192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954</xdr:row>
      <xdr:rowOff>0</xdr:rowOff>
    </xdr:from>
    <xdr:to>
      <xdr:col>1</xdr:col>
      <xdr:colOff>3181350</xdr:colOff>
      <xdr:row>954</xdr:row>
      <xdr:rowOff>200025</xdr:rowOff>
    </xdr:to>
    <xdr:sp macro="" textlink="">
      <xdr:nvSpPr>
        <xdr:cNvPr id="10005883" name="Text Box 2"/>
        <xdr:cNvSpPr txBox="1">
          <a:spLocks noChangeArrowheads="1"/>
        </xdr:cNvSpPr>
      </xdr:nvSpPr>
      <xdr:spPr bwMode="auto">
        <a:xfrm>
          <a:off x="3676650" y="442121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954</xdr:row>
      <xdr:rowOff>0</xdr:rowOff>
    </xdr:from>
    <xdr:to>
      <xdr:col>1</xdr:col>
      <xdr:colOff>3181350</xdr:colOff>
      <xdr:row>954</xdr:row>
      <xdr:rowOff>200025</xdr:rowOff>
    </xdr:to>
    <xdr:sp macro="" textlink="">
      <xdr:nvSpPr>
        <xdr:cNvPr id="10005884" name="Text Box 3"/>
        <xdr:cNvSpPr txBox="1">
          <a:spLocks noChangeArrowheads="1"/>
        </xdr:cNvSpPr>
      </xdr:nvSpPr>
      <xdr:spPr bwMode="auto">
        <a:xfrm>
          <a:off x="3676650" y="442121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954</xdr:row>
      <xdr:rowOff>0</xdr:rowOff>
    </xdr:from>
    <xdr:to>
      <xdr:col>1</xdr:col>
      <xdr:colOff>3181350</xdr:colOff>
      <xdr:row>954</xdr:row>
      <xdr:rowOff>200025</xdr:rowOff>
    </xdr:to>
    <xdr:sp macro="" textlink="">
      <xdr:nvSpPr>
        <xdr:cNvPr id="10005885" name="Text Box 23"/>
        <xdr:cNvSpPr txBox="1">
          <a:spLocks noChangeArrowheads="1"/>
        </xdr:cNvSpPr>
      </xdr:nvSpPr>
      <xdr:spPr bwMode="auto">
        <a:xfrm>
          <a:off x="3676650" y="442121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954</xdr:row>
      <xdr:rowOff>0</xdr:rowOff>
    </xdr:from>
    <xdr:to>
      <xdr:col>1</xdr:col>
      <xdr:colOff>3181350</xdr:colOff>
      <xdr:row>954</xdr:row>
      <xdr:rowOff>200025</xdr:rowOff>
    </xdr:to>
    <xdr:sp macro="" textlink="">
      <xdr:nvSpPr>
        <xdr:cNvPr id="10005886" name="Text Box 26"/>
        <xdr:cNvSpPr txBox="1">
          <a:spLocks noChangeArrowheads="1"/>
        </xdr:cNvSpPr>
      </xdr:nvSpPr>
      <xdr:spPr bwMode="auto">
        <a:xfrm>
          <a:off x="3676650" y="442121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954</xdr:row>
      <xdr:rowOff>0</xdr:rowOff>
    </xdr:from>
    <xdr:to>
      <xdr:col>1</xdr:col>
      <xdr:colOff>3181350</xdr:colOff>
      <xdr:row>954</xdr:row>
      <xdr:rowOff>200025</xdr:rowOff>
    </xdr:to>
    <xdr:sp macro="" textlink="">
      <xdr:nvSpPr>
        <xdr:cNvPr id="10005887" name="Text Box 41"/>
        <xdr:cNvSpPr txBox="1">
          <a:spLocks noChangeArrowheads="1"/>
        </xdr:cNvSpPr>
      </xdr:nvSpPr>
      <xdr:spPr bwMode="auto">
        <a:xfrm>
          <a:off x="3676650" y="442121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954</xdr:row>
      <xdr:rowOff>0</xdr:rowOff>
    </xdr:from>
    <xdr:to>
      <xdr:col>1</xdr:col>
      <xdr:colOff>3171825</xdr:colOff>
      <xdr:row>955</xdr:row>
      <xdr:rowOff>0</xdr:rowOff>
    </xdr:to>
    <xdr:sp macro="" textlink="">
      <xdr:nvSpPr>
        <xdr:cNvPr id="10005888" name="Text Box 1"/>
        <xdr:cNvSpPr txBox="1">
          <a:spLocks noChangeArrowheads="1"/>
        </xdr:cNvSpPr>
      </xdr:nvSpPr>
      <xdr:spPr bwMode="auto">
        <a:xfrm>
          <a:off x="3676650" y="4421219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954</xdr:row>
      <xdr:rowOff>0</xdr:rowOff>
    </xdr:from>
    <xdr:to>
      <xdr:col>1</xdr:col>
      <xdr:colOff>3181350</xdr:colOff>
      <xdr:row>954</xdr:row>
      <xdr:rowOff>200025</xdr:rowOff>
    </xdr:to>
    <xdr:sp macro="" textlink="">
      <xdr:nvSpPr>
        <xdr:cNvPr id="10005889" name="Text Box 2"/>
        <xdr:cNvSpPr txBox="1">
          <a:spLocks noChangeArrowheads="1"/>
        </xdr:cNvSpPr>
      </xdr:nvSpPr>
      <xdr:spPr bwMode="auto">
        <a:xfrm>
          <a:off x="3676650" y="442121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954</xdr:row>
      <xdr:rowOff>0</xdr:rowOff>
    </xdr:from>
    <xdr:to>
      <xdr:col>1</xdr:col>
      <xdr:colOff>3181350</xdr:colOff>
      <xdr:row>954</xdr:row>
      <xdr:rowOff>200025</xdr:rowOff>
    </xdr:to>
    <xdr:sp macro="" textlink="">
      <xdr:nvSpPr>
        <xdr:cNvPr id="10005890" name="Text Box 3"/>
        <xdr:cNvSpPr txBox="1">
          <a:spLocks noChangeArrowheads="1"/>
        </xdr:cNvSpPr>
      </xdr:nvSpPr>
      <xdr:spPr bwMode="auto">
        <a:xfrm>
          <a:off x="3676650" y="442121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954</xdr:row>
      <xdr:rowOff>0</xdr:rowOff>
    </xdr:from>
    <xdr:to>
      <xdr:col>1</xdr:col>
      <xdr:colOff>3181350</xdr:colOff>
      <xdr:row>954</xdr:row>
      <xdr:rowOff>200025</xdr:rowOff>
    </xdr:to>
    <xdr:sp macro="" textlink="">
      <xdr:nvSpPr>
        <xdr:cNvPr id="10005891" name="Text Box 23"/>
        <xdr:cNvSpPr txBox="1">
          <a:spLocks noChangeArrowheads="1"/>
        </xdr:cNvSpPr>
      </xdr:nvSpPr>
      <xdr:spPr bwMode="auto">
        <a:xfrm>
          <a:off x="3676650" y="442121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954</xdr:row>
      <xdr:rowOff>0</xdr:rowOff>
    </xdr:from>
    <xdr:to>
      <xdr:col>1</xdr:col>
      <xdr:colOff>3181350</xdr:colOff>
      <xdr:row>954</xdr:row>
      <xdr:rowOff>200025</xdr:rowOff>
    </xdr:to>
    <xdr:sp macro="" textlink="">
      <xdr:nvSpPr>
        <xdr:cNvPr id="10005892" name="Text Box 26"/>
        <xdr:cNvSpPr txBox="1">
          <a:spLocks noChangeArrowheads="1"/>
        </xdr:cNvSpPr>
      </xdr:nvSpPr>
      <xdr:spPr bwMode="auto">
        <a:xfrm>
          <a:off x="3676650" y="442121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954</xdr:row>
      <xdr:rowOff>0</xdr:rowOff>
    </xdr:from>
    <xdr:to>
      <xdr:col>1</xdr:col>
      <xdr:colOff>3181350</xdr:colOff>
      <xdr:row>954</xdr:row>
      <xdr:rowOff>200025</xdr:rowOff>
    </xdr:to>
    <xdr:sp macro="" textlink="">
      <xdr:nvSpPr>
        <xdr:cNvPr id="10005893" name="Text Box 41"/>
        <xdr:cNvSpPr txBox="1">
          <a:spLocks noChangeArrowheads="1"/>
        </xdr:cNvSpPr>
      </xdr:nvSpPr>
      <xdr:spPr bwMode="auto">
        <a:xfrm>
          <a:off x="3676650" y="442121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954</xdr:row>
      <xdr:rowOff>0</xdr:rowOff>
    </xdr:from>
    <xdr:to>
      <xdr:col>1</xdr:col>
      <xdr:colOff>3171825</xdr:colOff>
      <xdr:row>955</xdr:row>
      <xdr:rowOff>0</xdr:rowOff>
    </xdr:to>
    <xdr:sp macro="" textlink="">
      <xdr:nvSpPr>
        <xdr:cNvPr id="10005894" name="Text Box 1"/>
        <xdr:cNvSpPr txBox="1">
          <a:spLocks noChangeArrowheads="1"/>
        </xdr:cNvSpPr>
      </xdr:nvSpPr>
      <xdr:spPr bwMode="auto">
        <a:xfrm>
          <a:off x="3676650" y="4421219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954</xdr:row>
      <xdr:rowOff>0</xdr:rowOff>
    </xdr:from>
    <xdr:to>
      <xdr:col>1</xdr:col>
      <xdr:colOff>3171825</xdr:colOff>
      <xdr:row>955</xdr:row>
      <xdr:rowOff>0</xdr:rowOff>
    </xdr:to>
    <xdr:sp macro="" textlink="">
      <xdr:nvSpPr>
        <xdr:cNvPr id="10005895" name="Text Box 1"/>
        <xdr:cNvSpPr txBox="1">
          <a:spLocks noChangeArrowheads="1"/>
        </xdr:cNvSpPr>
      </xdr:nvSpPr>
      <xdr:spPr bwMode="auto">
        <a:xfrm>
          <a:off x="3676650" y="4421219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954</xdr:row>
      <xdr:rowOff>0</xdr:rowOff>
    </xdr:from>
    <xdr:to>
      <xdr:col>1</xdr:col>
      <xdr:colOff>3171825</xdr:colOff>
      <xdr:row>955</xdr:row>
      <xdr:rowOff>0</xdr:rowOff>
    </xdr:to>
    <xdr:sp macro="" textlink="">
      <xdr:nvSpPr>
        <xdr:cNvPr id="10005896" name="Text Box 2"/>
        <xdr:cNvSpPr txBox="1">
          <a:spLocks noChangeArrowheads="1"/>
        </xdr:cNvSpPr>
      </xdr:nvSpPr>
      <xdr:spPr bwMode="auto">
        <a:xfrm>
          <a:off x="3676650" y="4421219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954</xdr:row>
      <xdr:rowOff>0</xdr:rowOff>
    </xdr:from>
    <xdr:to>
      <xdr:col>1</xdr:col>
      <xdr:colOff>3171825</xdr:colOff>
      <xdr:row>955</xdr:row>
      <xdr:rowOff>0</xdr:rowOff>
    </xdr:to>
    <xdr:sp macro="" textlink="">
      <xdr:nvSpPr>
        <xdr:cNvPr id="10005897" name="Text Box 3"/>
        <xdr:cNvSpPr txBox="1">
          <a:spLocks noChangeArrowheads="1"/>
        </xdr:cNvSpPr>
      </xdr:nvSpPr>
      <xdr:spPr bwMode="auto">
        <a:xfrm>
          <a:off x="3676650" y="4421219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954</xdr:row>
      <xdr:rowOff>0</xdr:rowOff>
    </xdr:from>
    <xdr:to>
      <xdr:col>1</xdr:col>
      <xdr:colOff>3171825</xdr:colOff>
      <xdr:row>955</xdr:row>
      <xdr:rowOff>0</xdr:rowOff>
    </xdr:to>
    <xdr:sp macro="" textlink="">
      <xdr:nvSpPr>
        <xdr:cNvPr id="10005898" name="Text Box 23"/>
        <xdr:cNvSpPr txBox="1">
          <a:spLocks noChangeArrowheads="1"/>
        </xdr:cNvSpPr>
      </xdr:nvSpPr>
      <xdr:spPr bwMode="auto">
        <a:xfrm>
          <a:off x="3676650" y="4421219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954</xdr:row>
      <xdr:rowOff>0</xdr:rowOff>
    </xdr:from>
    <xdr:to>
      <xdr:col>1</xdr:col>
      <xdr:colOff>3171825</xdr:colOff>
      <xdr:row>955</xdr:row>
      <xdr:rowOff>0</xdr:rowOff>
    </xdr:to>
    <xdr:sp macro="" textlink="">
      <xdr:nvSpPr>
        <xdr:cNvPr id="10005899" name="Text Box 26"/>
        <xdr:cNvSpPr txBox="1">
          <a:spLocks noChangeArrowheads="1"/>
        </xdr:cNvSpPr>
      </xdr:nvSpPr>
      <xdr:spPr bwMode="auto">
        <a:xfrm>
          <a:off x="3676650" y="4421219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954</xdr:row>
      <xdr:rowOff>0</xdr:rowOff>
    </xdr:from>
    <xdr:to>
      <xdr:col>1</xdr:col>
      <xdr:colOff>3171825</xdr:colOff>
      <xdr:row>955</xdr:row>
      <xdr:rowOff>0</xdr:rowOff>
    </xdr:to>
    <xdr:sp macro="" textlink="">
      <xdr:nvSpPr>
        <xdr:cNvPr id="10005900" name="Text Box 41"/>
        <xdr:cNvSpPr txBox="1">
          <a:spLocks noChangeArrowheads="1"/>
        </xdr:cNvSpPr>
      </xdr:nvSpPr>
      <xdr:spPr bwMode="auto">
        <a:xfrm>
          <a:off x="3676650" y="4421219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954</xdr:row>
      <xdr:rowOff>0</xdr:rowOff>
    </xdr:from>
    <xdr:to>
      <xdr:col>1</xdr:col>
      <xdr:colOff>3171825</xdr:colOff>
      <xdr:row>955</xdr:row>
      <xdr:rowOff>0</xdr:rowOff>
    </xdr:to>
    <xdr:sp macro="" textlink="">
      <xdr:nvSpPr>
        <xdr:cNvPr id="10005901" name="Text Box 1"/>
        <xdr:cNvSpPr txBox="1">
          <a:spLocks noChangeArrowheads="1"/>
        </xdr:cNvSpPr>
      </xdr:nvSpPr>
      <xdr:spPr bwMode="auto">
        <a:xfrm>
          <a:off x="3676650" y="4421219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912</xdr:row>
      <xdr:rowOff>0</xdr:rowOff>
    </xdr:from>
    <xdr:to>
      <xdr:col>1</xdr:col>
      <xdr:colOff>3171825</xdr:colOff>
      <xdr:row>913</xdr:row>
      <xdr:rowOff>38100</xdr:rowOff>
    </xdr:to>
    <xdr:sp macro="" textlink="">
      <xdr:nvSpPr>
        <xdr:cNvPr id="10005902" name="Text Box 1"/>
        <xdr:cNvSpPr txBox="1">
          <a:spLocks noChangeArrowheads="1"/>
        </xdr:cNvSpPr>
      </xdr:nvSpPr>
      <xdr:spPr bwMode="auto">
        <a:xfrm>
          <a:off x="3676650" y="42426255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912</xdr:row>
      <xdr:rowOff>0</xdr:rowOff>
    </xdr:from>
    <xdr:to>
      <xdr:col>1</xdr:col>
      <xdr:colOff>3181350</xdr:colOff>
      <xdr:row>912</xdr:row>
      <xdr:rowOff>200025</xdr:rowOff>
    </xdr:to>
    <xdr:sp macro="" textlink="">
      <xdr:nvSpPr>
        <xdr:cNvPr id="10005903" name="Text Box 2"/>
        <xdr:cNvSpPr txBox="1">
          <a:spLocks noChangeArrowheads="1"/>
        </xdr:cNvSpPr>
      </xdr:nvSpPr>
      <xdr:spPr bwMode="auto">
        <a:xfrm>
          <a:off x="3676650" y="42426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912</xdr:row>
      <xdr:rowOff>0</xdr:rowOff>
    </xdr:from>
    <xdr:to>
      <xdr:col>1</xdr:col>
      <xdr:colOff>3181350</xdr:colOff>
      <xdr:row>912</xdr:row>
      <xdr:rowOff>200025</xdr:rowOff>
    </xdr:to>
    <xdr:sp macro="" textlink="">
      <xdr:nvSpPr>
        <xdr:cNvPr id="10005904" name="Text Box 3"/>
        <xdr:cNvSpPr txBox="1">
          <a:spLocks noChangeArrowheads="1"/>
        </xdr:cNvSpPr>
      </xdr:nvSpPr>
      <xdr:spPr bwMode="auto">
        <a:xfrm>
          <a:off x="3676650" y="42426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912</xdr:row>
      <xdr:rowOff>0</xdr:rowOff>
    </xdr:from>
    <xdr:to>
      <xdr:col>1</xdr:col>
      <xdr:colOff>3181350</xdr:colOff>
      <xdr:row>912</xdr:row>
      <xdr:rowOff>200025</xdr:rowOff>
    </xdr:to>
    <xdr:sp macro="" textlink="">
      <xdr:nvSpPr>
        <xdr:cNvPr id="10005905" name="Text Box 23"/>
        <xdr:cNvSpPr txBox="1">
          <a:spLocks noChangeArrowheads="1"/>
        </xdr:cNvSpPr>
      </xdr:nvSpPr>
      <xdr:spPr bwMode="auto">
        <a:xfrm>
          <a:off x="3676650" y="42426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912</xdr:row>
      <xdr:rowOff>0</xdr:rowOff>
    </xdr:from>
    <xdr:to>
      <xdr:col>1</xdr:col>
      <xdr:colOff>3181350</xdr:colOff>
      <xdr:row>912</xdr:row>
      <xdr:rowOff>200025</xdr:rowOff>
    </xdr:to>
    <xdr:sp macro="" textlink="">
      <xdr:nvSpPr>
        <xdr:cNvPr id="10005906" name="Text Box 26"/>
        <xdr:cNvSpPr txBox="1">
          <a:spLocks noChangeArrowheads="1"/>
        </xdr:cNvSpPr>
      </xdr:nvSpPr>
      <xdr:spPr bwMode="auto">
        <a:xfrm>
          <a:off x="3676650" y="42426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912</xdr:row>
      <xdr:rowOff>0</xdr:rowOff>
    </xdr:from>
    <xdr:to>
      <xdr:col>1</xdr:col>
      <xdr:colOff>3181350</xdr:colOff>
      <xdr:row>912</xdr:row>
      <xdr:rowOff>200025</xdr:rowOff>
    </xdr:to>
    <xdr:sp macro="" textlink="">
      <xdr:nvSpPr>
        <xdr:cNvPr id="10005907" name="Text Box 41"/>
        <xdr:cNvSpPr txBox="1">
          <a:spLocks noChangeArrowheads="1"/>
        </xdr:cNvSpPr>
      </xdr:nvSpPr>
      <xdr:spPr bwMode="auto">
        <a:xfrm>
          <a:off x="3676650" y="42426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912</xdr:row>
      <xdr:rowOff>0</xdr:rowOff>
    </xdr:from>
    <xdr:to>
      <xdr:col>1</xdr:col>
      <xdr:colOff>3171825</xdr:colOff>
      <xdr:row>913</xdr:row>
      <xdr:rowOff>0</xdr:rowOff>
    </xdr:to>
    <xdr:sp macro="" textlink="">
      <xdr:nvSpPr>
        <xdr:cNvPr id="10005908" name="Text Box 1"/>
        <xdr:cNvSpPr txBox="1">
          <a:spLocks noChangeArrowheads="1"/>
        </xdr:cNvSpPr>
      </xdr:nvSpPr>
      <xdr:spPr bwMode="auto">
        <a:xfrm>
          <a:off x="3676650" y="424262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912</xdr:row>
      <xdr:rowOff>0</xdr:rowOff>
    </xdr:from>
    <xdr:to>
      <xdr:col>1</xdr:col>
      <xdr:colOff>3181350</xdr:colOff>
      <xdr:row>912</xdr:row>
      <xdr:rowOff>200025</xdr:rowOff>
    </xdr:to>
    <xdr:sp macro="" textlink="">
      <xdr:nvSpPr>
        <xdr:cNvPr id="10005909" name="Text Box 2"/>
        <xdr:cNvSpPr txBox="1">
          <a:spLocks noChangeArrowheads="1"/>
        </xdr:cNvSpPr>
      </xdr:nvSpPr>
      <xdr:spPr bwMode="auto">
        <a:xfrm>
          <a:off x="3676650" y="42426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912</xdr:row>
      <xdr:rowOff>0</xdr:rowOff>
    </xdr:from>
    <xdr:to>
      <xdr:col>1</xdr:col>
      <xdr:colOff>3181350</xdr:colOff>
      <xdr:row>912</xdr:row>
      <xdr:rowOff>200025</xdr:rowOff>
    </xdr:to>
    <xdr:sp macro="" textlink="">
      <xdr:nvSpPr>
        <xdr:cNvPr id="10005910" name="Text Box 3"/>
        <xdr:cNvSpPr txBox="1">
          <a:spLocks noChangeArrowheads="1"/>
        </xdr:cNvSpPr>
      </xdr:nvSpPr>
      <xdr:spPr bwMode="auto">
        <a:xfrm>
          <a:off x="3676650" y="42426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912</xdr:row>
      <xdr:rowOff>0</xdr:rowOff>
    </xdr:from>
    <xdr:to>
      <xdr:col>1</xdr:col>
      <xdr:colOff>3181350</xdr:colOff>
      <xdr:row>912</xdr:row>
      <xdr:rowOff>200025</xdr:rowOff>
    </xdr:to>
    <xdr:sp macro="" textlink="">
      <xdr:nvSpPr>
        <xdr:cNvPr id="10005911" name="Text Box 23"/>
        <xdr:cNvSpPr txBox="1">
          <a:spLocks noChangeArrowheads="1"/>
        </xdr:cNvSpPr>
      </xdr:nvSpPr>
      <xdr:spPr bwMode="auto">
        <a:xfrm>
          <a:off x="3676650" y="42426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912</xdr:row>
      <xdr:rowOff>0</xdr:rowOff>
    </xdr:from>
    <xdr:to>
      <xdr:col>1</xdr:col>
      <xdr:colOff>3181350</xdr:colOff>
      <xdr:row>912</xdr:row>
      <xdr:rowOff>200025</xdr:rowOff>
    </xdr:to>
    <xdr:sp macro="" textlink="">
      <xdr:nvSpPr>
        <xdr:cNvPr id="10005912" name="Text Box 26"/>
        <xdr:cNvSpPr txBox="1">
          <a:spLocks noChangeArrowheads="1"/>
        </xdr:cNvSpPr>
      </xdr:nvSpPr>
      <xdr:spPr bwMode="auto">
        <a:xfrm>
          <a:off x="3676650" y="42426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912</xdr:row>
      <xdr:rowOff>0</xdr:rowOff>
    </xdr:from>
    <xdr:to>
      <xdr:col>1</xdr:col>
      <xdr:colOff>3181350</xdr:colOff>
      <xdr:row>912</xdr:row>
      <xdr:rowOff>200025</xdr:rowOff>
    </xdr:to>
    <xdr:sp macro="" textlink="">
      <xdr:nvSpPr>
        <xdr:cNvPr id="10005913" name="Text Box 41"/>
        <xdr:cNvSpPr txBox="1">
          <a:spLocks noChangeArrowheads="1"/>
        </xdr:cNvSpPr>
      </xdr:nvSpPr>
      <xdr:spPr bwMode="auto">
        <a:xfrm>
          <a:off x="3676650" y="42426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912</xdr:row>
      <xdr:rowOff>0</xdr:rowOff>
    </xdr:from>
    <xdr:to>
      <xdr:col>1</xdr:col>
      <xdr:colOff>3171825</xdr:colOff>
      <xdr:row>913</xdr:row>
      <xdr:rowOff>0</xdr:rowOff>
    </xdr:to>
    <xdr:sp macro="" textlink="">
      <xdr:nvSpPr>
        <xdr:cNvPr id="10005914" name="Text Box 1"/>
        <xdr:cNvSpPr txBox="1">
          <a:spLocks noChangeArrowheads="1"/>
        </xdr:cNvSpPr>
      </xdr:nvSpPr>
      <xdr:spPr bwMode="auto">
        <a:xfrm>
          <a:off x="3676650" y="424262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912</xdr:row>
      <xdr:rowOff>0</xdr:rowOff>
    </xdr:from>
    <xdr:to>
      <xdr:col>1</xdr:col>
      <xdr:colOff>3171825</xdr:colOff>
      <xdr:row>913</xdr:row>
      <xdr:rowOff>0</xdr:rowOff>
    </xdr:to>
    <xdr:sp macro="" textlink="">
      <xdr:nvSpPr>
        <xdr:cNvPr id="10005915" name="Text Box 1"/>
        <xdr:cNvSpPr txBox="1">
          <a:spLocks noChangeArrowheads="1"/>
        </xdr:cNvSpPr>
      </xdr:nvSpPr>
      <xdr:spPr bwMode="auto">
        <a:xfrm>
          <a:off x="3676650" y="424262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912</xdr:row>
      <xdr:rowOff>0</xdr:rowOff>
    </xdr:from>
    <xdr:to>
      <xdr:col>1</xdr:col>
      <xdr:colOff>3171825</xdr:colOff>
      <xdr:row>913</xdr:row>
      <xdr:rowOff>0</xdr:rowOff>
    </xdr:to>
    <xdr:sp macro="" textlink="">
      <xdr:nvSpPr>
        <xdr:cNvPr id="10005916" name="Text Box 2"/>
        <xdr:cNvSpPr txBox="1">
          <a:spLocks noChangeArrowheads="1"/>
        </xdr:cNvSpPr>
      </xdr:nvSpPr>
      <xdr:spPr bwMode="auto">
        <a:xfrm>
          <a:off x="3676650" y="424262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912</xdr:row>
      <xdr:rowOff>0</xdr:rowOff>
    </xdr:from>
    <xdr:to>
      <xdr:col>1</xdr:col>
      <xdr:colOff>3171825</xdr:colOff>
      <xdr:row>913</xdr:row>
      <xdr:rowOff>0</xdr:rowOff>
    </xdr:to>
    <xdr:sp macro="" textlink="">
      <xdr:nvSpPr>
        <xdr:cNvPr id="10005917" name="Text Box 3"/>
        <xdr:cNvSpPr txBox="1">
          <a:spLocks noChangeArrowheads="1"/>
        </xdr:cNvSpPr>
      </xdr:nvSpPr>
      <xdr:spPr bwMode="auto">
        <a:xfrm>
          <a:off x="3676650" y="424262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912</xdr:row>
      <xdr:rowOff>0</xdr:rowOff>
    </xdr:from>
    <xdr:to>
      <xdr:col>1</xdr:col>
      <xdr:colOff>3171825</xdr:colOff>
      <xdr:row>913</xdr:row>
      <xdr:rowOff>0</xdr:rowOff>
    </xdr:to>
    <xdr:sp macro="" textlink="">
      <xdr:nvSpPr>
        <xdr:cNvPr id="10005918" name="Text Box 23"/>
        <xdr:cNvSpPr txBox="1">
          <a:spLocks noChangeArrowheads="1"/>
        </xdr:cNvSpPr>
      </xdr:nvSpPr>
      <xdr:spPr bwMode="auto">
        <a:xfrm>
          <a:off x="3676650" y="424262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912</xdr:row>
      <xdr:rowOff>0</xdr:rowOff>
    </xdr:from>
    <xdr:to>
      <xdr:col>1</xdr:col>
      <xdr:colOff>3171825</xdr:colOff>
      <xdr:row>913</xdr:row>
      <xdr:rowOff>0</xdr:rowOff>
    </xdr:to>
    <xdr:sp macro="" textlink="">
      <xdr:nvSpPr>
        <xdr:cNvPr id="10005919" name="Text Box 26"/>
        <xdr:cNvSpPr txBox="1">
          <a:spLocks noChangeArrowheads="1"/>
        </xdr:cNvSpPr>
      </xdr:nvSpPr>
      <xdr:spPr bwMode="auto">
        <a:xfrm>
          <a:off x="3676650" y="424262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912</xdr:row>
      <xdr:rowOff>0</xdr:rowOff>
    </xdr:from>
    <xdr:to>
      <xdr:col>1</xdr:col>
      <xdr:colOff>3171825</xdr:colOff>
      <xdr:row>913</xdr:row>
      <xdr:rowOff>0</xdr:rowOff>
    </xdr:to>
    <xdr:sp macro="" textlink="">
      <xdr:nvSpPr>
        <xdr:cNvPr id="10005920" name="Text Box 41"/>
        <xdr:cNvSpPr txBox="1">
          <a:spLocks noChangeArrowheads="1"/>
        </xdr:cNvSpPr>
      </xdr:nvSpPr>
      <xdr:spPr bwMode="auto">
        <a:xfrm>
          <a:off x="3676650" y="424262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912</xdr:row>
      <xdr:rowOff>0</xdr:rowOff>
    </xdr:from>
    <xdr:to>
      <xdr:col>1</xdr:col>
      <xdr:colOff>3171825</xdr:colOff>
      <xdr:row>913</xdr:row>
      <xdr:rowOff>0</xdr:rowOff>
    </xdr:to>
    <xdr:sp macro="" textlink="">
      <xdr:nvSpPr>
        <xdr:cNvPr id="10005921" name="Text Box 1"/>
        <xdr:cNvSpPr txBox="1">
          <a:spLocks noChangeArrowheads="1"/>
        </xdr:cNvSpPr>
      </xdr:nvSpPr>
      <xdr:spPr bwMode="auto">
        <a:xfrm>
          <a:off x="3676650" y="424262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871</xdr:row>
      <xdr:rowOff>0</xdr:rowOff>
    </xdr:from>
    <xdr:to>
      <xdr:col>1</xdr:col>
      <xdr:colOff>3171825</xdr:colOff>
      <xdr:row>872</xdr:row>
      <xdr:rowOff>38100</xdr:rowOff>
    </xdr:to>
    <xdr:sp macro="" textlink="">
      <xdr:nvSpPr>
        <xdr:cNvPr id="10005922" name="Text Box 1"/>
        <xdr:cNvSpPr txBox="1">
          <a:spLocks noChangeArrowheads="1"/>
        </xdr:cNvSpPr>
      </xdr:nvSpPr>
      <xdr:spPr bwMode="auto">
        <a:xfrm>
          <a:off x="3676650" y="40616505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871</xdr:row>
      <xdr:rowOff>0</xdr:rowOff>
    </xdr:from>
    <xdr:to>
      <xdr:col>1</xdr:col>
      <xdr:colOff>3181350</xdr:colOff>
      <xdr:row>871</xdr:row>
      <xdr:rowOff>200025</xdr:rowOff>
    </xdr:to>
    <xdr:sp macro="" textlink="">
      <xdr:nvSpPr>
        <xdr:cNvPr id="10005923" name="Text Box 2"/>
        <xdr:cNvSpPr txBox="1">
          <a:spLocks noChangeArrowheads="1"/>
        </xdr:cNvSpPr>
      </xdr:nvSpPr>
      <xdr:spPr bwMode="auto">
        <a:xfrm>
          <a:off x="3676650" y="40616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871</xdr:row>
      <xdr:rowOff>0</xdr:rowOff>
    </xdr:from>
    <xdr:to>
      <xdr:col>1</xdr:col>
      <xdr:colOff>3181350</xdr:colOff>
      <xdr:row>871</xdr:row>
      <xdr:rowOff>200025</xdr:rowOff>
    </xdr:to>
    <xdr:sp macro="" textlink="">
      <xdr:nvSpPr>
        <xdr:cNvPr id="10005924" name="Text Box 3"/>
        <xdr:cNvSpPr txBox="1">
          <a:spLocks noChangeArrowheads="1"/>
        </xdr:cNvSpPr>
      </xdr:nvSpPr>
      <xdr:spPr bwMode="auto">
        <a:xfrm>
          <a:off x="3676650" y="40616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871</xdr:row>
      <xdr:rowOff>0</xdr:rowOff>
    </xdr:from>
    <xdr:to>
      <xdr:col>1</xdr:col>
      <xdr:colOff>3181350</xdr:colOff>
      <xdr:row>871</xdr:row>
      <xdr:rowOff>200025</xdr:rowOff>
    </xdr:to>
    <xdr:sp macro="" textlink="">
      <xdr:nvSpPr>
        <xdr:cNvPr id="10005925" name="Text Box 23"/>
        <xdr:cNvSpPr txBox="1">
          <a:spLocks noChangeArrowheads="1"/>
        </xdr:cNvSpPr>
      </xdr:nvSpPr>
      <xdr:spPr bwMode="auto">
        <a:xfrm>
          <a:off x="3676650" y="40616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871</xdr:row>
      <xdr:rowOff>0</xdr:rowOff>
    </xdr:from>
    <xdr:to>
      <xdr:col>1</xdr:col>
      <xdr:colOff>3181350</xdr:colOff>
      <xdr:row>871</xdr:row>
      <xdr:rowOff>200025</xdr:rowOff>
    </xdr:to>
    <xdr:sp macro="" textlink="">
      <xdr:nvSpPr>
        <xdr:cNvPr id="10005926" name="Text Box 26"/>
        <xdr:cNvSpPr txBox="1">
          <a:spLocks noChangeArrowheads="1"/>
        </xdr:cNvSpPr>
      </xdr:nvSpPr>
      <xdr:spPr bwMode="auto">
        <a:xfrm>
          <a:off x="3676650" y="40616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871</xdr:row>
      <xdr:rowOff>0</xdr:rowOff>
    </xdr:from>
    <xdr:to>
      <xdr:col>1</xdr:col>
      <xdr:colOff>3181350</xdr:colOff>
      <xdr:row>871</xdr:row>
      <xdr:rowOff>200025</xdr:rowOff>
    </xdr:to>
    <xdr:sp macro="" textlink="">
      <xdr:nvSpPr>
        <xdr:cNvPr id="10005927" name="Text Box 41"/>
        <xdr:cNvSpPr txBox="1">
          <a:spLocks noChangeArrowheads="1"/>
        </xdr:cNvSpPr>
      </xdr:nvSpPr>
      <xdr:spPr bwMode="auto">
        <a:xfrm>
          <a:off x="3676650" y="40616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871</xdr:row>
      <xdr:rowOff>0</xdr:rowOff>
    </xdr:from>
    <xdr:to>
      <xdr:col>1</xdr:col>
      <xdr:colOff>3181350</xdr:colOff>
      <xdr:row>871</xdr:row>
      <xdr:rowOff>238125</xdr:rowOff>
    </xdr:to>
    <xdr:sp macro="" textlink="">
      <xdr:nvSpPr>
        <xdr:cNvPr id="10005928" name="Text Box 1"/>
        <xdr:cNvSpPr txBox="1">
          <a:spLocks noChangeArrowheads="1"/>
        </xdr:cNvSpPr>
      </xdr:nvSpPr>
      <xdr:spPr bwMode="auto">
        <a:xfrm>
          <a:off x="3676650" y="4061650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871</xdr:row>
      <xdr:rowOff>0</xdr:rowOff>
    </xdr:from>
    <xdr:to>
      <xdr:col>1</xdr:col>
      <xdr:colOff>3181350</xdr:colOff>
      <xdr:row>871</xdr:row>
      <xdr:rowOff>200025</xdr:rowOff>
    </xdr:to>
    <xdr:sp macro="" textlink="">
      <xdr:nvSpPr>
        <xdr:cNvPr id="10005929" name="Text Box 2"/>
        <xdr:cNvSpPr txBox="1">
          <a:spLocks noChangeArrowheads="1"/>
        </xdr:cNvSpPr>
      </xdr:nvSpPr>
      <xdr:spPr bwMode="auto">
        <a:xfrm>
          <a:off x="3676650" y="40616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871</xdr:row>
      <xdr:rowOff>0</xdr:rowOff>
    </xdr:from>
    <xdr:to>
      <xdr:col>1</xdr:col>
      <xdr:colOff>3181350</xdr:colOff>
      <xdr:row>871</xdr:row>
      <xdr:rowOff>200025</xdr:rowOff>
    </xdr:to>
    <xdr:sp macro="" textlink="">
      <xdr:nvSpPr>
        <xdr:cNvPr id="10005930" name="Text Box 3"/>
        <xdr:cNvSpPr txBox="1">
          <a:spLocks noChangeArrowheads="1"/>
        </xdr:cNvSpPr>
      </xdr:nvSpPr>
      <xdr:spPr bwMode="auto">
        <a:xfrm>
          <a:off x="3676650" y="40616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871</xdr:row>
      <xdr:rowOff>0</xdr:rowOff>
    </xdr:from>
    <xdr:to>
      <xdr:col>1</xdr:col>
      <xdr:colOff>3181350</xdr:colOff>
      <xdr:row>871</xdr:row>
      <xdr:rowOff>200025</xdr:rowOff>
    </xdr:to>
    <xdr:sp macro="" textlink="">
      <xdr:nvSpPr>
        <xdr:cNvPr id="10005931" name="Text Box 23"/>
        <xdr:cNvSpPr txBox="1">
          <a:spLocks noChangeArrowheads="1"/>
        </xdr:cNvSpPr>
      </xdr:nvSpPr>
      <xdr:spPr bwMode="auto">
        <a:xfrm>
          <a:off x="3676650" y="40616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871</xdr:row>
      <xdr:rowOff>0</xdr:rowOff>
    </xdr:from>
    <xdr:to>
      <xdr:col>1</xdr:col>
      <xdr:colOff>3181350</xdr:colOff>
      <xdr:row>871</xdr:row>
      <xdr:rowOff>200025</xdr:rowOff>
    </xdr:to>
    <xdr:sp macro="" textlink="">
      <xdr:nvSpPr>
        <xdr:cNvPr id="10005932" name="Text Box 26"/>
        <xdr:cNvSpPr txBox="1">
          <a:spLocks noChangeArrowheads="1"/>
        </xdr:cNvSpPr>
      </xdr:nvSpPr>
      <xdr:spPr bwMode="auto">
        <a:xfrm>
          <a:off x="3676650" y="40616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871</xdr:row>
      <xdr:rowOff>0</xdr:rowOff>
    </xdr:from>
    <xdr:to>
      <xdr:col>1</xdr:col>
      <xdr:colOff>3181350</xdr:colOff>
      <xdr:row>871</xdr:row>
      <xdr:rowOff>200025</xdr:rowOff>
    </xdr:to>
    <xdr:sp macro="" textlink="">
      <xdr:nvSpPr>
        <xdr:cNvPr id="10005933" name="Text Box 41"/>
        <xdr:cNvSpPr txBox="1">
          <a:spLocks noChangeArrowheads="1"/>
        </xdr:cNvSpPr>
      </xdr:nvSpPr>
      <xdr:spPr bwMode="auto">
        <a:xfrm>
          <a:off x="3676650" y="40616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871</xdr:row>
      <xdr:rowOff>0</xdr:rowOff>
    </xdr:from>
    <xdr:to>
      <xdr:col>1</xdr:col>
      <xdr:colOff>3181350</xdr:colOff>
      <xdr:row>871</xdr:row>
      <xdr:rowOff>238125</xdr:rowOff>
    </xdr:to>
    <xdr:sp macro="" textlink="">
      <xdr:nvSpPr>
        <xdr:cNvPr id="10005934" name="Text Box 1"/>
        <xdr:cNvSpPr txBox="1">
          <a:spLocks noChangeArrowheads="1"/>
        </xdr:cNvSpPr>
      </xdr:nvSpPr>
      <xdr:spPr bwMode="auto">
        <a:xfrm>
          <a:off x="3676650" y="4061650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871</xdr:row>
      <xdr:rowOff>0</xdr:rowOff>
    </xdr:from>
    <xdr:to>
      <xdr:col>1</xdr:col>
      <xdr:colOff>3181350</xdr:colOff>
      <xdr:row>871</xdr:row>
      <xdr:rowOff>238125</xdr:rowOff>
    </xdr:to>
    <xdr:sp macro="" textlink="">
      <xdr:nvSpPr>
        <xdr:cNvPr id="10005935" name="Text Box 1"/>
        <xdr:cNvSpPr txBox="1">
          <a:spLocks noChangeArrowheads="1"/>
        </xdr:cNvSpPr>
      </xdr:nvSpPr>
      <xdr:spPr bwMode="auto">
        <a:xfrm>
          <a:off x="3676650" y="4061650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871</xdr:row>
      <xdr:rowOff>0</xdr:rowOff>
    </xdr:from>
    <xdr:to>
      <xdr:col>1</xdr:col>
      <xdr:colOff>3181350</xdr:colOff>
      <xdr:row>871</xdr:row>
      <xdr:rowOff>238125</xdr:rowOff>
    </xdr:to>
    <xdr:sp macro="" textlink="">
      <xdr:nvSpPr>
        <xdr:cNvPr id="10005936" name="Text Box 2"/>
        <xdr:cNvSpPr txBox="1">
          <a:spLocks noChangeArrowheads="1"/>
        </xdr:cNvSpPr>
      </xdr:nvSpPr>
      <xdr:spPr bwMode="auto">
        <a:xfrm>
          <a:off x="3676650" y="4061650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871</xdr:row>
      <xdr:rowOff>0</xdr:rowOff>
    </xdr:from>
    <xdr:to>
      <xdr:col>1</xdr:col>
      <xdr:colOff>3181350</xdr:colOff>
      <xdr:row>871</xdr:row>
      <xdr:rowOff>238125</xdr:rowOff>
    </xdr:to>
    <xdr:sp macro="" textlink="">
      <xdr:nvSpPr>
        <xdr:cNvPr id="10005937" name="Text Box 3"/>
        <xdr:cNvSpPr txBox="1">
          <a:spLocks noChangeArrowheads="1"/>
        </xdr:cNvSpPr>
      </xdr:nvSpPr>
      <xdr:spPr bwMode="auto">
        <a:xfrm>
          <a:off x="3676650" y="4061650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871</xdr:row>
      <xdr:rowOff>0</xdr:rowOff>
    </xdr:from>
    <xdr:to>
      <xdr:col>1</xdr:col>
      <xdr:colOff>3181350</xdr:colOff>
      <xdr:row>871</xdr:row>
      <xdr:rowOff>238125</xdr:rowOff>
    </xdr:to>
    <xdr:sp macro="" textlink="">
      <xdr:nvSpPr>
        <xdr:cNvPr id="10005938" name="Text Box 23"/>
        <xdr:cNvSpPr txBox="1">
          <a:spLocks noChangeArrowheads="1"/>
        </xdr:cNvSpPr>
      </xdr:nvSpPr>
      <xdr:spPr bwMode="auto">
        <a:xfrm>
          <a:off x="3676650" y="4061650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871</xdr:row>
      <xdr:rowOff>0</xdr:rowOff>
    </xdr:from>
    <xdr:to>
      <xdr:col>1</xdr:col>
      <xdr:colOff>3181350</xdr:colOff>
      <xdr:row>871</xdr:row>
      <xdr:rowOff>238125</xdr:rowOff>
    </xdr:to>
    <xdr:sp macro="" textlink="">
      <xdr:nvSpPr>
        <xdr:cNvPr id="10005939" name="Text Box 26"/>
        <xdr:cNvSpPr txBox="1">
          <a:spLocks noChangeArrowheads="1"/>
        </xdr:cNvSpPr>
      </xdr:nvSpPr>
      <xdr:spPr bwMode="auto">
        <a:xfrm>
          <a:off x="3676650" y="4061650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871</xdr:row>
      <xdr:rowOff>0</xdr:rowOff>
    </xdr:from>
    <xdr:to>
      <xdr:col>1</xdr:col>
      <xdr:colOff>3181350</xdr:colOff>
      <xdr:row>871</xdr:row>
      <xdr:rowOff>238125</xdr:rowOff>
    </xdr:to>
    <xdr:sp macro="" textlink="">
      <xdr:nvSpPr>
        <xdr:cNvPr id="10005940" name="Text Box 41"/>
        <xdr:cNvSpPr txBox="1">
          <a:spLocks noChangeArrowheads="1"/>
        </xdr:cNvSpPr>
      </xdr:nvSpPr>
      <xdr:spPr bwMode="auto">
        <a:xfrm>
          <a:off x="3676650" y="4061650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871</xdr:row>
      <xdr:rowOff>0</xdr:rowOff>
    </xdr:from>
    <xdr:to>
      <xdr:col>1</xdr:col>
      <xdr:colOff>3181350</xdr:colOff>
      <xdr:row>871</xdr:row>
      <xdr:rowOff>238125</xdr:rowOff>
    </xdr:to>
    <xdr:sp macro="" textlink="">
      <xdr:nvSpPr>
        <xdr:cNvPr id="10005941" name="Text Box 1"/>
        <xdr:cNvSpPr txBox="1">
          <a:spLocks noChangeArrowheads="1"/>
        </xdr:cNvSpPr>
      </xdr:nvSpPr>
      <xdr:spPr bwMode="auto">
        <a:xfrm>
          <a:off x="3676650" y="4061650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829</xdr:row>
      <xdr:rowOff>0</xdr:rowOff>
    </xdr:from>
    <xdr:to>
      <xdr:col>1</xdr:col>
      <xdr:colOff>3171825</xdr:colOff>
      <xdr:row>830</xdr:row>
      <xdr:rowOff>38100</xdr:rowOff>
    </xdr:to>
    <xdr:sp macro="" textlink="">
      <xdr:nvSpPr>
        <xdr:cNvPr id="10005942" name="Text Box 1"/>
        <xdr:cNvSpPr txBox="1">
          <a:spLocks noChangeArrowheads="1"/>
        </xdr:cNvSpPr>
      </xdr:nvSpPr>
      <xdr:spPr bwMode="auto">
        <a:xfrm>
          <a:off x="3676650" y="38782942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829</xdr:row>
      <xdr:rowOff>0</xdr:rowOff>
    </xdr:from>
    <xdr:to>
      <xdr:col>1</xdr:col>
      <xdr:colOff>3181350</xdr:colOff>
      <xdr:row>829</xdr:row>
      <xdr:rowOff>200025</xdr:rowOff>
    </xdr:to>
    <xdr:sp macro="" textlink="">
      <xdr:nvSpPr>
        <xdr:cNvPr id="10005943" name="Text Box 2"/>
        <xdr:cNvSpPr txBox="1">
          <a:spLocks noChangeArrowheads="1"/>
        </xdr:cNvSpPr>
      </xdr:nvSpPr>
      <xdr:spPr bwMode="auto">
        <a:xfrm>
          <a:off x="3676650" y="38782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829</xdr:row>
      <xdr:rowOff>0</xdr:rowOff>
    </xdr:from>
    <xdr:to>
      <xdr:col>1</xdr:col>
      <xdr:colOff>3181350</xdr:colOff>
      <xdr:row>829</xdr:row>
      <xdr:rowOff>200025</xdr:rowOff>
    </xdr:to>
    <xdr:sp macro="" textlink="">
      <xdr:nvSpPr>
        <xdr:cNvPr id="10005944" name="Text Box 3"/>
        <xdr:cNvSpPr txBox="1">
          <a:spLocks noChangeArrowheads="1"/>
        </xdr:cNvSpPr>
      </xdr:nvSpPr>
      <xdr:spPr bwMode="auto">
        <a:xfrm>
          <a:off x="3676650" y="38782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829</xdr:row>
      <xdr:rowOff>0</xdr:rowOff>
    </xdr:from>
    <xdr:to>
      <xdr:col>1</xdr:col>
      <xdr:colOff>3181350</xdr:colOff>
      <xdr:row>829</xdr:row>
      <xdr:rowOff>200025</xdr:rowOff>
    </xdr:to>
    <xdr:sp macro="" textlink="">
      <xdr:nvSpPr>
        <xdr:cNvPr id="10005945" name="Text Box 23"/>
        <xdr:cNvSpPr txBox="1">
          <a:spLocks noChangeArrowheads="1"/>
        </xdr:cNvSpPr>
      </xdr:nvSpPr>
      <xdr:spPr bwMode="auto">
        <a:xfrm>
          <a:off x="3676650" y="38782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829</xdr:row>
      <xdr:rowOff>0</xdr:rowOff>
    </xdr:from>
    <xdr:to>
      <xdr:col>1</xdr:col>
      <xdr:colOff>3181350</xdr:colOff>
      <xdr:row>829</xdr:row>
      <xdr:rowOff>200025</xdr:rowOff>
    </xdr:to>
    <xdr:sp macro="" textlink="">
      <xdr:nvSpPr>
        <xdr:cNvPr id="10005946" name="Text Box 26"/>
        <xdr:cNvSpPr txBox="1">
          <a:spLocks noChangeArrowheads="1"/>
        </xdr:cNvSpPr>
      </xdr:nvSpPr>
      <xdr:spPr bwMode="auto">
        <a:xfrm>
          <a:off x="3676650" y="38782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829</xdr:row>
      <xdr:rowOff>0</xdr:rowOff>
    </xdr:from>
    <xdr:to>
      <xdr:col>1</xdr:col>
      <xdr:colOff>3181350</xdr:colOff>
      <xdr:row>829</xdr:row>
      <xdr:rowOff>200025</xdr:rowOff>
    </xdr:to>
    <xdr:sp macro="" textlink="">
      <xdr:nvSpPr>
        <xdr:cNvPr id="10005947" name="Text Box 41"/>
        <xdr:cNvSpPr txBox="1">
          <a:spLocks noChangeArrowheads="1"/>
        </xdr:cNvSpPr>
      </xdr:nvSpPr>
      <xdr:spPr bwMode="auto">
        <a:xfrm>
          <a:off x="3676650" y="38782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829</xdr:row>
      <xdr:rowOff>0</xdr:rowOff>
    </xdr:from>
    <xdr:to>
      <xdr:col>1</xdr:col>
      <xdr:colOff>3171825</xdr:colOff>
      <xdr:row>829</xdr:row>
      <xdr:rowOff>238125</xdr:rowOff>
    </xdr:to>
    <xdr:sp macro="" textlink="">
      <xdr:nvSpPr>
        <xdr:cNvPr id="10005948" name="Text Box 1"/>
        <xdr:cNvSpPr txBox="1">
          <a:spLocks noChangeArrowheads="1"/>
        </xdr:cNvSpPr>
      </xdr:nvSpPr>
      <xdr:spPr bwMode="auto">
        <a:xfrm>
          <a:off x="3676650" y="387829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829</xdr:row>
      <xdr:rowOff>0</xdr:rowOff>
    </xdr:from>
    <xdr:to>
      <xdr:col>1</xdr:col>
      <xdr:colOff>3181350</xdr:colOff>
      <xdr:row>829</xdr:row>
      <xdr:rowOff>200025</xdr:rowOff>
    </xdr:to>
    <xdr:sp macro="" textlink="">
      <xdr:nvSpPr>
        <xdr:cNvPr id="10005949" name="Text Box 2"/>
        <xdr:cNvSpPr txBox="1">
          <a:spLocks noChangeArrowheads="1"/>
        </xdr:cNvSpPr>
      </xdr:nvSpPr>
      <xdr:spPr bwMode="auto">
        <a:xfrm>
          <a:off x="3676650" y="38782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829</xdr:row>
      <xdr:rowOff>0</xdr:rowOff>
    </xdr:from>
    <xdr:to>
      <xdr:col>1</xdr:col>
      <xdr:colOff>3181350</xdr:colOff>
      <xdr:row>829</xdr:row>
      <xdr:rowOff>200025</xdr:rowOff>
    </xdr:to>
    <xdr:sp macro="" textlink="">
      <xdr:nvSpPr>
        <xdr:cNvPr id="10005950" name="Text Box 3"/>
        <xdr:cNvSpPr txBox="1">
          <a:spLocks noChangeArrowheads="1"/>
        </xdr:cNvSpPr>
      </xdr:nvSpPr>
      <xdr:spPr bwMode="auto">
        <a:xfrm>
          <a:off x="3676650" y="38782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829</xdr:row>
      <xdr:rowOff>0</xdr:rowOff>
    </xdr:from>
    <xdr:to>
      <xdr:col>1</xdr:col>
      <xdr:colOff>3181350</xdr:colOff>
      <xdr:row>829</xdr:row>
      <xdr:rowOff>200025</xdr:rowOff>
    </xdr:to>
    <xdr:sp macro="" textlink="">
      <xdr:nvSpPr>
        <xdr:cNvPr id="10005951" name="Text Box 23"/>
        <xdr:cNvSpPr txBox="1">
          <a:spLocks noChangeArrowheads="1"/>
        </xdr:cNvSpPr>
      </xdr:nvSpPr>
      <xdr:spPr bwMode="auto">
        <a:xfrm>
          <a:off x="3676650" y="38782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829</xdr:row>
      <xdr:rowOff>0</xdr:rowOff>
    </xdr:from>
    <xdr:to>
      <xdr:col>1</xdr:col>
      <xdr:colOff>3181350</xdr:colOff>
      <xdr:row>829</xdr:row>
      <xdr:rowOff>200025</xdr:rowOff>
    </xdr:to>
    <xdr:sp macro="" textlink="">
      <xdr:nvSpPr>
        <xdr:cNvPr id="10005952" name="Text Box 26"/>
        <xdr:cNvSpPr txBox="1">
          <a:spLocks noChangeArrowheads="1"/>
        </xdr:cNvSpPr>
      </xdr:nvSpPr>
      <xdr:spPr bwMode="auto">
        <a:xfrm>
          <a:off x="3676650" y="38782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829</xdr:row>
      <xdr:rowOff>0</xdr:rowOff>
    </xdr:from>
    <xdr:to>
      <xdr:col>1</xdr:col>
      <xdr:colOff>3181350</xdr:colOff>
      <xdr:row>829</xdr:row>
      <xdr:rowOff>200025</xdr:rowOff>
    </xdr:to>
    <xdr:sp macro="" textlink="">
      <xdr:nvSpPr>
        <xdr:cNvPr id="10005953" name="Text Box 41"/>
        <xdr:cNvSpPr txBox="1">
          <a:spLocks noChangeArrowheads="1"/>
        </xdr:cNvSpPr>
      </xdr:nvSpPr>
      <xdr:spPr bwMode="auto">
        <a:xfrm>
          <a:off x="3676650" y="38782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829</xdr:row>
      <xdr:rowOff>0</xdr:rowOff>
    </xdr:from>
    <xdr:to>
      <xdr:col>1</xdr:col>
      <xdr:colOff>3171825</xdr:colOff>
      <xdr:row>829</xdr:row>
      <xdr:rowOff>238125</xdr:rowOff>
    </xdr:to>
    <xdr:sp macro="" textlink="">
      <xdr:nvSpPr>
        <xdr:cNvPr id="10005954" name="Text Box 1"/>
        <xdr:cNvSpPr txBox="1">
          <a:spLocks noChangeArrowheads="1"/>
        </xdr:cNvSpPr>
      </xdr:nvSpPr>
      <xdr:spPr bwMode="auto">
        <a:xfrm>
          <a:off x="3676650" y="387829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829</xdr:row>
      <xdr:rowOff>0</xdr:rowOff>
    </xdr:from>
    <xdr:to>
      <xdr:col>1</xdr:col>
      <xdr:colOff>3171825</xdr:colOff>
      <xdr:row>829</xdr:row>
      <xdr:rowOff>238125</xdr:rowOff>
    </xdr:to>
    <xdr:sp macro="" textlink="">
      <xdr:nvSpPr>
        <xdr:cNvPr id="10005955" name="Text Box 1"/>
        <xdr:cNvSpPr txBox="1">
          <a:spLocks noChangeArrowheads="1"/>
        </xdr:cNvSpPr>
      </xdr:nvSpPr>
      <xdr:spPr bwMode="auto">
        <a:xfrm>
          <a:off x="3676650" y="387829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829</xdr:row>
      <xdr:rowOff>0</xdr:rowOff>
    </xdr:from>
    <xdr:to>
      <xdr:col>1</xdr:col>
      <xdr:colOff>3171825</xdr:colOff>
      <xdr:row>829</xdr:row>
      <xdr:rowOff>238125</xdr:rowOff>
    </xdr:to>
    <xdr:sp macro="" textlink="">
      <xdr:nvSpPr>
        <xdr:cNvPr id="10005956" name="Text Box 2"/>
        <xdr:cNvSpPr txBox="1">
          <a:spLocks noChangeArrowheads="1"/>
        </xdr:cNvSpPr>
      </xdr:nvSpPr>
      <xdr:spPr bwMode="auto">
        <a:xfrm>
          <a:off x="3676650" y="387829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829</xdr:row>
      <xdr:rowOff>0</xdr:rowOff>
    </xdr:from>
    <xdr:to>
      <xdr:col>1</xdr:col>
      <xdr:colOff>3171825</xdr:colOff>
      <xdr:row>829</xdr:row>
      <xdr:rowOff>238125</xdr:rowOff>
    </xdr:to>
    <xdr:sp macro="" textlink="">
      <xdr:nvSpPr>
        <xdr:cNvPr id="10005957" name="Text Box 3"/>
        <xdr:cNvSpPr txBox="1">
          <a:spLocks noChangeArrowheads="1"/>
        </xdr:cNvSpPr>
      </xdr:nvSpPr>
      <xdr:spPr bwMode="auto">
        <a:xfrm>
          <a:off x="3676650" y="387829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829</xdr:row>
      <xdr:rowOff>0</xdr:rowOff>
    </xdr:from>
    <xdr:to>
      <xdr:col>1</xdr:col>
      <xdr:colOff>3171825</xdr:colOff>
      <xdr:row>829</xdr:row>
      <xdr:rowOff>238125</xdr:rowOff>
    </xdr:to>
    <xdr:sp macro="" textlink="">
      <xdr:nvSpPr>
        <xdr:cNvPr id="10005958" name="Text Box 23"/>
        <xdr:cNvSpPr txBox="1">
          <a:spLocks noChangeArrowheads="1"/>
        </xdr:cNvSpPr>
      </xdr:nvSpPr>
      <xdr:spPr bwMode="auto">
        <a:xfrm>
          <a:off x="3676650" y="387829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829</xdr:row>
      <xdr:rowOff>0</xdr:rowOff>
    </xdr:from>
    <xdr:to>
      <xdr:col>1</xdr:col>
      <xdr:colOff>3171825</xdr:colOff>
      <xdr:row>829</xdr:row>
      <xdr:rowOff>238125</xdr:rowOff>
    </xdr:to>
    <xdr:sp macro="" textlink="">
      <xdr:nvSpPr>
        <xdr:cNvPr id="10005959" name="Text Box 26"/>
        <xdr:cNvSpPr txBox="1">
          <a:spLocks noChangeArrowheads="1"/>
        </xdr:cNvSpPr>
      </xdr:nvSpPr>
      <xdr:spPr bwMode="auto">
        <a:xfrm>
          <a:off x="3676650" y="387829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829</xdr:row>
      <xdr:rowOff>0</xdr:rowOff>
    </xdr:from>
    <xdr:to>
      <xdr:col>1</xdr:col>
      <xdr:colOff>3171825</xdr:colOff>
      <xdr:row>829</xdr:row>
      <xdr:rowOff>238125</xdr:rowOff>
    </xdr:to>
    <xdr:sp macro="" textlink="">
      <xdr:nvSpPr>
        <xdr:cNvPr id="10005960" name="Text Box 41"/>
        <xdr:cNvSpPr txBox="1">
          <a:spLocks noChangeArrowheads="1"/>
        </xdr:cNvSpPr>
      </xdr:nvSpPr>
      <xdr:spPr bwMode="auto">
        <a:xfrm>
          <a:off x="3676650" y="387829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829</xdr:row>
      <xdr:rowOff>0</xdr:rowOff>
    </xdr:from>
    <xdr:to>
      <xdr:col>1</xdr:col>
      <xdr:colOff>3171825</xdr:colOff>
      <xdr:row>829</xdr:row>
      <xdr:rowOff>238125</xdr:rowOff>
    </xdr:to>
    <xdr:sp macro="" textlink="">
      <xdr:nvSpPr>
        <xdr:cNvPr id="10005961" name="Text Box 1"/>
        <xdr:cNvSpPr txBox="1">
          <a:spLocks noChangeArrowheads="1"/>
        </xdr:cNvSpPr>
      </xdr:nvSpPr>
      <xdr:spPr bwMode="auto">
        <a:xfrm>
          <a:off x="3676650" y="387829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788</xdr:row>
      <xdr:rowOff>0</xdr:rowOff>
    </xdr:from>
    <xdr:to>
      <xdr:col>1</xdr:col>
      <xdr:colOff>3171825</xdr:colOff>
      <xdr:row>789</xdr:row>
      <xdr:rowOff>38100</xdr:rowOff>
    </xdr:to>
    <xdr:sp macro="" textlink="">
      <xdr:nvSpPr>
        <xdr:cNvPr id="10005962" name="Text Box 1"/>
        <xdr:cNvSpPr txBox="1">
          <a:spLocks noChangeArrowheads="1"/>
        </xdr:cNvSpPr>
      </xdr:nvSpPr>
      <xdr:spPr bwMode="auto">
        <a:xfrm>
          <a:off x="3676650" y="36782692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788</xdr:row>
      <xdr:rowOff>0</xdr:rowOff>
    </xdr:from>
    <xdr:to>
      <xdr:col>1</xdr:col>
      <xdr:colOff>3181350</xdr:colOff>
      <xdr:row>788</xdr:row>
      <xdr:rowOff>200025</xdr:rowOff>
    </xdr:to>
    <xdr:sp macro="" textlink="">
      <xdr:nvSpPr>
        <xdr:cNvPr id="10005963" name="Text Box 2"/>
        <xdr:cNvSpPr txBox="1">
          <a:spLocks noChangeArrowheads="1"/>
        </xdr:cNvSpPr>
      </xdr:nvSpPr>
      <xdr:spPr bwMode="auto">
        <a:xfrm>
          <a:off x="3676650" y="36782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788</xdr:row>
      <xdr:rowOff>0</xdr:rowOff>
    </xdr:from>
    <xdr:to>
      <xdr:col>1</xdr:col>
      <xdr:colOff>3181350</xdr:colOff>
      <xdr:row>788</xdr:row>
      <xdr:rowOff>200025</xdr:rowOff>
    </xdr:to>
    <xdr:sp macro="" textlink="">
      <xdr:nvSpPr>
        <xdr:cNvPr id="10005964" name="Text Box 3"/>
        <xdr:cNvSpPr txBox="1">
          <a:spLocks noChangeArrowheads="1"/>
        </xdr:cNvSpPr>
      </xdr:nvSpPr>
      <xdr:spPr bwMode="auto">
        <a:xfrm>
          <a:off x="3676650" y="36782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788</xdr:row>
      <xdr:rowOff>0</xdr:rowOff>
    </xdr:from>
    <xdr:to>
      <xdr:col>1</xdr:col>
      <xdr:colOff>3181350</xdr:colOff>
      <xdr:row>788</xdr:row>
      <xdr:rowOff>200025</xdr:rowOff>
    </xdr:to>
    <xdr:sp macro="" textlink="">
      <xdr:nvSpPr>
        <xdr:cNvPr id="10005965" name="Text Box 23"/>
        <xdr:cNvSpPr txBox="1">
          <a:spLocks noChangeArrowheads="1"/>
        </xdr:cNvSpPr>
      </xdr:nvSpPr>
      <xdr:spPr bwMode="auto">
        <a:xfrm>
          <a:off x="3676650" y="36782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788</xdr:row>
      <xdr:rowOff>0</xdr:rowOff>
    </xdr:from>
    <xdr:to>
      <xdr:col>1</xdr:col>
      <xdr:colOff>3181350</xdr:colOff>
      <xdr:row>788</xdr:row>
      <xdr:rowOff>200025</xdr:rowOff>
    </xdr:to>
    <xdr:sp macro="" textlink="">
      <xdr:nvSpPr>
        <xdr:cNvPr id="10005966" name="Text Box 26"/>
        <xdr:cNvSpPr txBox="1">
          <a:spLocks noChangeArrowheads="1"/>
        </xdr:cNvSpPr>
      </xdr:nvSpPr>
      <xdr:spPr bwMode="auto">
        <a:xfrm>
          <a:off x="3676650" y="36782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788</xdr:row>
      <xdr:rowOff>0</xdr:rowOff>
    </xdr:from>
    <xdr:to>
      <xdr:col>1</xdr:col>
      <xdr:colOff>3181350</xdr:colOff>
      <xdr:row>788</xdr:row>
      <xdr:rowOff>200025</xdr:rowOff>
    </xdr:to>
    <xdr:sp macro="" textlink="">
      <xdr:nvSpPr>
        <xdr:cNvPr id="10005967" name="Text Box 41"/>
        <xdr:cNvSpPr txBox="1">
          <a:spLocks noChangeArrowheads="1"/>
        </xdr:cNvSpPr>
      </xdr:nvSpPr>
      <xdr:spPr bwMode="auto">
        <a:xfrm>
          <a:off x="3676650" y="36782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788</xdr:row>
      <xdr:rowOff>0</xdr:rowOff>
    </xdr:from>
    <xdr:to>
      <xdr:col>1</xdr:col>
      <xdr:colOff>3181350</xdr:colOff>
      <xdr:row>788</xdr:row>
      <xdr:rowOff>238125</xdr:rowOff>
    </xdr:to>
    <xdr:sp macro="" textlink="">
      <xdr:nvSpPr>
        <xdr:cNvPr id="10005968" name="Text Box 1"/>
        <xdr:cNvSpPr txBox="1">
          <a:spLocks noChangeArrowheads="1"/>
        </xdr:cNvSpPr>
      </xdr:nvSpPr>
      <xdr:spPr bwMode="auto">
        <a:xfrm>
          <a:off x="3676650" y="3678269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788</xdr:row>
      <xdr:rowOff>0</xdr:rowOff>
    </xdr:from>
    <xdr:to>
      <xdr:col>1</xdr:col>
      <xdr:colOff>3181350</xdr:colOff>
      <xdr:row>788</xdr:row>
      <xdr:rowOff>200025</xdr:rowOff>
    </xdr:to>
    <xdr:sp macro="" textlink="">
      <xdr:nvSpPr>
        <xdr:cNvPr id="10005969" name="Text Box 2"/>
        <xdr:cNvSpPr txBox="1">
          <a:spLocks noChangeArrowheads="1"/>
        </xdr:cNvSpPr>
      </xdr:nvSpPr>
      <xdr:spPr bwMode="auto">
        <a:xfrm>
          <a:off x="3676650" y="36782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788</xdr:row>
      <xdr:rowOff>0</xdr:rowOff>
    </xdr:from>
    <xdr:to>
      <xdr:col>1</xdr:col>
      <xdr:colOff>3181350</xdr:colOff>
      <xdr:row>788</xdr:row>
      <xdr:rowOff>200025</xdr:rowOff>
    </xdr:to>
    <xdr:sp macro="" textlink="">
      <xdr:nvSpPr>
        <xdr:cNvPr id="10005970" name="Text Box 3"/>
        <xdr:cNvSpPr txBox="1">
          <a:spLocks noChangeArrowheads="1"/>
        </xdr:cNvSpPr>
      </xdr:nvSpPr>
      <xdr:spPr bwMode="auto">
        <a:xfrm>
          <a:off x="3676650" y="36782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788</xdr:row>
      <xdr:rowOff>0</xdr:rowOff>
    </xdr:from>
    <xdr:to>
      <xdr:col>1</xdr:col>
      <xdr:colOff>3181350</xdr:colOff>
      <xdr:row>788</xdr:row>
      <xdr:rowOff>200025</xdr:rowOff>
    </xdr:to>
    <xdr:sp macro="" textlink="">
      <xdr:nvSpPr>
        <xdr:cNvPr id="10005971" name="Text Box 23"/>
        <xdr:cNvSpPr txBox="1">
          <a:spLocks noChangeArrowheads="1"/>
        </xdr:cNvSpPr>
      </xdr:nvSpPr>
      <xdr:spPr bwMode="auto">
        <a:xfrm>
          <a:off x="3676650" y="36782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788</xdr:row>
      <xdr:rowOff>0</xdr:rowOff>
    </xdr:from>
    <xdr:to>
      <xdr:col>1</xdr:col>
      <xdr:colOff>3181350</xdr:colOff>
      <xdr:row>788</xdr:row>
      <xdr:rowOff>200025</xdr:rowOff>
    </xdr:to>
    <xdr:sp macro="" textlink="">
      <xdr:nvSpPr>
        <xdr:cNvPr id="10005972" name="Text Box 26"/>
        <xdr:cNvSpPr txBox="1">
          <a:spLocks noChangeArrowheads="1"/>
        </xdr:cNvSpPr>
      </xdr:nvSpPr>
      <xdr:spPr bwMode="auto">
        <a:xfrm>
          <a:off x="3676650" y="36782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788</xdr:row>
      <xdr:rowOff>0</xdr:rowOff>
    </xdr:from>
    <xdr:to>
      <xdr:col>1</xdr:col>
      <xdr:colOff>3181350</xdr:colOff>
      <xdr:row>788</xdr:row>
      <xdr:rowOff>200025</xdr:rowOff>
    </xdr:to>
    <xdr:sp macro="" textlink="">
      <xdr:nvSpPr>
        <xdr:cNvPr id="10005973" name="Text Box 41"/>
        <xdr:cNvSpPr txBox="1">
          <a:spLocks noChangeArrowheads="1"/>
        </xdr:cNvSpPr>
      </xdr:nvSpPr>
      <xdr:spPr bwMode="auto">
        <a:xfrm>
          <a:off x="3676650" y="36782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788</xdr:row>
      <xdr:rowOff>0</xdr:rowOff>
    </xdr:from>
    <xdr:to>
      <xdr:col>1</xdr:col>
      <xdr:colOff>3181350</xdr:colOff>
      <xdr:row>788</xdr:row>
      <xdr:rowOff>238125</xdr:rowOff>
    </xdr:to>
    <xdr:sp macro="" textlink="">
      <xdr:nvSpPr>
        <xdr:cNvPr id="10005974" name="Text Box 1"/>
        <xdr:cNvSpPr txBox="1">
          <a:spLocks noChangeArrowheads="1"/>
        </xdr:cNvSpPr>
      </xdr:nvSpPr>
      <xdr:spPr bwMode="auto">
        <a:xfrm>
          <a:off x="3676650" y="3678269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788</xdr:row>
      <xdr:rowOff>0</xdr:rowOff>
    </xdr:from>
    <xdr:to>
      <xdr:col>1</xdr:col>
      <xdr:colOff>3181350</xdr:colOff>
      <xdr:row>788</xdr:row>
      <xdr:rowOff>238125</xdr:rowOff>
    </xdr:to>
    <xdr:sp macro="" textlink="">
      <xdr:nvSpPr>
        <xdr:cNvPr id="10005975" name="Text Box 1"/>
        <xdr:cNvSpPr txBox="1">
          <a:spLocks noChangeArrowheads="1"/>
        </xdr:cNvSpPr>
      </xdr:nvSpPr>
      <xdr:spPr bwMode="auto">
        <a:xfrm>
          <a:off x="3676650" y="3678269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788</xdr:row>
      <xdr:rowOff>0</xdr:rowOff>
    </xdr:from>
    <xdr:to>
      <xdr:col>1</xdr:col>
      <xdr:colOff>3181350</xdr:colOff>
      <xdr:row>788</xdr:row>
      <xdr:rowOff>238125</xdr:rowOff>
    </xdr:to>
    <xdr:sp macro="" textlink="">
      <xdr:nvSpPr>
        <xdr:cNvPr id="10005976" name="Text Box 2"/>
        <xdr:cNvSpPr txBox="1">
          <a:spLocks noChangeArrowheads="1"/>
        </xdr:cNvSpPr>
      </xdr:nvSpPr>
      <xdr:spPr bwMode="auto">
        <a:xfrm>
          <a:off x="3676650" y="3678269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788</xdr:row>
      <xdr:rowOff>0</xdr:rowOff>
    </xdr:from>
    <xdr:to>
      <xdr:col>1</xdr:col>
      <xdr:colOff>3181350</xdr:colOff>
      <xdr:row>788</xdr:row>
      <xdr:rowOff>238125</xdr:rowOff>
    </xdr:to>
    <xdr:sp macro="" textlink="">
      <xdr:nvSpPr>
        <xdr:cNvPr id="10005977" name="Text Box 3"/>
        <xdr:cNvSpPr txBox="1">
          <a:spLocks noChangeArrowheads="1"/>
        </xdr:cNvSpPr>
      </xdr:nvSpPr>
      <xdr:spPr bwMode="auto">
        <a:xfrm>
          <a:off x="3676650" y="3678269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788</xdr:row>
      <xdr:rowOff>0</xdr:rowOff>
    </xdr:from>
    <xdr:to>
      <xdr:col>1</xdr:col>
      <xdr:colOff>3181350</xdr:colOff>
      <xdr:row>788</xdr:row>
      <xdr:rowOff>238125</xdr:rowOff>
    </xdr:to>
    <xdr:sp macro="" textlink="">
      <xdr:nvSpPr>
        <xdr:cNvPr id="10005978" name="Text Box 23"/>
        <xdr:cNvSpPr txBox="1">
          <a:spLocks noChangeArrowheads="1"/>
        </xdr:cNvSpPr>
      </xdr:nvSpPr>
      <xdr:spPr bwMode="auto">
        <a:xfrm>
          <a:off x="3676650" y="3678269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788</xdr:row>
      <xdr:rowOff>0</xdr:rowOff>
    </xdr:from>
    <xdr:to>
      <xdr:col>1</xdr:col>
      <xdr:colOff>3181350</xdr:colOff>
      <xdr:row>788</xdr:row>
      <xdr:rowOff>238125</xdr:rowOff>
    </xdr:to>
    <xdr:sp macro="" textlink="">
      <xdr:nvSpPr>
        <xdr:cNvPr id="10005979" name="Text Box 26"/>
        <xdr:cNvSpPr txBox="1">
          <a:spLocks noChangeArrowheads="1"/>
        </xdr:cNvSpPr>
      </xdr:nvSpPr>
      <xdr:spPr bwMode="auto">
        <a:xfrm>
          <a:off x="3676650" y="3678269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788</xdr:row>
      <xdr:rowOff>0</xdr:rowOff>
    </xdr:from>
    <xdr:to>
      <xdr:col>1</xdr:col>
      <xdr:colOff>3181350</xdr:colOff>
      <xdr:row>788</xdr:row>
      <xdr:rowOff>238125</xdr:rowOff>
    </xdr:to>
    <xdr:sp macro="" textlink="">
      <xdr:nvSpPr>
        <xdr:cNvPr id="10005980" name="Text Box 41"/>
        <xdr:cNvSpPr txBox="1">
          <a:spLocks noChangeArrowheads="1"/>
        </xdr:cNvSpPr>
      </xdr:nvSpPr>
      <xdr:spPr bwMode="auto">
        <a:xfrm>
          <a:off x="3676650" y="3678269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788</xdr:row>
      <xdr:rowOff>0</xdr:rowOff>
    </xdr:from>
    <xdr:to>
      <xdr:col>1</xdr:col>
      <xdr:colOff>3181350</xdr:colOff>
      <xdr:row>788</xdr:row>
      <xdr:rowOff>238125</xdr:rowOff>
    </xdr:to>
    <xdr:sp macro="" textlink="">
      <xdr:nvSpPr>
        <xdr:cNvPr id="10005981" name="Text Box 1"/>
        <xdr:cNvSpPr txBox="1">
          <a:spLocks noChangeArrowheads="1"/>
        </xdr:cNvSpPr>
      </xdr:nvSpPr>
      <xdr:spPr bwMode="auto">
        <a:xfrm>
          <a:off x="3676650" y="3678269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749</xdr:row>
      <xdr:rowOff>0</xdr:rowOff>
    </xdr:from>
    <xdr:to>
      <xdr:col>1</xdr:col>
      <xdr:colOff>3171825</xdr:colOff>
      <xdr:row>750</xdr:row>
      <xdr:rowOff>9525</xdr:rowOff>
    </xdr:to>
    <xdr:sp macro="" textlink="">
      <xdr:nvSpPr>
        <xdr:cNvPr id="10005982" name="Text Box 1"/>
        <xdr:cNvSpPr txBox="1">
          <a:spLocks noChangeArrowheads="1"/>
        </xdr:cNvSpPr>
      </xdr:nvSpPr>
      <xdr:spPr bwMode="auto">
        <a:xfrm>
          <a:off x="3676650" y="35035807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749</xdr:row>
      <xdr:rowOff>0</xdr:rowOff>
    </xdr:from>
    <xdr:to>
      <xdr:col>1</xdr:col>
      <xdr:colOff>3181350</xdr:colOff>
      <xdr:row>749</xdr:row>
      <xdr:rowOff>200025</xdr:rowOff>
    </xdr:to>
    <xdr:sp macro="" textlink="">
      <xdr:nvSpPr>
        <xdr:cNvPr id="10005983" name="Text Box 2"/>
        <xdr:cNvSpPr txBox="1">
          <a:spLocks noChangeArrowheads="1"/>
        </xdr:cNvSpPr>
      </xdr:nvSpPr>
      <xdr:spPr bwMode="auto">
        <a:xfrm>
          <a:off x="3676650" y="350358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749</xdr:row>
      <xdr:rowOff>0</xdr:rowOff>
    </xdr:from>
    <xdr:to>
      <xdr:col>1</xdr:col>
      <xdr:colOff>3181350</xdr:colOff>
      <xdr:row>749</xdr:row>
      <xdr:rowOff>200025</xdr:rowOff>
    </xdr:to>
    <xdr:sp macro="" textlink="">
      <xdr:nvSpPr>
        <xdr:cNvPr id="10005984" name="Text Box 3"/>
        <xdr:cNvSpPr txBox="1">
          <a:spLocks noChangeArrowheads="1"/>
        </xdr:cNvSpPr>
      </xdr:nvSpPr>
      <xdr:spPr bwMode="auto">
        <a:xfrm>
          <a:off x="3676650" y="350358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749</xdr:row>
      <xdr:rowOff>0</xdr:rowOff>
    </xdr:from>
    <xdr:to>
      <xdr:col>1</xdr:col>
      <xdr:colOff>3181350</xdr:colOff>
      <xdr:row>749</xdr:row>
      <xdr:rowOff>200025</xdr:rowOff>
    </xdr:to>
    <xdr:sp macro="" textlink="">
      <xdr:nvSpPr>
        <xdr:cNvPr id="10005985" name="Text Box 23"/>
        <xdr:cNvSpPr txBox="1">
          <a:spLocks noChangeArrowheads="1"/>
        </xdr:cNvSpPr>
      </xdr:nvSpPr>
      <xdr:spPr bwMode="auto">
        <a:xfrm>
          <a:off x="3676650" y="350358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749</xdr:row>
      <xdr:rowOff>0</xdr:rowOff>
    </xdr:from>
    <xdr:to>
      <xdr:col>1</xdr:col>
      <xdr:colOff>3181350</xdr:colOff>
      <xdr:row>749</xdr:row>
      <xdr:rowOff>200025</xdr:rowOff>
    </xdr:to>
    <xdr:sp macro="" textlink="">
      <xdr:nvSpPr>
        <xdr:cNvPr id="10005986" name="Text Box 26"/>
        <xdr:cNvSpPr txBox="1">
          <a:spLocks noChangeArrowheads="1"/>
        </xdr:cNvSpPr>
      </xdr:nvSpPr>
      <xdr:spPr bwMode="auto">
        <a:xfrm>
          <a:off x="3676650" y="350358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749</xdr:row>
      <xdr:rowOff>0</xdr:rowOff>
    </xdr:from>
    <xdr:to>
      <xdr:col>1</xdr:col>
      <xdr:colOff>3181350</xdr:colOff>
      <xdr:row>749</xdr:row>
      <xdr:rowOff>200025</xdr:rowOff>
    </xdr:to>
    <xdr:sp macro="" textlink="">
      <xdr:nvSpPr>
        <xdr:cNvPr id="10005987" name="Text Box 41"/>
        <xdr:cNvSpPr txBox="1">
          <a:spLocks noChangeArrowheads="1"/>
        </xdr:cNvSpPr>
      </xdr:nvSpPr>
      <xdr:spPr bwMode="auto">
        <a:xfrm>
          <a:off x="3676650" y="350358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749</xdr:row>
      <xdr:rowOff>0</xdr:rowOff>
    </xdr:from>
    <xdr:to>
      <xdr:col>1</xdr:col>
      <xdr:colOff>3171825</xdr:colOff>
      <xdr:row>749</xdr:row>
      <xdr:rowOff>238125</xdr:rowOff>
    </xdr:to>
    <xdr:sp macro="" textlink="">
      <xdr:nvSpPr>
        <xdr:cNvPr id="10005988" name="Text Box 1"/>
        <xdr:cNvSpPr txBox="1">
          <a:spLocks noChangeArrowheads="1"/>
        </xdr:cNvSpPr>
      </xdr:nvSpPr>
      <xdr:spPr bwMode="auto">
        <a:xfrm>
          <a:off x="3676650" y="350358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749</xdr:row>
      <xdr:rowOff>0</xdr:rowOff>
    </xdr:from>
    <xdr:to>
      <xdr:col>1</xdr:col>
      <xdr:colOff>3181350</xdr:colOff>
      <xdr:row>749</xdr:row>
      <xdr:rowOff>200025</xdr:rowOff>
    </xdr:to>
    <xdr:sp macro="" textlink="">
      <xdr:nvSpPr>
        <xdr:cNvPr id="10005989" name="Text Box 2"/>
        <xdr:cNvSpPr txBox="1">
          <a:spLocks noChangeArrowheads="1"/>
        </xdr:cNvSpPr>
      </xdr:nvSpPr>
      <xdr:spPr bwMode="auto">
        <a:xfrm>
          <a:off x="3676650" y="350358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749</xdr:row>
      <xdr:rowOff>0</xdr:rowOff>
    </xdr:from>
    <xdr:to>
      <xdr:col>1</xdr:col>
      <xdr:colOff>3181350</xdr:colOff>
      <xdr:row>749</xdr:row>
      <xdr:rowOff>200025</xdr:rowOff>
    </xdr:to>
    <xdr:sp macro="" textlink="">
      <xdr:nvSpPr>
        <xdr:cNvPr id="10005990" name="Text Box 3"/>
        <xdr:cNvSpPr txBox="1">
          <a:spLocks noChangeArrowheads="1"/>
        </xdr:cNvSpPr>
      </xdr:nvSpPr>
      <xdr:spPr bwMode="auto">
        <a:xfrm>
          <a:off x="3676650" y="350358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749</xdr:row>
      <xdr:rowOff>0</xdr:rowOff>
    </xdr:from>
    <xdr:to>
      <xdr:col>1</xdr:col>
      <xdr:colOff>3181350</xdr:colOff>
      <xdr:row>749</xdr:row>
      <xdr:rowOff>200025</xdr:rowOff>
    </xdr:to>
    <xdr:sp macro="" textlink="">
      <xdr:nvSpPr>
        <xdr:cNvPr id="10005991" name="Text Box 23"/>
        <xdr:cNvSpPr txBox="1">
          <a:spLocks noChangeArrowheads="1"/>
        </xdr:cNvSpPr>
      </xdr:nvSpPr>
      <xdr:spPr bwMode="auto">
        <a:xfrm>
          <a:off x="3676650" y="350358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749</xdr:row>
      <xdr:rowOff>0</xdr:rowOff>
    </xdr:from>
    <xdr:to>
      <xdr:col>1</xdr:col>
      <xdr:colOff>3181350</xdr:colOff>
      <xdr:row>749</xdr:row>
      <xdr:rowOff>200025</xdr:rowOff>
    </xdr:to>
    <xdr:sp macro="" textlink="">
      <xdr:nvSpPr>
        <xdr:cNvPr id="10005992" name="Text Box 26"/>
        <xdr:cNvSpPr txBox="1">
          <a:spLocks noChangeArrowheads="1"/>
        </xdr:cNvSpPr>
      </xdr:nvSpPr>
      <xdr:spPr bwMode="auto">
        <a:xfrm>
          <a:off x="3676650" y="350358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749</xdr:row>
      <xdr:rowOff>0</xdr:rowOff>
    </xdr:from>
    <xdr:to>
      <xdr:col>1</xdr:col>
      <xdr:colOff>3181350</xdr:colOff>
      <xdr:row>749</xdr:row>
      <xdr:rowOff>200025</xdr:rowOff>
    </xdr:to>
    <xdr:sp macro="" textlink="">
      <xdr:nvSpPr>
        <xdr:cNvPr id="10005993" name="Text Box 41"/>
        <xdr:cNvSpPr txBox="1">
          <a:spLocks noChangeArrowheads="1"/>
        </xdr:cNvSpPr>
      </xdr:nvSpPr>
      <xdr:spPr bwMode="auto">
        <a:xfrm>
          <a:off x="3676650" y="350358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749</xdr:row>
      <xdr:rowOff>0</xdr:rowOff>
    </xdr:from>
    <xdr:to>
      <xdr:col>1</xdr:col>
      <xdr:colOff>3171825</xdr:colOff>
      <xdr:row>749</xdr:row>
      <xdr:rowOff>238125</xdr:rowOff>
    </xdr:to>
    <xdr:sp macro="" textlink="">
      <xdr:nvSpPr>
        <xdr:cNvPr id="10005994" name="Text Box 1"/>
        <xdr:cNvSpPr txBox="1">
          <a:spLocks noChangeArrowheads="1"/>
        </xdr:cNvSpPr>
      </xdr:nvSpPr>
      <xdr:spPr bwMode="auto">
        <a:xfrm>
          <a:off x="3676650" y="350358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749</xdr:row>
      <xdr:rowOff>0</xdr:rowOff>
    </xdr:from>
    <xdr:to>
      <xdr:col>1</xdr:col>
      <xdr:colOff>3171825</xdr:colOff>
      <xdr:row>749</xdr:row>
      <xdr:rowOff>238125</xdr:rowOff>
    </xdr:to>
    <xdr:sp macro="" textlink="">
      <xdr:nvSpPr>
        <xdr:cNvPr id="10005995" name="Text Box 1"/>
        <xdr:cNvSpPr txBox="1">
          <a:spLocks noChangeArrowheads="1"/>
        </xdr:cNvSpPr>
      </xdr:nvSpPr>
      <xdr:spPr bwMode="auto">
        <a:xfrm>
          <a:off x="3676650" y="350358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749</xdr:row>
      <xdr:rowOff>0</xdr:rowOff>
    </xdr:from>
    <xdr:to>
      <xdr:col>1</xdr:col>
      <xdr:colOff>3171825</xdr:colOff>
      <xdr:row>749</xdr:row>
      <xdr:rowOff>238125</xdr:rowOff>
    </xdr:to>
    <xdr:sp macro="" textlink="">
      <xdr:nvSpPr>
        <xdr:cNvPr id="10005996" name="Text Box 2"/>
        <xdr:cNvSpPr txBox="1">
          <a:spLocks noChangeArrowheads="1"/>
        </xdr:cNvSpPr>
      </xdr:nvSpPr>
      <xdr:spPr bwMode="auto">
        <a:xfrm>
          <a:off x="3676650" y="350358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749</xdr:row>
      <xdr:rowOff>0</xdr:rowOff>
    </xdr:from>
    <xdr:to>
      <xdr:col>1</xdr:col>
      <xdr:colOff>3171825</xdr:colOff>
      <xdr:row>749</xdr:row>
      <xdr:rowOff>238125</xdr:rowOff>
    </xdr:to>
    <xdr:sp macro="" textlink="">
      <xdr:nvSpPr>
        <xdr:cNvPr id="10005997" name="Text Box 3"/>
        <xdr:cNvSpPr txBox="1">
          <a:spLocks noChangeArrowheads="1"/>
        </xdr:cNvSpPr>
      </xdr:nvSpPr>
      <xdr:spPr bwMode="auto">
        <a:xfrm>
          <a:off x="3676650" y="350358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749</xdr:row>
      <xdr:rowOff>0</xdr:rowOff>
    </xdr:from>
    <xdr:to>
      <xdr:col>1</xdr:col>
      <xdr:colOff>3171825</xdr:colOff>
      <xdr:row>749</xdr:row>
      <xdr:rowOff>238125</xdr:rowOff>
    </xdr:to>
    <xdr:sp macro="" textlink="">
      <xdr:nvSpPr>
        <xdr:cNvPr id="10005998" name="Text Box 23"/>
        <xdr:cNvSpPr txBox="1">
          <a:spLocks noChangeArrowheads="1"/>
        </xdr:cNvSpPr>
      </xdr:nvSpPr>
      <xdr:spPr bwMode="auto">
        <a:xfrm>
          <a:off x="3676650" y="350358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749</xdr:row>
      <xdr:rowOff>0</xdr:rowOff>
    </xdr:from>
    <xdr:to>
      <xdr:col>1</xdr:col>
      <xdr:colOff>3171825</xdr:colOff>
      <xdr:row>749</xdr:row>
      <xdr:rowOff>238125</xdr:rowOff>
    </xdr:to>
    <xdr:sp macro="" textlink="">
      <xdr:nvSpPr>
        <xdr:cNvPr id="10005999" name="Text Box 26"/>
        <xdr:cNvSpPr txBox="1">
          <a:spLocks noChangeArrowheads="1"/>
        </xdr:cNvSpPr>
      </xdr:nvSpPr>
      <xdr:spPr bwMode="auto">
        <a:xfrm>
          <a:off x="3676650" y="350358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749</xdr:row>
      <xdr:rowOff>0</xdr:rowOff>
    </xdr:from>
    <xdr:to>
      <xdr:col>1</xdr:col>
      <xdr:colOff>3171825</xdr:colOff>
      <xdr:row>749</xdr:row>
      <xdr:rowOff>238125</xdr:rowOff>
    </xdr:to>
    <xdr:sp macro="" textlink="">
      <xdr:nvSpPr>
        <xdr:cNvPr id="10006000" name="Text Box 41"/>
        <xdr:cNvSpPr txBox="1">
          <a:spLocks noChangeArrowheads="1"/>
        </xdr:cNvSpPr>
      </xdr:nvSpPr>
      <xdr:spPr bwMode="auto">
        <a:xfrm>
          <a:off x="3676650" y="350358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749</xdr:row>
      <xdr:rowOff>0</xdr:rowOff>
    </xdr:from>
    <xdr:to>
      <xdr:col>1</xdr:col>
      <xdr:colOff>3171825</xdr:colOff>
      <xdr:row>749</xdr:row>
      <xdr:rowOff>238125</xdr:rowOff>
    </xdr:to>
    <xdr:sp macro="" textlink="">
      <xdr:nvSpPr>
        <xdr:cNvPr id="10006001" name="Text Box 1"/>
        <xdr:cNvSpPr txBox="1">
          <a:spLocks noChangeArrowheads="1"/>
        </xdr:cNvSpPr>
      </xdr:nvSpPr>
      <xdr:spPr bwMode="auto">
        <a:xfrm>
          <a:off x="3676650" y="350358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712</xdr:row>
      <xdr:rowOff>0</xdr:rowOff>
    </xdr:from>
    <xdr:to>
      <xdr:col>1</xdr:col>
      <xdr:colOff>3171825</xdr:colOff>
      <xdr:row>713</xdr:row>
      <xdr:rowOff>38100</xdr:rowOff>
    </xdr:to>
    <xdr:sp macro="" textlink="">
      <xdr:nvSpPr>
        <xdr:cNvPr id="10006002" name="Text Box 1"/>
        <xdr:cNvSpPr txBox="1">
          <a:spLocks noChangeArrowheads="1"/>
        </xdr:cNvSpPr>
      </xdr:nvSpPr>
      <xdr:spPr bwMode="auto">
        <a:xfrm>
          <a:off x="3676650" y="33249870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712</xdr:row>
      <xdr:rowOff>0</xdr:rowOff>
    </xdr:from>
    <xdr:to>
      <xdr:col>1</xdr:col>
      <xdr:colOff>3181350</xdr:colOff>
      <xdr:row>712</xdr:row>
      <xdr:rowOff>200025</xdr:rowOff>
    </xdr:to>
    <xdr:sp macro="" textlink="">
      <xdr:nvSpPr>
        <xdr:cNvPr id="10006003" name="Text Box 2"/>
        <xdr:cNvSpPr txBox="1">
          <a:spLocks noChangeArrowheads="1"/>
        </xdr:cNvSpPr>
      </xdr:nvSpPr>
      <xdr:spPr bwMode="auto">
        <a:xfrm>
          <a:off x="3676650" y="3324987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712</xdr:row>
      <xdr:rowOff>0</xdr:rowOff>
    </xdr:from>
    <xdr:to>
      <xdr:col>1</xdr:col>
      <xdr:colOff>3181350</xdr:colOff>
      <xdr:row>712</xdr:row>
      <xdr:rowOff>200025</xdr:rowOff>
    </xdr:to>
    <xdr:sp macro="" textlink="">
      <xdr:nvSpPr>
        <xdr:cNvPr id="10006004" name="Text Box 3"/>
        <xdr:cNvSpPr txBox="1">
          <a:spLocks noChangeArrowheads="1"/>
        </xdr:cNvSpPr>
      </xdr:nvSpPr>
      <xdr:spPr bwMode="auto">
        <a:xfrm>
          <a:off x="3676650" y="3324987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712</xdr:row>
      <xdr:rowOff>0</xdr:rowOff>
    </xdr:from>
    <xdr:to>
      <xdr:col>1</xdr:col>
      <xdr:colOff>3181350</xdr:colOff>
      <xdr:row>712</xdr:row>
      <xdr:rowOff>200025</xdr:rowOff>
    </xdr:to>
    <xdr:sp macro="" textlink="">
      <xdr:nvSpPr>
        <xdr:cNvPr id="10006005" name="Text Box 23"/>
        <xdr:cNvSpPr txBox="1">
          <a:spLocks noChangeArrowheads="1"/>
        </xdr:cNvSpPr>
      </xdr:nvSpPr>
      <xdr:spPr bwMode="auto">
        <a:xfrm>
          <a:off x="3676650" y="3324987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712</xdr:row>
      <xdr:rowOff>0</xdr:rowOff>
    </xdr:from>
    <xdr:to>
      <xdr:col>1</xdr:col>
      <xdr:colOff>3181350</xdr:colOff>
      <xdr:row>712</xdr:row>
      <xdr:rowOff>200025</xdr:rowOff>
    </xdr:to>
    <xdr:sp macro="" textlink="">
      <xdr:nvSpPr>
        <xdr:cNvPr id="10006006" name="Text Box 26"/>
        <xdr:cNvSpPr txBox="1">
          <a:spLocks noChangeArrowheads="1"/>
        </xdr:cNvSpPr>
      </xdr:nvSpPr>
      <xdr:spPr bwMode="auto">
        <a:xfrm>
          <a:off x="3676650" y="3324987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712</xdr:row>
      <xdr:rowOff>0</xdr:rowOff>
    </xdr:from>
    <xdr:to>
      <xdr:col>1</xdr:col>
      <xdr:colOff>3181350</xdr:colOff>
      <xdr:row>712</xdr:row>
      <xdr:rowOff>200025</xdr:rowOff>
    </xdr:to>
    <xdr:sp macro="" textlink="">
      <xdr:nvSpPr>
        <xdr:cNvPr id="10006007" name="Text Box 41"/>
        <xdr:cNvSpPr txBox="1">
          <a:spLocks noChangeArrowheads="1"/>
        </xdr:cNvSpPr>
      </xdr:nvSpPr>
      <xdr:spPr bwMode="auto">
        <a:xfrm>
          <a:off x="3676650" y="3324987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712</xdr:row>
      <xdr:rowOff>0</xdr:rowOff>
    </xdr:from>
    <xdr:to>
      <xdr:col>1</xdr:col>
      <xdr:colOff>3171825</xdr:colOff>
      <xdr:row>712</xdr:row>
      <xdr:rowOff>238125</xdr:rowOff>
    </xdr:to>
    <xdr:sp macro="" textlink="">
      <xdr:nvSpPr>
        <xdr:cNvPr id="10006008" name="Text Box 1"/>
        <xdr:cNvSpPr txBox="1">
          <a:spLocks noChangeArrowheads="1"/>
        </xdr:cNvSpPr>
      </xdr:nvSpPr>
      <xdr:spPr bwMode="auto">
        <a:xfrm>
          <a:off x="3676650" y="3324987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712</xdr:row>
      <xdr:rowOff>0</xdr:rowOff>
    </xdr:from>
    <xdr:to>
      <xdr:col>1</xdr:col>
      <xdr:colOff>3181350</xdr:colOff>
      <xdr:row>712</xdr:row>
      <xdr:rowOff>200025</xdr:rowOff>
    </xdr:to>
    <xdr:sp macro="" textlink="">
      <xdr:nvSpPr>
        <xdr:cNvPr id="10006009" name="Text Box 2"/>
        <xdr:cNvSpPr txBox="1">
          <a:spLocks noChangeArrowheads="1"/>
        </xdr:cNvSpPr>
      </xdr:nvSpPr>
      <xdr:spPr bwMode="auto">
        <a:xfrm>
          <a:off x="3676650" y="3324987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712</xdr:row>
      <xdr:rowOff>0</xdr:rowOff>
    </xdr:from>
    <xdr:to>
      <xdr:col>1</xdr:col>
      <xdr:colOff>3181350</xdr:colOff>
      <xdr:row>712</xdr:row>
      <xdr:rowOff>200025</xdr:rowOff>
    </xdr:to>
    <xdr:sp macro="" textlink="">
      <xdr:nvSpPr>
        <xdr:cNvPr id="10006010" name="Text Box 3"/>
        <xdr:cNvSpPr txBox="1">
          <a:spLocks noChangeArrowheads="1"/>
        </xdr:cNvSpPr>
      </xdr:nvSpPr>
      <xdr:spPr bwMode="auto">
        <a:xfrm>
          <a:off x="3676650" y="3324987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712</xdr:row>
      <xdr:rowOff>0</xdr:rowOff>
    </xdr:from>
    <xdr:to>
      <xdr:col>1</xdr:col>
      <xdr:colOff>3181350</xdr:colOff>
      <xdr:row>712</xdr:row>
      <xdr:rowOff>200025</xdr:rowOff>
    </xdr:to>
    <xdr:sp macro="" textlink="">
      <xdr:nvSpPr>
        <xdr:cNvPr id="10006011" name="Text Box 23"/>
        <xdr:cNvSpPr txBox="1">
          <a:spLocks noChangeArrowheads="1"/>
        </xdr:cNvSpPr>
      </xdr:nvSpPr>
      <xdr:spPr bwMode="auto">
        <a:xfrm>
          <a:off x="3676650" y="3324987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712</xdr:row>
      <xdr:rowOff>0</xdr:rowOff>
    </xdr:from>
    <xdr:to>
      <xdr:col>1</xdr:col>
      <xdr:colOff>3181350</xdr:colOff>
      <xdr:row>712</xdr:row>
      <xdr:rowOff>200025</xdr:rowOff>
    </xdr:to>
    <xdr:sp macro="" textlink="">
      <xdr:nvSpPr>
        <xdr:cNvPr id="10006012" name="Text Box 26"/>
        <xdr:cNvSpPr txBox="1">
          <a:spLocks noChangeArrowheads="1"/>
        </xdr:cNvSpPr>
      </xdr:nvSpPr>
      <xdr:spPr bwMode="auto">
        <a:xfrm>
          <a:off x="3676650" y="3324987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712</xdr:row>
      <xdr:rowOff>0</xdr:rowOff>
    </xdr:from>
    <xdr:to>
      <xdr:col>1</xdr:col>
      <xdr:colOff>3181350</xdr:colOff>
      <xdr:row>712</xdr:row>
      <xdr:rowOff>200025</xdr:rowOff>
    </xdr:to>
    <xdr:sp macro="" textlink="">
      <xdr:nvSpPr>
        <xdr:cNvPr id="10006013" name="Text Box 41"/>
        <xdr:cNvSpPr txBox="1">
          <a:spLocks noChangeArrowheads="1"/>
        </xdr:cNvSpPr>
      </xdr:nvSpPr>
      <xdr:spPr bwMode="auto">
        <a:xfrm>
          <a:off x="3676650" y="3324987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712</xdr:row>
      <xdr:rowOff>0</xdr:rowOff>
    </xdr:from>
    <xdr:to>
      <xdr:col>1</xdr:col>
      <xdr:colOff>3171825</xdr:colOff>
      <xdr:row>712</xdr:row>
      <xdr:rowOff>238125</xdr:rowOff>
    </xdr:to>
    <xdr:sp macro="" textlink="">
      <xdr:nvSpPr>
        <xdr:cNvPr id="10006014" name="Text Box 1"/>
        <xdr:cNvSpPr txBox="1">
          <a:spLocks noChangeArrowheads="1"/>
        </xdr:cNvSpPr>
      </xdr:nvSpPr>
      <xdr:spPr bwMode="auto">
        <a:xfrm>
          <a:off x="3676650" y="3324987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712</xdr:row>
      <xdr:rowOff>0</xdr:rowOff>
    </xdr:from>
    <xdr:to>
      <xdr:col>1</xdr:col>
      <xdr:colOff>3171825</xdr:colOff>
      <xdr:row>712</xdr:row>
      <xdr:rowOff>238125</xdr:rowOff>
    </xdr:to>
    <xdr:sp macro="" textlink="">
      <xdr:nvSpPr>
        <xdr:cNvPr id="10006015" name="Text Box 1"/>
        <xdr:cNvSpPr txBox="1">
          <a:spLocks noChangeArrowheads="1"/>
        </xdr:cNvSpPr>
      </xdr:nvSpPr>
      <xdr:spPr bwMode="auto">
        <a:xfrm>
          <a:off x="3676650" y="3324987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712</xdr:row>
      <xdr:rowOff>0</xdr:rowOff>
    </xdr:from>
    <xdr:to>
      <xdr:col>1</xdr:col>
      <xdr:colOff>3171825</xdr:colOff>
      <xdr:row>712</xdr:row>
      <xdr:rowOff>238125</xdr:rowOff>
    </xdr:to>
    <xdr:sp macro="" textlink="">
      <xdr:nvSpPr>
        <xdr:cNvPr id="10006016" name="Text Box 2"/>
        <xdr:cNvSpPr txBox="1">
          <a:spLocks noChangeArrowheads="1"/>
        </xdr:cNvSpPr>
      </xdr:nvSpPr>
      <xdr:spPr bwMode="auto">
        <a:xfrm>
          <a:off x="3676650" y="3324987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712</xdr:row>
      <xdr:rowOff>0</xdr:rowOff>
    </xdr:from>
    <xdr:to>
      <xdr:col>1</xdr:col>
      <xdr:colOff>3171825</xdr:colOff>
      <xdr:row>712</xdr:row>
      <xdr:rowOff>238125</xdr:rowOff>
    </xdr:to>
    <xdr:sp macro="" textlink="">
      <xdr:nvSpPr>
        <xdr:cNvPr id="10006017" name="Text Box 3"/>
        <xdr:cNvSpPr txBox="1">
          <a:spLocks noChangeArrowheads="1"/>
        </xdr:cNvSpPr>
      </xdr:nvSpPr>
      <xdr:spPr bwMode="auto">
        <a:xfrm>
          <a:off x="3676650" y="3324987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712</xdr:row>
      <xdr:rowOff>0</xdr:rowOff>
    </xdr:from>
    <xdr:to>
      <xdr:col>1</xdr:col>
      <xdr:colOff>3171825</xdr:colOff>
      <xdr:row>712</xdr:row>
      <xdr:rowOff>238125</xdr:rowOff>
    </xdr:to>
    <xdr:sp macro="" textlink="">
      <xdr:nvSpPr>
        <xdr:cNvPr id="10006018" name="Text Box 23"/>
        <xdr:cNvSpPr txBox="1">
          <a:spLocks noChangeArrowheads="1"/>
        </xdr:cNvSpPr>
      </xdr:nvSpPr>
      <xdr:spPr bwMode="auto">
        <a:xfrm>
          <a:off x="3676650" y="3324987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712</xdr:row>
      <xdr:rowOff>0</xdr:rowOff>
    </xdr:from>
    <xdr:to>
      <xdr:col>1</xdr:col>
      <xdr:colOff>3171825</xdr:colOff>
      <xdr:row>712</xdr:row>
      <xdr:rowOff>238125</xdr:rowOff>
    </xdr:to>
    <xdr:sp macro="" textlink="">
      <xdr:nvSpPr>
        <xdr:cNvPr id="10006019" name="Text Box 26"/>
        <xdr:cNvSpPr txBox="1">
          <a:spLocks noChangeArrowheads="1"/>
        </xdr:cNvSpPr>
      </xdr:nvSpPr>
      <xdr:spPr bwMode="auto">
        <a:xfrm>
          <a:off x="3676650" y="3324987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712</xdr:row>
      <xdr:rowOff>0</xdr:rowOff>
    </xdr:from>
    <xdr:to>
      <xdr:col>1</xdr:col>
      <xdr:colOff>3171825</xdr:colOff>
      <xdr:row>712</xdr:row>
      <xdr:rowOff>238125</xdr:rowOff>
    </xdr:to>
    <xdr:sp macro="" textlink="">
      <xdr:nvSpPr>
        <xdr:cNvPr id="10006020" name="Text Box 41"/>
        <xdr:cNvSpPr txBox="1">
          <a:spLocks noChangeArrowheads="1"/>
        </xdr:cNvSpPr>
      </xdr:nvSpPr>
      <xdr:spPr bwMode="auto">
        <a:xfrm>
          <a:off x="3676650" y="3324987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712</xdr:row>
      <xdr:rowOff>0</xdr:rowOff>
    </xdr:from>
    <xdr:to>
      <xdr:col>1</xdr:col>
      <xdr:colOff>3171825</xdr:colOff>
      <xdr:row>712</xdr:row>
      <xdr:rowOff>238125</xdr:rowOff>
    </xdr:to>
    <xdr:sp macro="" textlink="">
      <xdr:nvSpPr>
        <xdr:cNvPr id="10006021" name="Text Box 1"/>
        <xdr:cNvSpPr txBox="1">
          <a:spLocks noChangeArrowheads="1"/>
        </xdr:cNvSpPr>
      </xdr:nvSpPr>
      <xdr:spPr bwMode="auto">
        <a:xfrm>
          <a:off x="3676650" y="3324987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678</xdr:row>
      <xdr:rowOff>0</xdr:rowOff>
    </xdr:from>
    <xdr:to>
      <xdr:col>1</xdr:col>
      <xdr:colOff>3181350</xdr:colOff>
      <xdr:row>679</xdr:row>
      <xdr:rowOff>38100</xdr:rowOff>
    </xdr:to>
    <xdr:sp macro="" textlink="">
      <xdr:nvSpPr>
        <xdr:cNvPr id="10006022" name="Text Box 1"/>
        <xdr:cNvSpPr txBox="1">
          <a:spLocks noChangeArrowheads="1"/>
        </xdr:cNvSpPr>
      </xdr:nvSpPr>
      <xdr:spPr bwMode="auto">
        <a:xfrm>
          <a:off x="3676650" y="316782450"/>
          <a:ext cx="76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678</xdr:row>
      <xdr:rowOff>0</xdr:rowOff>
    </xdr:from>
    <xdr:to>
      <xdr:col>1</xdr:col>
      <xdr:colOff>3181350</xdr:colOff>
      <xdr:row>678</xdr:row>
      <xdr:rowOff>200025</xdr:rowOff>
    </xdr:to>
    <xdr:sp macro="" textlink="">
      <xdr:nvSpPr>
        <xdr:cNvPr id="10006023" name="Text Box 2"/>
        <xdr:cNvSpPr txBox="1">
          <a:spLocks noChangeArrowheads="1"/>
        </xdr:cNvSpPr>
      </xdr:nvSpPr>
      <xdr:spPr bwMode="auto">
        <a:xfrm>
          <a:off x="3676650" y="316782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678</xdr:row>
      <xdr:rowOff>0</xdr:rowOff>
    </xdr:from>
    <xdr:to>
      <xdr:col>1</xdr:col>
      <xdr:colOff>3181350</xdr:colOff>
      <xdr:row>678</xdr:row>
      <xdr:rowOff>200025</xdr:rowOff>
    </xdr:to>
    <xdr:sp macro="" textlink="">
      <xdr:nvSpPr>
        <xdr:cNvPr id="10006024" name="Text Box 3"/>
        <xdr:cNvSpPr txBox="1">
          <a:spLocks noChangeArrowheads="1"/>
        </xdr:cNvSpPr>
      </xdr:nvSpPr>
      <xdr:spPr bwMode="auto">
        <a:xfrm>
          <a:off x="3676650" y="316782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678</xdr:row>
      <xdr:rowOff>0</xdr:rowOff>
    </xdr:from>
    <xdr:to>
      <xdr:col>1</xdr:col>
      <xdr:colOff>3181350</xdr:colOff>
      <xdr:row>678</xdr:row>
      <xdr:rowOff>200025</xdr:rowOff>
    </xdr:to>
    <xdr:sp macro="" textlink="">
      <xdr:nvSpPr>
        <xdr:cNvPr id="10006025" name="Text Box 23"/>
        <xdr:cNvSpPr txBox="1">
          <a:spLocks noChangeArrowheads="1"/>
        </xdr:cNvSpPr>
      </xdr:nvSpPr>
      <xdr:spPr bwMode="auto">
        <a:xfrm>
          <a:off x="3676650" y="316782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678</xdr:row>
      <xdr:rowOff>0</xdr:rowOff>
    </xdr:from>
    <xdr:to>
      <xdr:col>1</xdr:col>
      <xdr:colOff>3181350</xdr:colOff>
      <xdr:row>678</xdr:row>
      <xdr:rowOff>200025</xdr:rowOff>
    </xdr:to>
    <xdr:sp macro="" textlink="">
      <xdr:nvSpPr>
        <xdr:cNvPr id="10006026" name="Text Box 26"/>
        <xdr:cNvSpPr txBox="1">
          <a:spLocks noChangeArrowheads="1"/>
        </xdr:cNvSpPr>
      </xdr:nvSpPr>
      <xdr:spPr bwMode="auto">
        <a:xfrm>
          <a:off x="3676650" y="316782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678</xdr:row>
      <xdr:rowOff>0</xdr:rowOff>
    </xdr:from>
    <xdr:to>
      <xdr:col>1</xdr:col>
      <xdr:colOff>3181350</xdr:colOff>
      <xdr:row>678</xdr:row>
      <xdr:rowOff>200025</xdr:rowOff>
    </xdr:to>
    <xdr:sp macro="" textlink="">
      <xdr:nvSpPr>
        <xdr:cNvPr id="10006027" name="Text Box 41"/>
        <xdr:cNvSpPr txBox="1">
          <a:spLocks noChangeArrowheads="1"/>
        </xdr:cNvSpPr>
      </xdr:nvSpPr>
      <xdr:spPr bwMode="auto">
        <a:xfrm>
          <a:off x="3676650" y="316782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678</xdr:row>
      <xdr:rowOff>0</xdr:rowOff>
    </xdr:from>
    <xdr:to>
      <xdr:col>1</xdr:col>
      <xdr:colOff>3181350</xdr:colOff>
      <xdr:row>679</xdr:row>
      <xdr:rowOff>0</xdr:rowOff>
    </xdr:to>
    <xdr:sp macro="" textlink="">
      <xdr:nvSpPr>
        <xdr:cNvPr id="10006028" name="Text Box 1"/>
        <xdr:cNvSpPr txBox="1">
          <a:spLocks noChangeArrowheads="1"/>
        </xdr:cNvSpPr>
      </xdr:nvSpPr>
      <xdr:spPr bwMode="auto">
        <a:xfrm>
          <a:off x="3676650" y="3167824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678</xdr:row>
      <xdr:rowOff>0</xdr:rowOff>
    </xdr:from>
    <xdr:to>
      <xdr:col>1</xdr:col>
      <xdr:colOff>3181350</xdr:colOff>
      <xdr:row>678</xdr:row>
      <xdr:rowOff>200025</xdr:rowOff>
    </xdr:to>
    <xdr:sp macro="" textlink="">
      <xdr:nvSpPr>
        <xdr:cNvPr id="10006029" name="Text Box 2"/>
        <xdr:cNvSpPr txBox="1">
          <a:spLocks noChangeArrowheads="1"/>
        </xdr:cNvSpPr>
      </xdr:nvSpPr>
      <xdr:spPr bwMode="auto">
        <a:xfrm>
          <a:off x="3676650" y="316782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678</xdr:row>
      <xdr:rowOff>0</xdr:rowOff>
    </xdr:from>
    <xdr:to>
      <xdr:col>1</xdr:col>
      <xdr:colOff>3181350</xdr:colOff>
      <xdr:row>678</xdr:row>
      <xdr:rowOff>200025</xdr:rowOff>
    </xdr:to>
    <xdr:sp macro="" textlink="">
      <xdr:nvSpPr>
        <xdr:cNvPr id="10006030" name="Text Box 3"/>
        <xdr:cNvSpPr txBox="1">
          <a:spLocks noChangeArrowheads="1"/>
        </xdr:cNvSpPr>
      </xdr:nvSpPr>
      <xdr:spPr bwMode="auto">
        <a:xfrm>
          <a:off x="3676650" y="316782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678</xdr:row>
      <xdr:rowOff>0</xdr:rowOff>
    </xdr:from>
    <xdr:to>
      <xdr:col>1</xdr:col>
      <xdr:colOff>3181350</xdr:colOff>
      <xdr:row>678</xdr:row>
      <xdr:rowOff>200025</xdr:rowOff>
    </xdr:to>
    <xdr:sp macro="" textlink="">
      <xdr:nvSpPr>
        <xdr:cNvPr id="10006031" name="Text Box 23"/>
        <xdr:cNvSpPr txBox="1">
          <a:spLocks noChangeArrowheads="1"/>
        </xdr:cNvSpPr>
      </xdr:nvSpPr>
      <xdr:spPr bwMode="auto">
        <a:xfrm>
          <a:off x="3676650" y="316782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678</xdr:row>
      <xdr:rowOff>0</xdr:rowOff>
    </xdr:from>
    <xdr:to>
      <xdr:col>1</xdr:col>
      <xdr:colOff>3181350</xdr:colOff>
      <xdr:row>678</xdr:row>
      <xdr:rowOff>200025</xdr:rowOff>
    </xdr:to>
    <xdr:sp macro="" textlink="">
      <xdr:nvSpPr>
        <xdr:cNvPr id="10006032" name="Text Box 26"/>
        <xdr:cNvSpPr txBox="1">
          <a:spLocks noChangeArrowheads="1"/>
        </xdr:cNvSpPr>
      </xdr:nvSpPr>
      <xdr:spPr bwMode="auto">
        <a:xfrm>
          <a:off x="3676650" y="316782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678</xdr:row>
      <xdr:rowOff>0</xdr:rowOff>
    </xdr:from>
    <xdr:to>
      <xdr:col>1</xdr:col>
      <xdr:colOff>3181350</xdr:colOff>
      <xdr:row>678</xdr:row>
      <xdr:rowOff>200025</xdr:rowOff>
    </xdr:to>
    <xdr:sp macro="" textlink="">
      <xdr:nvSpPr>
        <xdr:cNvPr id="10006033" name="Text Box 41"/>
        <xdr:cNvSpPr txBox="1">
          <a:spLocks noChangeArrowheads="1"/>
        </xdr:cNvSpPr>
      </xdr:nvSpPr>
      <xdr:spPr bwMode="auto">
        <a:xfrm>
          <a:off x="3676650" y="316782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678</xdr:row>
      <xdr:rowOff>0</xdr:rowOff>
    </xdr:from>
    <xdr:to>
      <xdr:col>1</xdr:col>
      <xdr:colOff>3181350</xdr:colOff>
      <xdr:row>679</xdr:row>
      <xdr:rowOff>0</xdr:rowOff>
    </xdr:to>
    <xdr:sp macro="" textlink="">
      <xdr:nvSpPr>
        <xdr:cNvPr id="10006034" name="Text Box 1"/>
        <xdr:cNvSpPr txBox="1">
          <a:spLocks noChangeArrowheads="1"/>
        </xdr:cNvSpPr>
      </xdr:nvSpPr>
      <xdr:spPr bwMode="auto">
        <a:xfrm>
          <a:off x="3676650" y="3167824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678</xdr:row>
      <xdr:rowOff>0</xdr:rowOff>
    </xdr:from>
    <xdr:to>
      <xdr:col>1</xdr:col>
      <xdr:colOff>3181350</xdr:colOff>
      <xdr:row>679</xdr:row>
      <xdr:rowOff>0</xdr:rowOff>
    </xdr:to>
    <xdr:sp macro="" textlink="">
      <xdr:nvSpPr>
        <xdr:cNvPr id="10006035" name="Text Box 1"/>
        <xdr:cNvSpPr txBox="1">
          <a:spLocks noChangeArrowheads="1"/>
        </xdr:cNvSpPr>
      </xdr:nvSpPr>
      <xdr:spPr bwMode="auto">
        <a:xfrm>
          <a:off x="3676650" y="3167824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678</xdr:row>
      <xdr:rowOff>0</xdr:rowOff>
    </xdr:from>
    <xdr:to>
      <xdr:col>1</xdr:col>
      <xdr:colOff>3181350</xdr:colOff>
      <xdr:row>679</xdr:row>
      <xdr:rowOff>0</xdr:rowOff>
    </xdr:to>
    <xdr:sp macro="" textlink="">
      <xdr:nvSpPr>
        <xdr:cNvPr id="10006036" name="Text Box 2"/>
        <xdr:cNvSpPr txBox="1">
          <a:spLocks noChangeArrowheads="1"/>
        </xdr:cNvSpPr>
      </xdr:nvSpPr>
      <xdr:spPr bwMode="auto">
        <a:xfrm>
          <a:off x="3676650" y="3167824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678</xdr:row>
      <xdr:rowOff>0</xdr:rowOff>
    </xdr:from>
    <xdr:to>
      <xdr:col>1</xdr:col>
      <xdr:colOff>3181350</xdr:colOff>
      <xdr:row>679</xdr:row>
      <xdr:rowOff>0</xdr:rowOff>
    </xdr:to>
    <xdr:sp macro="" textlink="">
      <xdr:nvSpPr>
        <xdr:cNvPr id="10006037" name="Text Box 3"/>
        <xdr:cNvSpPr txBox="1">
          <a:spLocks noChangeArrowheads="1"/>
        </xdr:cNvSpPr>
      </xdr:nvSpPr>
      <xdr:spPr bwMode="auto">
        <a:xfrm>
          <a:off x="3676650" y="3167824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678</xdr:row>
      <xdr:rowOff>0</xdr:rowOff>
    </xdr:from>
    <xdr:to>
      <xdr:col>1</xdr:col>
      <xdr:colOff>3181350</xdr:colOff>
      <xdr:row>679</xdr:row>
      <xdr:rowOff>0</xdr:rowOff>
    </xdr:to>
    <xdr:sp macro="" textlink="">
      <xdr:nvSpPr>
        <xdr:cNvPr id="10006038" name="Text Box 23"/>
        <xdr:cNvSpPr txBox="1">
          <a:spLocks noChangeArrowheads="1"/>
        </xdr:cNvSpPr>
      </xdr:nvSpPr>
      <xdr:spPr bwMode="auto">
        <a:xfrm>
          <a:off x="3676650" y="3167824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678</xdr:row>
      <xdr:rowOff>0</xdr:rowOff>
    </xdr:from>
    <xdr:to>
      <xdr:col>1</xdr:col>
      <xdr:colOff>3181350</xdr:colOff>
      <xdr:row>679</xdr:row>
      <xdr:rowOff>0</xdr:rowOff>
    </xdr:to>
    <xdr:sp macro="" textlink="">
      <xdr:nvSpPr>
        <xdr:cNvPr id="10006039" name="Text Box 26"/>
        <xdr:cNvSpPr txBox="1">
          <a:spLocks noChangeArrowheads="1"/>
        </xdr:cNvSpPr>
      </xdr:nvSpPr>
      <xdr:spPr bwMode="auto">
        <a:xfrm>
          <a:off x="3676650" y="3167824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678</xdr:row>
      <xdr:rowOff>0</xdr:rowOff>
    </xdr:from>
    <xdr:to>
      <xdr:col>1</xdr:col>
      <xdr:colOff>3181350</xdr:colOff>
      <xdr:row>679</xdr:row>
      <xdr:rowOff>0</xdr:rowOff>
    </xdr:to>
    <xdr:sp macro="" textlink="">
      <xdr:nvSpPr>
        <xdr:cNvPr id="10006040" name="Text Box 41"/>
        <xdr:cNvSpPr txBox="1">
          <a:spLocks noChangeArrowheads="1"/>
        </xdr:cNvSpPr>
      </xdr:nvSpPr>
      <xdr:spPr bwMode="auto">
        <a:xfrm>
          <a:off x="3676650" y="3167824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678</xdr:row>
      <xdr:rowOff>0</xdr:rowOff>
    </xdr:from>
    <xdr:to>
      <xdr:col>1</xdr:col>
      <xdr:colOff>3181350</xdr:colOff>
      <xdr:row>679</xdr:row>
      <xdr:rowOff>0</xdr:rowOff>
    </xdr:to>
    <xdr:sp macro="" textlink="">
      <xdr:nvSpPr>
        <xdr:cNvPr id="10006041" name="Text Box 1"/>
        <xdr:cNvSpPr txBox="1">
          <a:spLocks noChangeArrowheads="1"/>
        </xdr:cNvSpPr>
      </xdr:nvSpPr>
      <xdr:spPr bwMode="auto">
        <a:xfrm>
          <a:off x="3676650" y="3167824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643</xdr:row>
      <xdr:rowOff>0</xdr:rowOff>
    </xdr:from>
    <xdr:to>
      <xdr:col>1</xdr:col>
      <xdr:colOff>3171825</xdr:colOff>
      <xdr:row>644</xdr:row>
      <xdr:rowOff>38100</xdr:rowOff>
    </xdr:to>
    <xdr:sp macro="" textlink="">
      <xdr:nvSpPr>
        <xdr:cNvPr id="10006042" name="Text Box 1"/>
        <xdr:cNvSpPr txBox="1">
          <a:spLocks noChangeArrowheads="1"/>
        </xdr:cNvSpPr>
      </xdr:nvSpPr>
      <xdr:spPr bwMode="auto">
        <a:xfrm>
          <a:off x="3676650" y="30106620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643</xdr:row>
      <xdr:rowOff>0</xdr:rowOff>
    </xdr:from>
    <xdr:to>
      <xdr:col>1</xdr:col>
      <xdr:colOff>3181350</xdr:colOff>
      <xdr:row>643</xdr:row>
      <xdr:rowOff>200025</xdr:rowOff>
    </xdr:to>
    <xdr:sp macro="" textlink="">
      <xdr:nvSpPr>
        <xdr:cNvPr id="10006043" name="Text Box 2"/>
        <xdr:cNvSpPr txBox="1">
          <a:spLocks noChangeArrowheads="1"/>
        </xdr:cNvSpPr>
      </xdr:nvSpPr>
      <xdr:spPr bwMode="auto">
        <a:xfrm>
          <a:off x="3676650" y="3010662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643</xdr:row>
      <xdr:rowOff>0</xdr:rowOff>
    </xdr:from>
    <xdr:to>
      <xdr:col>1</xdr:col>
      <xdr:colOff>3181350</xdr:colOff>
      <xdr:row>643</xdr:row>
      <xdr:rowOff>200025</xdr:rowOff>
    </xdr:to>
    <xdr:sp macro="" textlink="">
      <xdr:nvSpPr>
        <xdr:cNvPr id="10006044" name="Text Box 3"/>
        <xdr:cNvSpPr txBox="1">
          <a:spLocks noChangeArrowheads="1"/>
        </xdr:cNvSpPr>
      </xdr:nvSpPr>
      <xdr:spPr bwMode="auto">
        <a:xfrm>
          <a:off x="3676650" y="3010662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643</xdr:row>
      <xdr:rowOff>0</xdr:rowOff>
    </xdr:from>
    <xdr:to>
      <xdr:col>1</xdr:col>
      <xdr:colOff>3181350</xdr:colOff>
      <xdr:row>643</xdr:row>
      <xdr:rowOff>200025</xdr:rowOff>
    </xdr:to>
    <xdr:sp macro="" textlink="">
      <xdr:nvSpPr>
        <xdr:cNvPr id="10006045" name="Text Box 23"/>
        <xdr:cNvSpPr txBox="1">
          <a:spLocks noChangeArrowheads="1"/>
        </xdr:cNvSpPr>
      </xdr:nvSpPr>
      <xdr:spPr bwMode="auto">
        <a:xfrm>
          <a:off x="3676650" y="3010662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643</xdr:row>
      <xdr:rowOff>0</xdr:rowOff>
    </xdr:from>
    <xdr:to>
      <xdr:col>1</xdr:col>
      <xdr:colOff>3181350</xdr:colOff>
      <xdr:row>643</xdr:row>
      <xdr:rowOff>200025</xdr:rowOff>
    </xdr:to>
    <xdr:sp macro="" textlink="">
      <xdr:nvSpPr>
        <xdr:cNvPr id="10006046" name="Text Box 26"/>
        <xdr:cNvSpPr txBox="1">
          <a:spLocks noChangeArrowheads="1"/>
        </xdr:cNvSpPr>
      </xdr:nvSpPr>
      <xdr:spPr bwMode="auto">
        <a:xfrm>
          <a:off x="3676650" y="3010662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643</xdr:row>
      <xdr:rowOff>0</xdr:rowOff>
    </xdr:from>
    <xdr:to>
      <xdr:col>1</xdr:col>
      <xdr:colOff>3181350</xdr:colOff>
      <xdr:row>643</xdr:row>
      <xdr:rowOff>200025</xdr:rowOff>
    </xdr:to>
    <xdr:sp macro="" textlink="">
      <xdr:nvSpPr>
        <xdr:cNvPr id="10006047" name="Text Box 41"/>
        <xdr:cNvSpPr txBox="1">
          <a:spLocks noChangeArrowheads="1"/>
        </xdr:cNvSpPr>
      </xdr:nvSpPr>
      <xdr:spPr bwMode="auto">
        <a:xfrm>
          <a:off x="3676650" y="3010662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643</xdr:row>
      <xdr:rowOff>0</xdr:rowOff>
    </xdr:from>
    <xdr:to>
      <xdr:col>1</xdr:col>
      <xdr:colOff>3171825</xdr:colOff>
      <xdr:row>643</xdr:row>
      <xdr:rowOff>238125</xdr:rowOff>
    </xdr:to>
    <xdr:sp macro="" textlink="">
      <xdr:nvSpPr>
        <xdr:cNvPr id="10006048" name="Text Box 1"/>
        <xdr:cNvSpPr txBox="1">
          <a:spLocks noChangeArrowheads="1"/>
        </xdr:cNvSpPr>
      </xdr:nvSpPr>
      <xdr:spPr bwMode="auto">
        <a:xfrm>
          <a:off x="3676650" y="3010662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643</xdr:row>
      <xdr:rowOff>0</xdr:rowOff>
    </xdr:from>
    <xdr:to>
      <xdr:col>1</xdr:col>
      <xdr:colOff>3181350</xdr:colOff>
      <xdr:row>643</xdr:row>
      <xdr:rowOff>200025</xdr:rowOff>
    </xdr:to>
    <xdr:sp macro="" textlink="">
      <xdr:nvSpPr>
        <xdr:cNvPr id="10006049" name="Text Box 2"/>
        <xdr:cNvSpPr txBox="1">
          <a:spLocks noChangeArrowheads="1"/>
        </xdr:cNvSpPr>
      </xdr:nvSpPr>
      <xdr:spPr bwMode="auto">
        <a:xfrm>
          <a:off x="3676650" y="3010662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643</xdr:row>
      <xdr:rowOff>0</xdr:rowOff>
    </xdr:from>
    <xdr:to>
      <xdr:col>1</xdr:col>
      <xdr:colOff>3181350</xdr:colOff>
      <xdr:row>643</xdr:row>
      <xdr:rowOff>200025</xdr:rowOff>
    </xdr:to>
    <xdr:sp macro="" textlink="">
      <xdr:nvSpPr>
        <xdr:cNvPr id="10006050" name="Text Box 3"/>
        <xdr:cNvSpPr txBox="1">
          <a:spLocks noChangeArrowheads="1"/>
        </xdr:cNvSpPr>
      </xdr:nvSpPr>
      <xdr:spPr bwMode="auto">
        <a:xfrm>
          <a:off x="3676650" y="3010662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643</xdr:row>
      <xdr:rowOff>0</xdr:rowOff>
    </xdr:from>
    <xdr:to>
      <xdr:col>1</xdr:col>
      <xdr:colOff>3181350</xdr:colOff>
      <xdr:row>643</xdr:row>
      <xdr:rowOff>200025</xdr:rowOff>
    </xdr:to>
    <xdr:sp macro="" textlink="">
      <xdr:nvSpPr>
        <xdr:cNvPr id="10006051" name="Text Box 23"/>
        <xdr:cNvSpPr txBox="1">
          <a:spLocks noChangeArrowheads="1"/>
        </xdr:cNvSpPr>
      </xdr:nvSpPr>
      <xdr:spPr bwMode="auto">
        <a:xfrm>
          <a:off x="3676650" y="3010662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643</xdr:row>
      <xdr:rowOff>0</xdr:rowOff>
    </xdr:from>
    <xdr:to>
      <xdr:col>1</xdr:col>
      <xdr:colOff>3181350</xdr:colOff>
      <xdr:row>643</xdr:row>
      <xdr:rowOff>200025</xdr:rowOff>
    </xdr:to>
    <xdr:sp macro="" textlink="">
      <xdr:nvSpPr>
        <xdr:cNvPr id="10006052" name="Text Box 26"/>
        <xdr:cNvSpPr txBox="1">
          <a:spLocks noChangeArrowheads="1"/>
        </xdr:cNvSpPr>
      </xdr:nvSpPr>
      <xdr:spPr bwMode="auto">
        <a:xfrm>
          <a:off x="3676650" y="3010662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643</xdr:row>
      <xdr:rowOff>0</xdr:rowOff>
    </xdr:from>
    <xdr:to>
      <xdr:col>1</xdr:col>
      <xdr:colOff>3181350</xdr:colOff>
      <xdr:row>643</xdr:row>
      <xdr:rowOff>200025</xdr:rowOff>
    </xdr:to>
    <xdr:sp macro="" textlink="">
      <xdr:nvSpPr>
        <xdr:cNvPr id="10006053" name="Text Box 41"/>
        <xdr:cNvSpPr txBox="1">
          <a:spLocks noChangeArrowheads="1"/>
        </xdr:cNvSpPr>
      </xdr:nvSpPr>
      <xdr:spPr bwMode="auto">
        <a:xfrm>
          <a:off x="3676650" y="3010662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643</xdr:row>
      <xdr:rowOff>0</xdr:rowOff>
    </xdr:from>
    <xdr:to>
      <xdr:col>1</xdr:col>
      <xdr:colOff>3171825</xdr:colOff>
      <xdr:row>643</xdr:row>
      <xdr:rowOff>238125</xdr:rowOff>
    </xdr:to>
    <xdr:sp macro="" textlink="">
      <xdr:nvSpPr>
        <xdr:cNvPr id="10006054" name="Text Box 1"/>
        <xdr:cNvSpPr txBox="1">
          <a:spLocks noChangeArrowheads="1"/>
        </xdr:cNvSpPr>
      </xdr:nvSpPr>
      <xdr:spPr bwMode="auto">
        <a:xfrm>
          <a:off x="3676650" y="3010662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643</xdr:row>
      <xdr:rowOff>0</xdr:rowOff>
    </xdr:from>
    <xdr:to>
      <xdr:col>1</xdr:col>
      <xdr:colOff>3171825</xdr:colOff>
      <xdr:row>643</xdr:row>
      <xdr:rowOff>238125</xdr:rowOff>
    </xdr:to>
    <xdr:sp macro="" textlink="">
      <xdr:nvSpPr>
        <xdr:cNvPr id="10006055" name="Text Box 1"/>
        <xdr:cNvSpPr txBox="1">
          <a:spLocks noChangeArrowheads="1"/>
        </xdr:cNvSpPr>
      </xdr:nvSpPr>
      <xdr:spPr bwMode="auto">
        <a:xfrm>
          <a:off x="3676650" y="3010662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643</xdr:row>
      <xdr:rowOff>0</xdr:rowOff>
    </xdr:from>
    <xdr:to>
      <xdr:col>1</xdr:col>
      <xdr:colOff>3171825</xdr:colOff>
      <xdr:row>643</xdr:row>
      <xdr:rowOff>238125</xdr:rowOff>
    </xdr:to>
    <xdr:sp macro="" textlink="">
      <xdr:nvSpPr>
        <xdr:cNvPr id="10006056" name="Text Box 2"/>
        <xdr:cNvSpPr txBox="1">
          <a:spLocks noChangeArrowheads="1"/>
        </xdr:cNvSpPr>
      </xdr:nvSpPr>
      <xdr:spPr bwMode="auto">
        <a:xfrm>
          <a:off x="3676650" y="3010662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643</xdr:row>
      <xdr:rowOff>0</xdr:rowOff>
    </xdr:from>
    <xdr:to>
      <xdr:col>1</xdr:col>
      <xdr:colOff>3171825</xdr:colOff>
      <xdr:row>643</xdr:row>
      <xdr:rowOff>238125</xdr:rowOff>
    </xdr:to>
    <xdr:sp macro="" textlink="">
      <xdr:nvSpPr>
        <xdr:cNvPr id="10006057" name="Text Box 3"/>
        <xdr:cNvSpPr txBox="1">
          <a:spLocks noChangeArrowheads="1"/>
        </xdr:cNvSpPr>
      </xdr:nvSpPr>
      <xdr:spPr bwMode="auto">
        <a:xfrm>
          <a:off x="3676650" y="3010662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643</xdr:row>
      <xdr:rowOff>0</xdr:rowOff>
    </xdr:from>
    <xdr:to>
      <xdr:col>1</xdr:col>
      <xdr:colOff>3171825</xdr:colOff>
      <xdr:row>643</xdr:row>
      <xdr:rowOff>238125</xdr:rowOff>
    </xdr:to>
    <xdr:sp macro="" textlink="">
      <xdr:nvSpPr>
        <xdr:cNvPr id="10006058" name="Text Box 23"/>
        <xdr:cNvSpPr txBox="1">
          <a:spLocks noChangeArrowheads="1"/>
        </xdr:cNvSpPr>
      </xdr:nvSpPr>
      <xdr:spPr bwMode="auto">
        <a:xfrm>
          <a:off x="3676650" y="3010662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643</xdr:row>
      <xdr:rowOff>0</xdr:rowOff>
    </xdr:from>
    <xdr:to>
      <xdr:col>1</xdr:col>
      <xdr:colOff>3171825</xdr:colOff>
      <xdr:row>643</xdr:row>
      <xdr:rowOff>238125</xdr:rowOff>
    </xdr:to>
    <xdr:sp macro="" textlink="">
      <xdr:nvSpPr>
        <xdr:cNvPr id="10006059" name="Text Box 26"/>
        <xdr:cNvSpPr txBox="1">
          <a:spLocks noChangeArrowheads="1"/>
        </xdr:cNvSpPr>
      </xdr:nvSpPr>
      <xdr:spPr bwMode="auto">
        <a:xfrm>
          <a:off x="3676650" y="3010662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643</xdr:row>
      <xdr:rowOff>0</xdr:rowOff>
    </xdr:from>
    <xdr:to>
      <xdr:col>1</xdr:col>
      <xdr:colOff>3171825</xdr:colOff>
      <xdr:row>643</xdr:row>
      <xdr:rowOff>238125</xdr:rowOff>
    </xdr:to>
    <xdr:sp macro="" textlink="">
      <xdr:nvSpPr>
        <xdr:cNvPr id="10006060" name="Text Box 41"/>
        <xdr:cNvSpPr txBox="1">
          <a:spLocks noChangeArrowheads="1"/>
        </xdr:cNvSpPr>
      </xdr:nvSpPr>
      <xdr:spPr bwMode="auto">
        <a:xfrm>
          <a:off x="3676650" y="3010662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643</xdr:row>
      <xdr:rowOff>0</xdr:rowOff>
    </xdr:from>
    <xdr:to>
      <xdr:col>1</xdr:col>
      <xdr:colOff>3171825</xdr:colOff>
      <xdr:row>643</xdr:row>
      <xdr:rowOff>238125</xdr:rowOff>
    </xdr:to>
    <xdr:sp macro="" textlink="">
      <xdr:nvSpPr>
        <xdr:cNvPr id="10006061" name="Text Box 1"/>
        <xdr:cNvSpPr txBox="1">
          <a:spLocks noChangeArrowheads="1"/>
        </xdr:cNvSpPr>
      </xdr:nvSpPr>
      <xdr:spPr bwMode="auto">
        <a:xfrm>
          <a:off x="3676650" y="3010662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604</xdr:row>
      <xdr:rowOff>0</xdr:rowOff>
    </xdr:from>
    <xdr:to>
      <xdr:col>1</xdr:col>
      <xdr:colOff>3171825</xdr:colOff>
      <xdr:row>605</xdr:row>
      <xdr:rowOff>38100</xdr:rowOff>
    </xdr:to>
    <xdr:sp macro="" textlink="">
      <xdr:nvSpPr>
        <xdr:cNvPr id="10006062" name="Text Box 1"/>
        <xdr:cNvSpPr txBox="1">
          <a:spLocks noChangeArrowheads="1"/>
        </xdr:cNvSpPr>
      </xdr:nvSpPr>
      <xdr:spPr bwMode="auto">
        <a:xfrm>
          <a:off x="3676650" y="28344495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604</xdr:row>
      <xdr:rowOff>0</xdr:rowOff>
    </xdr:from>
    <xdr:to>
      <xdr:col>1</xdr:col>
      <xdr:colOff>3181350</xdr:colOff>
      <xdr:row>604</xdr:row>
      <xdr:rowOff>200025</xdr:rowOff>
    </xdr:to>
    <xdr:sp macro="" textlink="">
      <xdr:nvSpPr>
        <xdr:cNvPr id="10006063" name="Text Box 2"/>
        <xdr:cNvSpPr txBox="1">
          <a:spLocks noChangeArrowheads="1"/>
        </xdr:cNvSpPr>
      </xdr:nvSpPr>
      <xdr:spPr bwMode="auto">
        <a:xfrm>
          <a:off x="3676650" y="28344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604</xdr:row>
      <xdr:rowOff>0</xdr:rowOff>
    </xdr:from>
    <xdr:to>
      <xdr:col>1</xdr:col>
      <xdr:colOff>3181350</xdr:colOff>
      <xdr:row>604</xdr:row>
      <xdr:rowOff>200025</xdr:rowOff>
    </xdr:to>
    <xdr:sp macro="" textlink="">
      <xdr:nvSpPr>
        <xdr:cNvPr id="10006064" name="Text Box 3"/>
        <xdr:cNvSpPr txBox="1">
          <a:spLocks noChangeArrowheads="1"/>
        </xdr:cNvSpPr>
      </xdr:nvSpPr>
      <xdr:spPr bwMode="auto">
        <a:xfrm>
          <a:off x="3676650" y="28344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604</xdr:row>
      <xdr:rowOff>0</xdr:rowOff>
    </xdr:from>
    <xdr:to>
      <xdr:col>1</xdr:col>
      <xdr:colOff>3181350</xdr:colOff>
      <xdr:row>604</xdr:row>
      <xdr:rowOff>200025</xdr:rowOff>
    </xdr:to>
    <xdr:sp macro="" textlink="">
      <xdr:nvSpPr>
        <xdr:cNvPr id="10006065" name="Text Box 23"/>
        <xdr:cNvSpPr txBox="1">
          <a:spLocks noChangeArrowheads="1"/>
        </xdr:cNvSpPr>
      </xdr:nvSpPr>
      <xdr:spPr bwMode="auto">
        <a:xfrm>
          <a:off x="3676650" y="28344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604</xdr:row>
      <xdr:rowOff>0</xdr:rowOff>
    </xdr:from>
    <xdr:to>
      <xdr:col>1</xdr:col>
      <xdr:colOff>3181350</xdr:colOff>
      <xdr:row>604</xdr:row>
      <xdr:rowOff>200025</xdr:rowOff>
    </xdr:to>
    <xdr:sp macro="" textlink="">
      <xdr:nvSpPr>
        <xdr:cNvPr id="10006066" name="Text Box 26"/>
        <xdr:cNvSpPr txBox="1">
          <a:spLocks noChangeArrowheads="1"/>
        </xdr:cNvSpPr>
      </xdr:nvSpPr>
      <xdr:spPr bwMode="auto">
        <a:xfrm>
          <a:off x="3676650" y="28344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604</xdr:row>
      <xdr:rowOff>0</xdr:rowOff>
    </xdr:from>
    <xdr:to>
      <xdr:col>1</xdr:col>
      <xdr:colOff>3181350</xdr:colOff>
      <xdr:row>604</xdr:row>
      <xdr:rowOff>200025</xdr:rowOff>
    </xdr:to>
    <xdr:sp macro="" textlink="">
      <xdr:nvSpPr>
        <xdr:cNvPr id="10006067" name="Text Box 41"/>
        <xdr:cNvSpPr txBox="1">
          <a:spLocks noChangeArrowheads="1"/>
        </xdr:cNvSpPr>
      </xdr:nvSpPr>
      <xdr:spPr bwMode="auto">
        <a:xfrm>
          <a:off x="3676650" y="28344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604</xdr:row>
      <xdr:rowOff>0</xdr:rowOff>
    </xdr:from>
    <xdr:to>
      <xdr:col>1</xdr:col>
      <xdr:colOff>3181350</xdr:colOff>
      <xdr:row>604</xdr:row>
      <xdr:rowOff>238125</xdr:rowOff>
    </xdr:to>
    <xdr:sp macro="" textlink="">
      <xdr:nvSpPr>
        <xdr:cNvPr id="10006068" name="Text Box 1"/>
        <xdr:cNvSpPr txBox="1">
          <a:spLocks noChangeArrowheads="1"/>
        </xdr:cNvSpPr>
      </xdr:nvSpPr>
      <xdr:spPr bwMode="auto">
        <a:xfrm>
          <a:off x="3676650" y="2834449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604</xdr:row>
      <xdr:rowOff>0</xdr:rowOff>
    </xdr:from>
    <xdr:to>
      <xdr:col>1</xdr:col>
      <xdr:colOff>3181350</xdr:colOff>
      <xdr:row>604</xdr:row>
      <xdr:rowOff>200025</xdr:rowOff>
    </xdr:to>
    <xdr:sp macro="" textlink="">
      <xdr:nvSpPr>
        <xdr:cNvPr id="10006069" name="Text Box 2"/>
        <xdr:cNvSpPr txBox="1">
          <a:spLocks noChangeArrowheads="1"/>
        </xdr:cNvSpPr>
      </xdr:nvSpPr>
      <xdr:spPr bwMode="auto">
        <a:xfrm>
          <a:off x="3676650" y="28344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604</xdr:row>
      <xdr:rowOff>0</xdr:rowOff>
    </xdr:from>
    <xdr:to>
      <xdr:col>1</xdr:col>
      <xdr:colOff>3181350</xdr:colOff>
      <xdr:row>604</xdr:row>
      <xdr:rowOff>200025</xdr:rowOff>
    </xdr:to>
    <xdr:sp macro="" textlink="">
      <xdr:nvSpPr>
        <xdr:cNvPr id="10006070" name="Text Box 3"/>
        <xdr:cNvSpPr txBox="1">
          <a:spLocks noChangeArrowheads="1"/>
        </xdr:cNvSpPr>
      </xdr:nvSpPr>
      <xdr:spPr bwMode="auto">
        <a:xfrm>
          <a:off x="3676650" y="28344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604</xdr:row>
      <xdr:rowOff>0</xdr:rowOff>
    </xdr:from>
    <xdr:to>
      <xdr:col>1</xdr:col>
      <xdr:colOff>3181350</xdr:colOff>
      <xdr:row>604</xdr:row>
      <xdr:rowOff>200025</xdr:rowOff>
    </xdr:to>
    <xdr:sp macro="" textlink="">
      <xdr:nvSpPr>
        <xdr:cNvPr id="10006071" name="Text Box 23"/>
        <xdr:cNvSpPr txBox="1">
          <a:spLocks noChangeArrowheads="1"/>
        </xdr:cNvSpPr>
      </xdr:nvSpPr>
      <xdr:spPr bwMode="auto">
        <a:xfrm>
          <a:off x="3676650" y="28344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604</xdr:row>
      <xdr:rowOff>0</xdr:rowOff>
    </xdr:from>
    <xdr:to>
      <xdr:col>1</xdr:col>
      <xdr:colOff>3181350</xdr:colOff>
      <xdr:row>604</xdr:row>
      <xdr:rowOff>200025</xdr:rowOff>
    </xdr:to>
    <xdr:sp macro="" textlink="">
      <xdr:nvSpPr>
        <xdr:cNvPr id="10006072" name="Text Box 26"/>
        <xdr:cNvSpPr txBox="1">
          <a:spLocks noChangeArrowheads="1"/>
        </xdr:cNvSpPr>
      </xdr:nvSpPr>
      <xdr:spPr bwMode="auto">
        <a:xfrm>
          <a:off x="3676650" y="28344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604</xdr:row>
      <xdr:rowOff>0</xdr:rowOff>
    </xdr:from>
    <xdr:to>
      <xdr:col>1</xdr:col>
      <xdr:colOff>3181350</xdr:colOff>
      <xdr:row>604</xdr:row>
      <xdr:rowOff>200025</xdr:rowOff>
    </xdr:to>
    <xdr:sp macro="" textlink="">
      <xdr:nvSpPr>
        <xdr:cNvPr id="10006073" name="Text Box 41"/>
        <xdr:cNvSpPr txBox="1">
          <a:spLocks noChangeArrowheads="1"/>
        </xdr:cNvSpPr>
      </xdr:nvSpPr>
      <xdr:spPr bwMode="auto">
        <a:xfrm>
          <a:off x="3676650" y="28344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604</xdr:row>
      <xdr:rowOff>0</xdr:rowOff>
    </xdr:from>
    <xdr:to>
      <xdr:col>1</xdr:col>
      <xdr:colOff>3181350</xdr:colOff>
      <xdr:row>604</xdr:row>
      <xdr:rowOff>238125</xdr:rowOff>
    </xdr:to>
    <xdr:sp macro="" textlink="">
      <xdr:nvSpPr>
        <xdr:cNvPr id="10006074" name="Text Box 1"/>
        <xdr:cNvSpPr txBox="1">
          <a:spLocks noChangeArrowheads="1"/>
        </xdr:cNvSpPr>
      </xdr:nvSpPr>
      <xdr:spPr bwMode="auto">
        <a:xfrm>
          <a:off x="3676650" y="2834449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604</xdr:row>
      <xdr:rowOff>0</xdr:rowOff>
    </xdr:from>
    <xdr:to>
      <xdr:col>1</xdr:col>
      <xdr:colOff>3181350</xdr:colOff>
      <xdr:row>604</xdr:row>
      <xdr:rowOff>238125</xdr:rowOff>
    </xdr:to>
    <xdr:sp macro="" textlink="">
      <xdr:nvSpPr>
        <xdr:cNvPr id="10006075" name="Text Box 1"/>
        <xdr:cNvSpPr txBox="1">
          <a:spLocks noChangeArrowheads="1"/>
        </xdr:cNvSpPr>
      </xdr:nvSpPr>
      <xdr:spPr bwMode="auto">
        <a:xfrm>
          <a:off x="3676650" y="2834449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604</xdr:row>
      <xdr:rowOff>0</xdr:rowOff>
    </xdr:from>
    <xdr:to>
      <xdr:col>1</xdr:col>
      <xdr:colOff>3181350</xdr:colOff>
      <xdr:row>604</xdr:row>
      <xdr:rowOff>238125</xdr:rowOff>
    </xdr:to>
    <xdr:sp macro="" textlink="">
      <xdr:nvSpPr>
        <xdr:cNvPr id="10006076" name="Text Box 2"/>
        <xdr:cNvSpPr txBox="1">
          <a:spLocks noChangeArrowheads="1"/>
        </xdr:cNvSpPr>
      </xdr:nvSpPr>
      <xdr:spPr bwMode="auto">
        <a:xfrm>
          <a:off x="3676650" y="2834449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604</xdr:row>
      <xdr:rowOff>0</xdr:rowOff>
    </xdr:from>
    <xdr:to>
      <xdr:col>1</xdr:col>
      <xdr:colOff>3181350</xdr:colOff>
      <xdr:row>604</xdr:row>
      <xdr:rowOff>238125</xdr:rowOff>
    </xdr:to>
    <xdr:sp macro="" textlink="">
      <xdr:nvSpPr>
        <xdr:cNvPr id="10006077" name="Text Box 3"/>
        <xdr:cNvSpPr txBox="1">
          <a:spLocks noChangeArrowheads="1"/>
        </xdr:cNvSpPr>
      </xdr:nvSpPr>
      <xdr:spPr bwMode="auto">
        <a:xfrm>
          <a:off x="3676650" y="2834449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604</xdr:row>
      <xdr:rowOff>0</xdr:rowOff>
    </xdr:from>
    <xdr:to>
      <xdr:col>1</xdr:col>
      <xdr:colOff>3181350</xdr:colOff>
      <xdr:row>604</xdr:row>
      <xdr:rowOff>238125</xdr:rowOff>
    </xdr:to>
    <xdr:sp macro="" textlink="">
      <xdr:nvSpPr>
        <xdr:cNvPr id="10006078" name="Text Box 23"/>
        <xdr:cNvSpPr txBox="1">
          <a:spLocks noChangeArrowheads="1"/>
        </xdr:cNvSpPr>
      </xdr:nvSpPr>
      <xdr:spPr bwMode="auto">
        <a:xfrm>
          <a:off x="3676650" y="2834449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604</xdr:row>
      <xdr:rowOff>0</xdr:rowOff>
    </xdr:from>
    <xdr:to>
      <xdr:col>1</xdr:col>
      <xdr:colOff>3181350</xdr:colOff>
      <xdr:row>604</xdr:row>
      <xdr:rowOff>238125</xdr:rowOff>
    </xdr:to>
    <xdr:sp macro="" textlink="">
      <xdr:nvSpPr>
        <xdr:cNvPr id="10006079" name="Text Box 26"/>
        <xdr:cNvSpPr txBox="1">
          <a:spLocks noChangeArrowheads="1"/>
        </xdr:cNvSpPr>
      </xdr:nvSpPr>
      <xdr:spPr bwMode="auto">
        <a:xfrm>
          <a:off x="3676650" y="2834449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604</xdr:row>
      <xdr:rowOff>0</xdr:rowOff>
    </xdr:from>
    <xdr:to>
      <xdr:col>1</xdr:col>
      <xdr:colOff>3181350</xdr:colOff>
      <xdr:row>604</xdr:row>
      <xdr:rowOff>238125</xdr:rowOff>
    </xdr:to>
    <xdr:sp macro="" textlink="">
      <xdr:nvSpPr>
        <xdr:cNvPr id="10006080" name="Text Box 41"/>
        <xdr:cNvSpPr txBox="1">
          <a:spLocks noChangeArrowheads="1"/>
        </xdr:cNvSpPr>
      </xdr:nvSpPr>
      <xdr:spPr bwMode="auto">
        <a:xfrm>
          <a:off x="3676650" y="2834449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604</xdr:row>
      <xdr:rowOff>0</xdr:rowOff>
    </xdr:from>
    <xdr:to>
      <xdr:col>1</xdr:col>
      <xdr:colOff>3181350</xdr:colOff>
      <xdr:row>604</xdr:row>
      <xdr:rowOff>238125</xdr:rowOff>
    </xdr:to>
    <xdr:sp macro="" textlink="">
      <xdr:nvSpPr>
        <xdr:cNvPr id="10006081" name="Text Box 1"/>
        <xdr:cNvSpPr txBox="1">
          <a:spLocks noChangeArrowheads="1"/>
        </xdr:cNvSpPr>
      </xdr:nvSpPr>
      <xdr:spPr bwMode="auto">
        <a:xfrm>
          <a:off x="3676650" y="2834449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567</xdr:row>
      <xdr:rowOff>0</xdr:rowOff>
    </xdr:from>
    <xdr:to>
      <xdr:col>1</xdr:col>
      <xdr:colOff>3181350</xdr:colOff>
      <xdr:row>568</xdr:row>
      <xdr:rowOff>38100</xdr:rowOff>
    </xdr:to>
    <xdr:sp macro="" textlink="">
      <xdr:nvSpPr>
        <xdr:cNvPr id="10006082" name="Text Box 1"/>
        <xdr:cNvSpPr txBox="1">
          <a:spLocks noChangeArrowheads="1"/>
        </xdr:cNvSpPr>
      </xdr:nvSpPr>
      <xdr:spPr bwMode="auto">
        <a:xfrm>
          <a:off x="3676650" y="265823700"/>
          <a:ext cx="76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567</xdr:row>
      <xdr:rowOff>0</xdr:rowOff>
    </xdr:from>
    <xdr:to>
      <xdr:col>1</xdr:col>
      <xdr:colOff>3181350</xdr:colOff>
      <xdr:row>567</xdr:row>
      <xdr:rowOff>200025</xdr:rowOff>
    </xdr:to>
    <xdr:sp macro="" textlink="">
      <xdr:nvSpPr>
        <xdr:cNvPr id="10006083" name="Text Box 2"/>
        <xdr:cNvSpPr txBox="1">
          <a:spLocks noChangeArrowheads="1"/>
        </xdr:cNvSpPr>
      </xdr:nvSpPr>
      <xdr:spPr bwMode="auto">
        <a:xfrm>
          <a:off x="3676650" y="2658237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567</xdr:row>
      <xdr:rowOff>0</xdr:rowOff>
    </xdr:from>
    <xdr:to>
      <xdr:col>1</xdr:col>
      <xdr:colOff>3181350</xdr:colOff>
      <xdr:row>567</xdr:row>
      <xdr:rowOff>200025</xdr:rowOff>
    </xdr:to>
    <xdr:sp macro="" textlink="">
      <xdr:nvSpPr>
        <xdr:cNvPr id="10006084" name="Text Box 3"/>
        <xdr:cNvSpPr txBox="1">
          <a:spLocks noChangeArrowheads="1"/>
        </xdr:cNvSpPr>
      </xdr:nvSpPr>
      <xdr:spPr bwMode="auto">
        <a:xfrm>
          <a:off x="3676650" y="2658237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567</xdr:row>
      <xdr:rowOff>0</xdr:rowOff>
    </xdr:from>
    <xdr:to>
      <xdr:col>1</xdr:col>
      <xdr:colOff>3181350</xdr:colOff>
      <xdr:row>567</xdr:row>
      <xdr:rowOff>200025</xdr:rowOff>
    </xdr:to>
    <xdr:sp macro="" textlink="">
      <xdr:nvSpPr>
        <xdr:cNvPr id="10006085" name="Text Box 23"/>
        <xdr:cNvSpPr txBox="1">
          <a:spLocks noChangeArrowheads="1"/>
        </xdr:cNvSpPr>
      </xdr:nvSpPr>
      <xdr:spPr bwMode="auto">
        <a:xfrm>
          <a:off x="3676650" y="2658237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567</xdr:row>
      <xdr:rowOff>0</xdr:rowOff>
    </xdr:from>
    <xdr:to>
      <xdr:col>1</xdr:col>
      <xdr:colOff>3181350</xdr:colOff>
      <xdr:row>567</xdr:row>
      <xdr:rowOff>200025</xdr:rowOff>
    </xdr:to>
    <xdr:sp macro="" textlink="">
      <xdr:nvSpPr>
        <xdr:cNvPr id="10006086" name="Text Box 26"/>
        <xdr:cNvSpPr txBox="1">
          <a:spLocks noChangeArrowheads="1"/>
        </xdr:cNvSpPr>
      </xdr:nvSpPr>
      <xdr:spPr bwMode="auto">
        <a:xfrm>
          <a:off x="3676650" y="2658237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567</xdr:row>
      <xdr:rowOff>0</xdr:rowOff>
    </xdr:from>
    <xdr:to>
      <xdr:col>1</xdr:col>
      <xdr:colOff>3181350</xdr:colOff>
      <xdr:row>567</xdr:row>
      <xdr:rowOff>200025</xdr:rowOff>
    </xdr:to>
    <xdr:sp macro="" textlink="">
      <xdr:nvSpPr>
        <xdr:cNvPr id="10006087" name="Text Box 41"/>
        <xdr:cNvSpPr txBox="1">
          <a:spLocks noChangeArrowheads="1"/>
        </xdr:cNvSpPr>
      </xdr:nvSpPr>
      <xdr:spPr bwMode="auto">
        <a:xfrm>
          <a:off x="3676650" y="2658237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567</xdr:row>
      <xdr:rowOff>0</xdr:rowOff>
    </xdr:from>
    <xdr:to>
      <xdr:col>1</xdr:col>
      <xdr:colOff>3181350</xdr:colOff>
      <xdr:row>567</xdr:row>
      <xdr:rowOff>238125</xdr:rowOff>
    </xdr:to>
    <xdr:sp macro="" textlink="">
      <xdr:nvSpPr>
        <xdr:cNvPr id="10006088" name="Text Box 1"/>
        <xdr:cNvSpPr txBox="1">
          <a:spLocks noChangeArrowheads="1"/>
        </xdr:cNvSpPr>
      </xdr:nvSpPr>
      <xdr:spPr bwMode="auto">
        <a:xfrm>
          <a:off x="3676650" y="26582370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567</xdr:row>
      <xdr:rowOff>0</xdr:rowOff>
    </xdr:from>
    <xdr:to>
      <xdr:col>1</xdr:col>
      <xdr:colOff>3181350</xdr:colOff>
      <xdr:row>567</xdr:row>
      <xdr:rowOff>200025</xdr:rowOff>
    </xdr:to>
    <xdr:sp macro="" textlink="">
      <xdr:nvSpPr>
        <xdr:cNvPr id="10006089" name="Text Box 2"/>
        <xdr:cNvSpPr txBox="1">
          <a:spLocks noChangeArrowheads="1"/>
        </xdr:cNvSpPr>
      </xdr:nvSpPr>
      <xdr:spPr bwMode="auto">
        <a:xfrm>
          <a:off x="3676650" y="2658237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567</xdr:row>
      <xdr:rowOff>0</xdr:rowOff>
    </xdr:from>
    <xdr:to>
      <xdr:col>1</xdr:col>
      <xdr:colOff>3181350</xdr:colOff>
      <xdr:row>567</xdr:row>
      <xdr:rowOff>200025</xdr:rowOff>
    </xdr:to>
    <xdr:sp macro="" textlink="">
      <xdr:nvSpPr>
        <xdr:cNvPr id="10006090" name="Text Box 3"/>
        <xdr:cNvSpPr txBox="1">
          <a:spLocks noChangeArrowheads="1"/>
        </xdr:cNvSpPr>
      </xdr:nvSpPr>
      <xdr:spPr bwMode="auto">
        <a:xfrm>
          <a:off x="3676650" y="2658237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567</xdr:row>
      <xdr:rowOff>0</xdr:rowOff>
    </xdr:from>
    <xdr:to>
      <xdr:col>1</xdr:col>
      <xdr:colOff>3181350</xdr:colOff>
      <xdr:row>567</xdr:row>
      <xdr:rowOff>200025</xdr:rowOff>
    </xdr:to>
    <xdr:sp macro="" textlink="">
      <xdr:nvSpPr>
        <xdr:cNvPr id="10006091" name="Text Box 23"/>
        <xdr:cNvSpPr txBox="1">
          <a:spLocks noChangeArrowheads="1"/>
        </xdr:cNvSpPr>
      </xdr:nvSpPr>
      <xdr:spPr bwMode="auto">
        <a:xfrm>
          <a:off x="3676650" y="2658237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567</xdr:row>
      <xdr:rowOff>0</xdr:rowOff>
    </xdr:from>
    <xdr:to>
      <xdr:col>1</xdr:col>
      <xdr:colOff>3181350</xdr:colOff>
      <xdr:row>567</xdr:row>
      <xdr:rowOff>200025</xdr:rowOff>
    </xdr:to>
    <xdr:sp macro="" textlink="">
      <xdr:nvSpPr>
        <xdr:cNvPr id="10006092" name="Text Box 26"/>
        <xdr:cNvSpPr txBox="1">
          <a:spLocks noChangeArrowheads="1"/>
        </xdr:cNvSpPr>
      </xdr:nvSpPr>
      <xdr:spPr bwMode="auto">
        <a:xfrm>
          <a:off x="3676650" y="2658237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567</xdr:row>
      <xdr:rowOff>0</xdr:rowOff>
    </xdr:from>
    <xdr:to>
      <xdr:col>1</xdr:col>
      <xdr:colOff>3181350</xdr:colOff>
      <xdr:row>567</xdr:row>
      <xdr:rowOff>200025</xdr:rowOff>
    </xdr:to>
    <xdr:sp macro="" textlink="">
      <xdr:nvSpPr>
        <xdr:cNvPr id="10006093" name="Text Box 41"/>
        <xdr:cNvSpPr txBox="1">
          <a:spLocks noChangeArrowheads="1"/>
        </xdr:cNvSpPr>
      </xdr:nvSpPr>
      <xdr:spPr bwMode="auto">
        <a:xfrm>
          <a:off x="3676650" y="2658237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567</xdr:row>
      <xdr:rowOff>0</xdr:rowOff>
    </xdr:from>
    <xdr:to>
      <xdr:col>1</xdr:col>
      <xdr:colOff>3181350</xdr:colOff>
      <xdr:row>567</xdr:row>
      <xdr:rowOff>238125</xdr:rowOff>
    </xdr:to>
    <xdr:sp macro="" textlink="">
      <xdr:nvSpPr>
        <xdr:cNvPr id="10006094" name="Text Box 1"/>
        <xdr:cNvSpPr txBox="1">
          <a:spLocks noChangeArrowheads="1"/>
        </xdr:cNvSpPr>
      </xdr:nvSpPr>
      <xdr:spPr bwMode="auto">
        <a:xfrm>
          <a:off x="3676650" y="26582370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567</xdr:row>
      <xdr:rowOff>0</xdr:rowOff>
    </xdr:from>
    <xdr:to>
      <xdr:col>1</xdr:col>
      <xdr:colOff>3181350</xdr:colOff>
      <xdr:row>567</xdr:row>
      <xdr:rowOff>238125</xdr:rowOff>
    </xdr:to>
    <xdr:sp macro="" textlink="">
      <xdr:nvSpPr>
        <xdr:cNvPr id="10006095" name="Text Box 1"/>
        <xdr:cNvSpPr txBox="1">
          <a:spLocks noChangeArrowheads="1"/>
        </xdr:cNvSpPr>
      </xdr:nvSpPr>
      <xdr:spPr bwMode="auto">
        <a:xfrm>
          <a:off x="3676650" y="26582370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567</xdr:row>
      <xdr:rowOff>0</xdr:rowOff>
    </xdr:from>
    <xdr:to>
      <xdr:col>1</xdr:col>
      <xdr:colOff>3181350</xdr:colOff>
      <xdr:row>567</xdr:row>
      <xdr:rowOff>238125</xdr:rowOff>
    </xdr:to>
    <xdr:sp macro="" textlink="">
      <xdr:nvSpPr>
        <xdr:cNvPr id="10006096" name="Text Box 2"/>
        <xdr:cNvSpPr txBox="1">
          <a:spLocks noChangeArrowheads="1"/>
        </xdr:cNvSpPr>
      </xdr:nvSpPr>
      <xdr:spPr bwMode="auto">
        <a:xfrm>
          <a:off x="3676650" y="26582370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567</xdr:row>
      <xdr:rowOff>0</xdr:rowOff>
    </xdr:from>
    <xdr:to>
      <xdr:col>1</xdr:col>
      <xdr:colOff>3181350</xdr:colOff>
      <xdr:row>567</xdr:row>
      <xdr:rowOff>238125</xdr:rowOff>
    </xdr:to>
    <xdr:sp macro="" textlink="">
      <xdr:nvSpPr>
        <xdr:cNvPr id="10006097" name="Text Box 3"/>
        <xdr:cNvSpPr txBox="1">
          <a:spLocks noChangeArrowheads="1"/>
        </xdr:cNvSpPr>
      </xdr:nvSpPr>
      <xdr:spPr bwMode="auto">
        <a:xfrm>
          <a:off x="3676650" y="26582370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567</xdr:row>
      <xdr:rowOff>0</xdr:rowOff>
    </xdr:from>
    <xdr:to>
      <xdr:col>1</xdr:col>
      <xdr:colOff>3181350</xdr:colOff>
      <xdr:row>567</xdr:row>
      <xdr:rowOff>238125</xdr:rowOff>
    </xdr:to>
    <xdr:sp macro="" textlink="">
      <xdr:nvSpPr>
        <xdr:cNvPr id="10006098" name="Text Box 23"/>
        <xdr:cNvSpPr txBox="1">
          <a:spLocks noChangeArrowheads="1"/>
        </xdr:cNvSpPr>
      </xdr:nvSpPr>
      <xdr:spPr bwMode="auto">
        <a:xfrm>
          <a:off x="3676650" y="26582370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567</xdr:row>
      <xdr:rowOff>0</xdr:rowOff>
    </xdr:from>
    <xdr:to>
      <xdr:col>1</xdr:col>
      <xdr:colOff>3181350</xdr:colOff>
      <xdr:row>567</xdr:row>
      <xdr:rowOff>238125</xdr:rowOff>
    </xdr:to>
    <xdr:sp macro="" textlink="">
      <xdr:nvSpPr>
        <xdr:cNvPr id="10006099" name="Text Box 26"/>
        <xdr:cNvSpPr txBox="1">
          <a:spLocks noChangeArrowheads="1"/>
        </xdr:cNvSpPr>
      </xdr:nvSpPr>
      <xdr:spPr bwMode="auto">
        <a:xfrm>
          <a:off x="3676650" y="26582370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567</xdr:row>
      <xdr:rowOff>0</xdr:rowOff>
    </xdr:from>
    <xdr:to>
      <xdr:col>1</xdr:col>
      <xdr:colOff>3181350</xdr:colOff>
      <xdr:row>567</xdr:row>
      <xdr:rowOff>238125</xdr:rowOff>
    </xdr:to>
    <xdr:sp macro="" textlink="">
      <xdr:nvSpPr>
        <xdr:cNvPr id="10006100" name="Text Box 41"/>
        <xdr:cNvSpPr txBox="1">
          <a:spLocks noChangeArrowheads="1"/>
        </xdr:cNvSpPr>
      </xdr:nvSpPr>
      <xdr:spPr bwMode="auto">
        <a:xfrm>
          <a:off x="3676650" y="26582370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567</xdr:row>
      <xdr:rowOff>0</xdr:rowOff>
    </xdr:from>
    <xdr:to>
      <xdr:col>1</xdr:col>
      <xdr:colOff>3181350</xdr:colOff>
      <xdr:row>567</xdr:row>
      <xdr:rowOff>238125</xdr:rowOff>
    </xdr:to>
    <xdr:sp macro="" textlink="">
      <xdr:nvSpPr>
        <xdr:cNvPr id="10006101" name="Text Box 1"/>
        <xdr:cNvSpPr txBox="1">
          <a:spLocks noChangeArrowheads="1"/>
        </xdr:cNvSpPr>
      </xdr:nvSpPr>
      <xdr:spPr bwMode="auto">
        <a:xfrm>
          <a:off x="3676650" y="26582370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530</xdr:row>
      <xdr:rowOff>0</xdr:rowOff>
    </xdr:from>
    <xdr:to>
      <xdr:col>1</xdr:col>
      <xdr:colOff>3171825</xdr:colOff>
      <xdr:row>531</xdr:row>
      <xdr:rowOff>38100</xdr:rowOff>
    </xdr:to>
    <xdr:sp macro="" textlink="">
      <xdr:nvSpPr>
        <xdr:cNvPr id="10006102" name="Text Box 1"/>
        <xdr:cNvSpPr txBox="1">
          <a:spLocks noChangeArrowheads="1"/>
        </xdr:cNvSpPr>
      </xdr:nvSpPr>
      <xdr:spPr bwMode="auto">
        <a:xfrm>
          <a:off x="3676650" y="24844057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530</xdr:row>
      <xdr:rowOff>0</xdr:rowOff>
    </xdr:from>
    <xdr:to>
      <xdr:col>1</xdr:col>
      <xdr:colOff>3181350</xdr:colOff>
      <xdr:row>530</xdr:row>
      <xdr:rowOff>200025</xdr:rowOff>
    </xdr:to>
    <xdr:sp macro="" textlink="">
      <xdr:nvSpPr>
        <xdr:cNvPr id="10006103" name="Text Box 2"/>
        <xdr:cNvSpPr txBox="1">
          <a:spLocks noChangeArrowheads="1"/>
        </xdr:cNvSpPr>
      </xdr:nvSpPr>
      <xdr:spPr bwMode="auto">
        <a:xfrm>
          <a:off x="3676650" y="248440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530</xdr:row>
      <xdr:rowOff>0</xdr:rowOff>
    </xdr:from>
    <xdr:to>
      <xdr:col>1</xdr:col>
      <xdr:colOff>3181350</xdr:colOff>
      <xdr:row>530</xdr:row>
      <xdr:rowOff>200025</xdr:rowOff>
    </xdr:to>
    <xdr:sp macro="" textlink="">
      <xdr:nvSpPr>
        <xdr:cNvPr id="10006104" name="Text Box 3"/>
        <xdr:cNvSpPr txBox="1">
          <a:spLocks noChangeArrowheads="1"/>
        </xdr:cNvSpPr>
      </xdr:nvSpPr>
      <xdr:spPr bwMode="auto">
        <a:xfrm>
          <a:off x="3676650" y="248440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530</xdr:row>
      <xdr:rowOff>0</xdr:rowOff>
    </xdr:from>
    <xdr:to>
      <xdr:col>1</xdr:col>
      <xdr:colOff>3181350</xdr:colOff>
      <xdr:row>530</xdr:row>
      <xdr:rowOff>200025</xdr:rowOff>
    </xdr:to>
    <xdr:sp macro="" textlink="">
      <xdr:nvSpPr>
        <xdr:cNvPr id="10006105" name="Text Box 23"/>
        <xdr:cNvSpPr txBox="1">
          <a:spLocks noChangeArrowheads="1"/>
        </xdr:cNvSpPr>
      </xdr:nvSpPr>
      <xdr:spPr bwMode="auto">
        <a:xfrm>
          <a:off x="3676650" y="248440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530</xdr:row>
      <xdr:rowOff>0</xdr:rowOff>
    </xdr:from>
    <xdr:to>
      <xdr:col>1</xdr:col>
      <xdr:colOff>3181350</xdr:colOff>
      <xdr:row>530</xdr:row>
      <xdr:rowOff>200025</xdr:rowOff>
    </xdr:to>
    <xdr:sp macro="" textlink="">
      <xdr:nvSpPr>
        <xdr:cNvPr id="10006106" name="Text Box 26"/>
        <xdr:cNvSpPr txBox="1">
          <a:spLocks noChangeArrowheads="1"/>
        </xdr:cNvSpPr>
      </xdr:nvSpPr>
      <xdr:spPr bwMode="auto">
        <a:xfrm>
          <a:off x="3676650" y="248440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530</xdr:row>
      <xdr:rowOff>0</xdr:rowOff>
    </xdr:from>
    <xdr:to>
      <xdr:col>1</xdr:col>
      <xdr:colOff>3181350</xdr:colOff>
      <xdr:row>530</xdr:row>
      <xdr:rowOff>200025</xdr:rowOff>
    </xdr:to>
    <xdr:sp macro="" textlink="">
      <xdr:nvSpPr>
        <xdr:cNvPr id="10006107" name="Text Box 41"/>
        <xdr:cNvSpPr txBox="1">
          <a:spLocks noChangeArrowheads="1"/>
        </xdr:cNvSpPr>
      </xdr:nvSpPr>
      <xdr:spPr bwMode="auto">
        <a:xfrm>
          <a:off x="3676650" y="248440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530</xdr:row>
      <xdr:rowOff>0</xdr:rowOff>
    </xdr:from>
    <xdr:to>
      <xdr:col>1</xdr:col>
      <xdr:colOff>3171825</xdr:colOff>
      <xdr:row>530</xdr:row>
      <xdr:rowOff>238125</xdr:rowOff>
    </xdr:to>
    <xdr:sp macro="" textlink="">
      <xdr:nvSpPr>
        <xdr:cNvPr id="10006108" name="Text Box 1"/>
        <xdr:cNvSpPr txBox="1">
          <a:spLocks noChangeArrowheads="1"/>
        </xdr:cNvSpPr>
      </xdr:nvSpPr>
      <xdr:spPr bwMode="auto">
        <a:xfrm>
          <a:off x="3676650" y="2484405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530</xdr:row>
      <xdr:rowOff>0</xdr:rowOff>
    </xdr:from>
    <xdr:to>
      <xdr:col>1</xdr:col>
      <xdr:colOff>3181350</xdr:colOff>
      <xdr:row>530</xdr:row>
      <xdr:rowOff>200025</xdr:rowOff>
    </xdr:to>
    <xdr:sp macro="" textlink="">
      <xdr:nvSpPr>
        <xdr:cNvPr id="10006109" name="Text Box 2"/>
        <xdr:cNvSpPr txBox="1">
          <a:spLocks noChangeArrowheads="1"/>
        </xdr:cNvSpPr>
      </xdr:nvSpPr>
      <xdr:spPr bwMode="auto">
        <a:xfrm>
          <a:off x="3676650" y="248440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530</xdr:row>
      <xdr:rowOff>0</xdr:rowOff>
    </xdr:from>
    <xdr:to>
      <xdr:col>1</xdr:col>
      <xdr:colOff>3181350</xdr:colOff>
      <xdr:row>530</xdr:row>
      <xdr:rowOff>200025</xdr:rowOff>
    </xdr:to>
    <xdr:sp macro="" textlink="">
      <xdr:nvSpPr>
        <xdr:cNvPr id="10006110" name="Text Box 3"/>
        <xdr:cNvSpPr txBox="1">
          <a:spLocks noChangeArrowheads="1"/>
        </xdr:cNvSpPr>
      </xdr:nvSpPr>
      <xdr:spPr bwMode="auto">
        <a:xfrm>
          <a:off x="3676650" y="248440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530</xdr:row>
      <xdr:rowOff>0</xdr:rowOff>
    </xdr:from>
    <xdr:to>
      <xdr:col>1</xdr:col>
      <xdr:colOff>3181350</xdr:colOff>
      <xdr:row>530</xdr:row>
      <xdr:rowOff>200025</xdr:rowOff>
    </xdr:to>
    <xdr:sp macro="" textlink="">
      <xdr:nvSpPr>
        <xdr:cNvPr id="10006111" name="Text Box 23"/>
        <xdr:cNvSpPr txBox="1">
          <a:spLocks noChangeArrowheads="1"/>
        </xdr:cNvSpPr>
      </xdr:nvSpPr>
      <xdr:spPr bwMode="auto">
        <a:xfrm>
          <a:off x="3676650" y="248440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530</xdr:row>
      <xdr:rowOff>0</xdr:rowOff>
    </xdr:from>
    <xdr:to>
      <xdr:col>1</xdr:col>
      <xdr:colOff>3181350</xdr:colOff>
      <xdr:row>530</xdr:row>
      <xdr:rowOff>200025</xdr:rowOff>
    </xdr:to>
    <xdr:sp macro="" textlink="">
      <xdr:nvSpPr>
        <xdr:cNvPr id="10006112" name="Text Box 26"/>
        <xdr:cNvSpPr txBox="1">
          <a:spLocks noChangeArrowheads="1"/>
        </xdr:cNvSpPr>
      </xdr:nvSpPr>
      <xdr:spPr bwMode="auto">
        <a:xfrm>
          <a:off x="3676650" y="248440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530</xdr:row>
      <xdr:rowOff>0</xdr:rowOff>
    </xdr:from>
    <xdr:to>
      <xdr:col>1</xdr:col>
      <xdr:colOff>3181350</xdr:colOff>
      <xdr:row>530</xdr:row>
      <xdr:rowOff>200025</xdr:rowOff>
    </xdr:to>
    <xdr:sp macro="" textlink="">
      <xdr:nvSpPr>
        <xdr:cNvPr id="10006113" name="Text Box 41"/>
        <xdr:cNvSpPr txBox="1">
          <a:spLocks noChangeArrowheads="1"/>
        </xdr:cNvSpPr>
      </xdr:nvSpPr>
      <xdr:spPr bwMode="auto">
        <a:xfrm>
          <a:off x="3676650" y="248440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530</xdr:row>
      <xdr:rowOff>0</xdr:rowOff>
    </xdr:from>
    <xdr:to>
      <xdr:col>1</xdr:col>
      <xdr:colOff>3171825</xdr:colOff>
      <xdr:row>530</xdr:row>
      <xdr:rowOff>238125</xdr:rowOff>
    </xdr:to>
    <xdr:sp macro="" textlink="">
      <xdr:nvSpPr>
        <xdr:cNvPr id="10006114" name="Text Box 1"/>
        <xdr:cNvSpPr txBox="1">
          <a:spLocks noChangeArrowheads="1"/>
        </xdr:cNvSpPr>
      </xdr:nvSpPr>
      <xdr:spPr bwMode="auto">
        <a:xfrm>
          <a:off x="3676650" y="2484405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530</xdr:row>
      <xdr:rowOff>0</xdr:rowOff>
    </xdr:from>
    <xdr:to>
      <xdr:col>1</xdr:col>
      <xdr:colOff>3171825</xdr:colOff>
      <xdr:row>530</xdr:row>
      <xdr:rowOff>238125</xdr:rowOff>
    </xdr:to>
    <xdr:sp macro="" textlink="">
      <xdr:nvSpPr>
        <xdr:cNvPr id="10006115" name="Text Box 1"/>
        <xdr:cNvSpPr txBox="1">
          <a:spLocks noChangeArrowheads="1"/>
        </xdr:cNvSpPr>
      </xdr:nvSpPr>
      <xdr:spPr bwMode="auto">
        <a:xfrm>
          <a:off x="3676650" y="2484405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530</xdr:row>
      <xdr:rowOff>0</xdr:rowOff>
    </xdr:from>
    <xdr:to>
      <xdr:col>1</xdr:col>
      <xdr:colOff>3171825</xdr:colOff>
      <xdr:row>530</xdr:row>
      <xdr:rowOff>238125</xdr:rowOff>
    </xdr:to>
    <xdr:sp macro="" textlink="">
      <xdr:nvSpPr>
        <xdr:cNvPr id="10006116" name="Text Box 2"/>
        <xdr:cNvSpPr txBox="1">
          <a:spLocks noChangeArrowheads="1"/>
        </xdr:cNvSpPr>
      </xdr:nvSpPr>
      <xdr:spPr bwMode="auto">
        <a:xfrm>
          <a:off x="3676650" y="2484405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530</xdr:row>
      <xdr:rowOff>0</xdr:rowOff>
    </xdr:from>
    <xdr:to>
      <xdr:col>1</xdr:col>
      <xdr:colOff>3171825</xdr:colOff>
      <xdr:row>530</xdr:row>
      <xdr:rowOff>238125</xdr:rowOff>
    </xdr:to>
    <xdr:sp macro="" textlink="">
      <xdr:nvSpPr>
        <xdr:cNvPr id="10006117" name="Text Box 3"/>
        <xdr:cNvSpPr txBox="1">
          <a:spLocks noChangeArrowheads="1"/>
        </xdr:cNvSpPr>
      </xdr:nvSpPr>
      <xdr:spPr bwMode="auto">
        <a:xfrm>
          <a:off x="3676650" y="2484405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530</xdr:row>
      <xdr:rowOff>0</xdr:rowOff>
    </xdr:from>
    <xdr:to>
      <xdr:col>1</xdr:col>
      <xdr:colOff>3171825</xdr:colOff>
      <xdr:row>530</xdr:row>
      <xdr:rowOff>238125</xdr:rowOff>
    </xdr:to>
    <xdr:sp macro="" textlink="">
      <xdr:nvSpPr>
        <xdr:cNvPr id="10006118" name="Text Box 23"/>
        <xdr:cNvSpPr txBox="1">
          <a:spLocks noChangeArrowheads="1"/>
        </xdr:cNvSpPr>
      </xdr:nvSpPr>
      <xdr:spPr bwMode="auto">
        <a:xfrm>
          <a:off x="3676650" y="2484405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530</xdr:row>
      <xdr:rowOff>0</xdr:rowOff>
    </xdr:from>
    <xdr:to>
      <xdr:col>1</xdr:col>
      <xdr:colOff>3171825</xdr:colOff>
      <xdr:row>530</xdr:row>
      <xdr:rowOff>238125</xdr:rowOff>
    </xdr:to>
    <xdr:sp macro="" textlink="">
      <xdr:nvSpPr>
        <xdr:cNvPr id="10006119" name="Text Box 26"/>
        <xdr:cNvSpPr txBox="1">
          <a:spLocks noChangeArrowheads="1"/>
        </xdr:cNvSpPr>
      </xdr:nvSpPr>
      <xdr:spPr bwMode="auto">
        <a:xfrm>
          <a:off x="3676650" y="2484405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530</xdr:row>
      <xdr:rowOff>0</xdr:rowOff>
    </xdr:from>
    <xdr:to>
      <xdr:col>1</xdr:col>
      <xdr:colOff>3171825</xdr:colOff>
      <xdr:row>530</xdr:row>
      <xdr:rowOff>238125</xdr:rowOff>
    </xdr:to>
    <xdr:sp macro="" textlink="">
      <xdr:nvSpPr>
        <xdr:cNvPr id="10006120" name="Text Box 41"/>
        <xdr:cNvSpPr txBox="1">
          <a:spLocks noChangeArrowheads="1"/>
        </xdr:cNvSpPr>
      </xdr:nvSpPr>
      <xdr:spPr bwMode="auto">
        <a:xfrm>
          <a:off x="3676650" y="2484405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530</xdr:row>
      <xdr:rowOff>0</xdr:rowOff>
    </xdr:from>
    <xdr:to>
      <xdr:col>1</xdr:col>
      <xdr:colOff>3171825</xdr:colOff>
      <xdr:row>530</xdr:row>
      <xdr:rowOff>238125</xdr:rowOff>
    </xdr:to>
    <xdr:sp macro="" textlink="">
      <xdr:nvSpPr>
        <xdr:cNvPr id="10006121" name="Text Box 1"/>
        <xdr:cNvSpPr txBox="1">
          <a:spLocks noChangeArrowheads="1"/>
        </xdr:cNvSpPr>
      </xdr:nvSpPr>
      <xdr:spPr bwMode="auto">
        <a:xfrm>
          <a:off x="3676650" y="2484405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492</xdr:row>
      <xdr:rowOff>0</xdr:rowOff>
    </xdr:from>
    <xdr:to>
      <xdr:col>1</xdr:col>
      <xdr:colOff>3181350</xdr:colOff>
      <xdr:row>493</xdr:row>
      <xdr:rowOff>38100</xdr:rowOff>
    </xdr:to>
    <xdr:sp macro="" textlink="">
      <xdr:nvSpPr>
        <xdr:cNvPr id="10006122" name="Text Box 1"/>
        <xdr:cNvSpPr txBox="1">
          <a:spLocks noChangeArrowheads="1"/>
        </xdr:cNvSpPr>
      </xdr:nvSpPr>
      <xdr:spPr bwMode="auto">
        <a:xfrm>
          <a:off x="3676650" y="231295575"/>
          <a:ext cx="76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492</xdr:row>
      <xdr:rowOff>0</xdr:rowOff>
    </xdr:from>
    <xdr:to>
      <xdr:col>1</xdr:col>
      <xdr:colOff>3181350</xdr:colOff>
      <xdr:row>492</xdr:row>
      <xdr:rowOff>200025</xdr:rowOff>
    </xdr:to>
    <xdr:sp macro="" textlink="">
      <xdr:nvSpPr>
        <xdr:cNvPr id="10006123" name="Text Box 2"/>
        <xdr:cNvSpPr txBox="1">
          <a:spLocks noChangeArrowheads="1"/>
        </xdr:cNvSpPr>
      </xdr:nvSpPr>
      <xdr:spPr bwMode="auto">
        <a:xfrm>
          <a:off x="3676650" y="231295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492</xdr:row>
      <xdr:rowOff>0</xdr:rowOff>
    </xdr:from>
    <xdr:to>
      <xdr:col>1</xdr:col>
      <xdr:colOff>3181350</xdr:colOff>
      <xdr:row>492</xdr:row>
      <xdr:rowOff>200025</xdr:rowOff>
    </xdr:to>
    <xdr:sp macro="" textlink="">
      <xdr:nvSpPr>
        <xdr:cNvPr id="10006124" name="Text Box 3"/>
        <xdr:cNvSpPr txBox="1">
          <a:spLocks noChangeArrowheads="1"/>
        </xdr:cNvSpPr>
      </xdr:nvSpPr>
      <xdr:spPr bwMode="auto">
        <a:xfrm>
          <a:off x="3676650" y="231295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492</xdr:row>
      <xdr:rowOff>0</xdr:rowOff>
    </xdr:from>
    <xdr:to>
      <xdr:col>1</xdr:col>
      <xdr:colOff>3181350</xdr:colOff>
      <xdr:row>492</xdr:row>
      <xdr:rowOff>200025</xdr:rowOff>
    </xdr:to>
    <xdr:sp macro="" textlink="">
      <xdr:nvSpPr>
        <xdr:cNvPr id="10006125" name="Text Box 23"/>
        <xdr:cNvSpPr txBox="1">
          <a:spLocks noChangeArrowheads="1"/>
        </xdr:cNvSpPr>
      </xdr:nvSpPr>
      <xdr:spPr bwMode="auto">
        <a:xfrm>
          <a:off x="3676650" y="231295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492</xdr:row>
      <xdr:rowOff>0</xdr:rowOff>
    </xdr:from>
    <xdr:to>
      <xdr:col>1</xdr:col>
      <xdr:colOff>3181350</xdr:colOff>
      <xdr:row>492</xdr:row>
      <xdr:rowOff>200025</xdr:rowOff>
    </xdr:to>
    <xdr:sp macro="" textlink="">
      <xdr:nvSpPr>
        <xdr:cNvPr id="10006126" name="Text Box 26"/>
        <xdr:cNvSpPr txBox="1">
          <a:spLocks noChangeArrowheads="1"/>
        </xdr:cNvSpPr>
      </xdr:nvSpPr>
      <xdr:spPr bwMode="auto">
        <a:xfrm>
          <a:off x="3676650" y="231295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492</xdr:row>
      <xdr:rowOff>0</xdr:rowOff>
    </xdr:from>
    <xdr:to>
      <xdr:col>1</xdr:col>
      <xdr:colOff>3181350</xdr:colOff>
      <xdr:row>492</xdr:row>
      <xdr:rowOff>200025</xdr:rowOff>
    </xdr:to>
    <xdr:sp macro="" textlink="">
      <xdr:nvSpPr>
        <xdr:cNvPr id="10006127" name="Text Box 41"/>
        <xdr:cNvSpPr txBox="1">
          <a:spLocks noChangeArrowheads="1"/>
        </xdr:cNvSpPr>
      </xdr:nvSpPr>
      <xdr:spPr bwMode="auto">
        <a:xfrm>
          <a:off x="3676650" y="231295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492</xdr:row>
      <xdr:rowOff>0</xdr:rowOff>
    </xdr:from>
    <xdr:to>
      <xdr:col>1</xdr:col>
      <xdr:colOff>3181350</xdr:colOff>
      <xdr:row>492</xdr:row>
      <xdr:rowOff>238125</xdr:rowOff>
    </xdr:to>
    <xdr:sp macro="" textlink="">
      <xdr:nvSpPr>
        <xdr:cNvPr id="10006128" name="Text Box 1"/>
        <xdr:cNvSpPr txBox="1">
          <a:spLocks noChangeArrowheads="1"/>
        </xdr:cNvSpPr>
      </xdr:nvSpPr>
      <xdr:spPr bwMode="auto">
        <a:xfrm>
          <a:off x="3676650" y="23129557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492</xdr:row>
      <xdr:rowOff>0</xdr:rowOff>
    </xdr:from>
    <xdr:to>
      <xdr:col>1</xdr:col>
      <xdr:colOff>3181350</xdr:colOff>
      <xdr:row>492</xdr:row>
      <xdr:rowOff>200025</xdr:rowOff>
    </xdr:to>
    <xdr:sp macro="" textlink="">
      <xdr:nvSpPr>
        <xdr:cNvPr id="10006129" name="Text Box 2"/>
        <xdr:cNvSpPr txBox="1">
          <a:spLocks noChangeArrowheads="1"/>
        </xdr:cNvSpPr>
      </xdr:nvSpPr>
      <xdr:spPr bwMode="auto">
        <a:xfrm>
          <a:off x="3676650" y="231295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492</xdr:row>
      <xdr:rowOff>0</xdr:rowOff>
    </xdr:from>
    <xdr:to>
      <xdr:col>1</xdr:col>
      <xdr:colOff>3181350</xdr:colOff>
      <xdr:row>492</xdr:row>
      <xdr:rowOff>200025</xdr:rowOff>
    </xdr:to>
    <xdr:sp macro="" textlink="">
      <xdr:nvSpPr>
        <xdr:cNvPr id="10006130" name="Text Box 3"/>
        <xdr:cNvSpPr txBox="1">
          <a:spLocks noChangeArrowheads="1"/>
        </xdr:cNvSpPr>
      </xdr:nvSpPr>
      <xdr:spPr bwMode="auto">
        <a:xfrm>
          <a:off x="3676650" y="231295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492</xdr:row>
      <xdr:rowOff>0</xdr:rowOff>
    </xdr:from>
    <xdr:to>
      <xdr:col>1</xdr:col>
      <xdr:colOff>3181350</xdr:colOff>
      <xdr:row>492</xdr:row>
      <xdr:rowOff>200025</xdr:rowOff>
    </xdr:to>
    <xdr:sp macro="" textlink="">
      <xdr:nvSpPr>
        <xdr:cNvPr id="10006131" name="Text Box 23"/>
        <xdr:cNvSpPr txBox="1">
          <a:spLocks noChangeArrowheads="1"/>
        </xdr:cNvSpPr>
      </xdr:nvSpPr>
      <xdr:spPr bwMode="auto">
        <a:xfrm>
          <a:off x="3676650" y="231295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492</xdr:row>
      <xdr:rowOff>0</xdr:rowOff>
    </xdr:from>
    <xdr:to>
      <xdr:col>1</xdr:col>
      <xdr:colOff>3181350</xdr:colOff>
      <xdr:row>492</xdr:row>
      <xdr:rowOff>200025</xdr:rowOff>
    </xdr:to>
    <xdr:sp macro="" textlink="">
      <xdr:nvSpPr>
        <xdr:cNvPr id="10006132" name="Text Box 26"/>
        <xdr:cNvSpPr txBox="1">
          <a:spLocks noChangeArrowheads="1"/>
        </xdr:cNvSpPr>
      </xdr:nvSpPr>
      <xdr:spPr bwMode="auto">
        <a:xfrm>
          <a:off x="3676650" y="231295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492</xdr:row>
      <xdr:rowOff>0</xdr:rowOff>
    </xdr:from>
    <xdr:to>
      <xdr:col>1</xdr:col>
      <xdr:colOff>3181350</xdr:colOff>
      <xdr:row>492</xdr:row>
      <xdr:rowOff>200025</xdr:rowOff>
    </xdr:to>
    <xdr:sp macro="" textlink="">
      <xdr:nvSpPr>
        <xdr:cNvPr id="10006133" name="Text Box 41"/>
        <xdr:cNvSpPr txBox="1">
          <a:spLocks noChangeArrowheads="1"/>
        </xdr:cNvSpPr>
      </xdr:nvSpPr>
      <xdr:spPr bwMode="auto">
        <a:xfrm>
          <a:off x="3676650" y="231295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492</xdr:row>
      <xdr:rowOff>0</xdr:rowOff>
    </xdr:from>
    <xdr:to>
      <xdr:col>1</xdr:col>
      <xdr:colOff>3181350</xdr:colOff>
      <xdr:row>492</xdr:row>
      <xdr:rowOff>238125</xdr:rowOff>
    </xdr:to>
    <xdr:sp macro="" textlink="">
      <xdr:nvSpPr>
        <xdr:cNvPr id="10006134" name="Text Box 1"/>
        <xdr:cNvSpPr txBox="1">
          <a:spLocks noChangeArrowheads="1"/>
        </xdr:cNvSpPr>
      </xdr:nvSpPr>
      <xdr:spPr bwMode="auto">
        <a:xfrm>
          <a:off x="3676650" y="23129557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492</xdr:row>
      <xdr:rowOff>0</xdr:rowOff>
    </xdr:from>
    <xdr:to>
      <xdr:col>1</xdr:col>
      <xdr:colOff>3181350</xdr:colOff>
      <xdr:row>492</xdr:row>
      <xdr:rowOff>238125</xdr:rowOff>
    </xdr:to>
    <xdr:sp macro="" textlink="">
      <xdr:nvSpPr>
        <xdr:cNvPr id="10006135" name="Text Box 1"/>
        <xdr:cNvSpPr txBox="1">
          <a:spLocks noChangeArrowheads="1"/>
        </xdr:cNvSpPr>
      </xdr:nvSpPr>
      <xdr:spPr bwMode="auto">
        <a:xfrm>
          <a:off x="3676650" y="23129557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492</xdr:row>
      <xdr:rowOff>0</xdr:rowOff>
    </xdr:from>
    <xdr:to>
      <xdr:col>1</xdr:col>
      <xdr:colOff>3181350</xdr:colOff>
      <xdr:row>492</xdr:row>
      <xdr:rowOff>238125</xdr:rowOff>
    </xdr:to>
    <xdr:sp macro="" textlink="">
      <xdr:nvSpPr>
        <xdr:cNvPr id="10006136" name="Text Box 2"/>
        <xdr:cNvSpPr txBox="1">
          <a:spLocks noChangeArrowheads="1"/>
        </xdr:cNvSpPr>
      </xdr:nvSpPr>
      <xdr:spPr bwMode="auto">
        <a:xfrm>
          <a:off x="3676650" y="23129557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492</xdr:row>
      <xdr:rowOff>0</xdr:rowOff>
    </xdr:from>
    <xdr:to>
      <xdr:col>1</xdr:col>
      <xdr:colOff>3181350</xdr:colOff>
      <xdr:row>492</xdr:row>
      <xdr:rowOff>238125</xdr:rowOff>
    </xdr:to>
    <xdr:sp macro="" textlink="">
      <xdr:nvSpPr>
        <xdr:cNvPr id="10006137" name="Text Box 3"/>
        <xdr:cNvSpPr txBox="1">
          <a:spLocks noChangeArrowheads="1"/>
        </xdr:cNvSpPr>
      </xdr:nvSpPr>
      <xdr:spPr bwMode="auto">
        <a:xfrm>
          <a:off x="3676650" y="23129557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492</xdr:row>
      <xdr:rowOff>0</xdr:rowOff>
    </xdr:from>
    <xdr:to>
      <xdr:col>1</xdr:col>
      <xdr:colOff>3181350</xdr:colOff>
      <xdr:row>492</xdr:row>
      <xdr:rowOff>238125</xdr:rowOff>
    </xdr:to>
    <xdr:sp macro="" textlink="">
      <xdr:nvSpPr>
        <xdr:cNvPr id="10006138" name="Text Box 23"/>
        <xdr:cNvSpPr txBox="1">
          <a:spLocks noChangeArrowheads="1"/>
        </xdr:cNvSpPr>
      </xdr:nvSpPr>
      <xdr:spPr bwMode="auto">
        <a:xfrm>
          <a:off x="3676650" y="23129557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492</xdr:row>
      <xdr:rowOff>0</xdr:rowOff>
    </xdr:from>
    <xdr:to>
      <xdr:col>1</xdr:col>
      <xdr:colOff>3181350</xdr:colOff>
      <xdr:row>492</xdr:row>
      <xdr:rowOff>238125</xdr:rowOff>
    </xdr:to>
    <xdr:sp macro="" textlink="">
      <xdr:nvSpPr>
        <xdr:cNvPr id="10006139" name="Text Box 26"/>
        <xdr:cNvSpPr txBox="1">
          <a:spLocks noChangeArrowheads="1"/>
        </xdr:cNvSpPr>
      </xdr:nvSpPr>
      <xdr:spPr bwMode="auto">
        <a:xfrm>
          <a:off x="3676650" y="23129557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492</xdr:row>
      <xdr:rowOff>0</xdr:rowOff>
    </xdr:from>
    <xdr:to>
      <xdr:col>1</xdr:col>
      <xdr:colOff>3181350</xdr:colOff>
      <xdr:row>492</xdr:row>
      <xdr:rowOff>238125</xdr:rowOff>
    </xdr:to>
    <xdr:sp macro="" textlink="">
      <xdr:nvSpPr>
        <xdr:cNvPr id="10006140" name="Text Box 41"/>
        <xdr:cNvSpPr txBox="1">
          <a:spLocks noChangeArrowheads="1"/>
        </xdr:cNvSpPr>
      </xdr:nvSpPr>
      <xdr:spPr bwMode="auto">
        <a:xfrm>
          <a:off x="3676650" y="23129557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492</xdr:row>
      <xdr:rowOff>0</xdr:rowOff>
    </xdr:from>
    <xdr:to>
      <xdr:col>1</xdr:col>
      <xdr:colOff>3181350</xdr:colOff>
      <xdr:row>492</xdr:row>
      <xdr:rowOff>238125</xdr:rowOff>
    </xdr:to>
    <xdr:sp macro="" textlink="">
      <xdr:nvSpPr>
        <xdr:cNvPr id="10006141" name="Text Box 1"/>
        <xdr:cNvSpPr txBox="1">
          <a:spLocks noChangeArrowheads="1"/>
        </xdr:cNvSpPr>
      </xdr:nvSpPr>
      <xdr:spPr bwMode="auto">
        <a:xfrm>
          <a:off x="3676650" y="23129557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456</xdr:row>
      <xdr:rowOff>0</xdr:rowOff>
    </xdr:from>
    <xdr:to>
      <xdr:col>1</xdr:col>
      <xdr:colOff>3171825</xdr:colOff>
      <xdr:row>457</xdr:row>
      <xdr:rowOff>38100</xdr:rowOff>
    </xdr:to>
    <xdr:sp macro="" textlink="">
      <xdr:nvSpPr>
        <xdr:cNvPr id="10006142" name="Text Box 1"/>
        <xdr:cNvSpPr txBox="1">
          <a:spLocks noChangeArrowheads="1"/>
        </xdr:cNvSpPr>
      </xdr:nvSpPr>
      <xdr:spPr bwMode="auto">
        <a:xfrm>
          <a:off x="3676650" y="21486495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456</xdr:row>
      <xdr:rowOff>0</xdr:rowOff>
    </xdr:from>
    <xdr:to>
      <xdr:col>1</xdr:col>
      <xdr:colOff>3181350</xdr:colOff>
      <xdr:row>456</xdr:row>
      <xdr:rowOff>200025</xdr:rowOff>
    </xdr:to>
    <xdr:sp macro="" textlink="">
      <xdr:nvSpPr>
        <xdr:cNvPr id="10006143" name="Text Box 2"/>
        <xdr:cNvSpPr txBox="1">
          <a:spLocks noChangeArrowheads="1"/>
        </xdr:cNvSpPr>
      </xdr:nvSpPr>
      <xdr:spPr bwMode="auto">
        <a:xfrm>
          <a:off x="3676650" y="21486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456</xdr:row>
      <xdr:rowOff>0</xdr:rowOff>
    </xdr:from>
    <xdr:to>
      <xdr:col>1</xdr:col>
      <xdr:colOff>3181350</xdr:colOff>
      <xdr:row>456</xdr:row>
      <xdr:rowOff>200025</xdr:rowOff>
    </xdr:to>
    <xdr:sp macro="" textlink="">
      <xdr:nvSpPr>
        <xdr:cNvPr id="10006144" name="Text Box 3"/>
        <xdr:cNvSpPr txBox="1">
          <a:spLocks noChangeArrowheads="1"/>
        </xdr:cNvSpPr>
      </xdr:nvSpPr>
      <xdr:spPr bwMode="auto">
        <a:xfrm>
          <a:off x="3676650" y="21486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456</xdr:row>
      <xdr:rowOff>0</xdr:rowOff>
    </xdr:from>
    <xdr:to>
      <xdr:col>1</xdr:col>
      <xdr:colOff>3181350</xdr:colOff>
      <xdr:row>456</xdr:row>
      <xdr:rowOff>200025</xdr:rowOff>
    </xdr:to>
    <xdr:sp macro="" textlink="">
      <xdr:nvSpPr>
        <xdr:cNvPr id="10006145" name="Text Box 23"/>
        <xdr:cNvSpPr txBox="1">
          <a:spLocks noChangeArrowheads="1"/>
        </xdr:cNvSpPr>
      </xdr:nvSpPr>
      <xdr:spPr bwMode="auto">
        <a:xfrm>
          <a:off x="3676650" y="21486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456</xdr:row>
      <xdr:rowOff>0</xdr:rowOff>
    </xdr:from>
    <xdr:to>
      <xdr:col>1</xdr:col>
      <xdr:colOff>3181350</xdr:colOff>
      <xdr:row>456</xdr:row>
      <xdr:rowOff>200025</xdr:rowOff>
    </xdr:to>
    <xdr:sp macro="" textlink="">
      <xdr:nvSpPr>
        <xdr:cNvPr id="10006146" name="Text Box 26"/>
        <xdr:cNvSpPr txBox="1">
          <a:spLocks noChangeArrowheads="1"/>
        </xdr:cNvSpPr>
      </xdr:nvSpPr>
      <xdr:spPr bwMode="auto">
        <a:xfrm>
          <a:off x="3676650" y="21486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456</xdr:row>
      <xdr:rowOff>0</xdr:rowOff>
    </xdr:from>
    <xdr:to>
      <xdr:col>1</xdr:col>
      <xdr:colOff>3181350</xdr:colOff>
      <xdr:row>456</xdr:row>
      <xdr:rowOff>200025</xdr:rowOff>
    </xdr:to>
    <xdr:sp macro="" textlink="">
      <xdr:nvSpPr>
        <xdr:cNvPr id="10006147" name="Text Box 41"/>
        <xdr:cNvSpPr txBox="1">
          <a:spLocks noChangeArrowheads="1"/>
        </xdr:cNvSpPr>
      </xdr:nvSpPr>
      <xdr:spPr bwMode="auto">
        <a:xfrm>
          <a:off x="3676650" y="21486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456</xdr:row>
      <xdr:rowOff>0</xdr:rowOff>
    </xdr:from>
    <xdr:to>
      <xdr:col>1</xdr:col>
      <xdr:colOff>3171825</xdr:colOff>
      <xdr:row>456</xdr:row>
      <xdr:rowOff>238125</xdr:rowOff>
    </xdr:to>
    <xdr:sp macro="" textlink="">
      <xdr:nvSpPr>
        <xdr:cNvPr id="10006148" name="Text Box 1"/>
        <xdr:cNvSpPr txBox="1">
          <a:spLocks noChangeArrowheads="1"/>
        </xdr:cNvSpPr>
      </xdr:nvSpPr>
      <xdr:spPr bwMode="auto">
        <a:xfrm>
          <a:off x="3676650" y="21486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456</xdr:row>
      <xdr:rowOff>0</xdr:rowOff>
    </xdr:from>
    <xdr:to>
      <xdr:col>1</xdr:col>
      <xdr:colOff>3181350</xdr:colOff>
      <xdr:row>456</xdr:row>
      <xdr:rowOff>200025</xdr:rowOff>
    </xdr:to>
    <xdr:sp macro="" textlink="">
      <xdr:nvSpPr>
        <xdr:cNvPr id="10006149" name="Text Box 2"/>
        <xdr:cNvSpPr txBox="1">
          <a:spLocks noChangeArrowheads="1"/>
        </xdr:cNvSpPr>
      </xdr:nvSpPr>
      <xdr:spPr bwMode="auto">
        <a:xfrm>
          <a:off x="3676650" y="21486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456</xdr:row>
      <xdr:rowOff>0</xdr:rowOff>
    </xdr:from>
    <xdr:to>
      <xdr:col>1</xdr:col>
      <xdr:colOff>3181350</xdr:colOff>
      <xdr:row>456</xdr:row>
      <xdr:rowOff>200025</xdr:rowOff>
    </xdr:to>
    <xdr:sp macro="" textlink="">
      <xdr:nvSpPr>
        <xdr:cNvPr id="10006150" name="Text Box 3"/>
        <xdr:cNvSpPr txBox="1">
          <a:spLocks noChangeArrowheads="1"/>
        </xdr:cNvSpPr>
      </xdr:nvSpPr>
      <xdr:spPr bwMode="auto">
        <a:xfrm>
          <a:off x="3676650" y="21486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456</xdr:row>
      <xdr:rowOff>0</xdr:rowOff>
    </xdr:from>
    <xdr:to>
      <xdr:col>1</xdr:col>
      <xdr:colOff>3181350</xdr:colOff>
      <xdr:row>456</xdr:row>
      <xdr:rowOff>200025</xdr:rowOff>
    </xdr:to>
    <xdr:sp macro="" textlink="">
      <xdr:nvSpPr>
        <xdr:cNvPr id="10006151" name="Text Box 23"/>
        <xdr:cNvSpPr txBox="1">
          <a:spLocks noChangeArrowheads="1"/>
        </xdr:cNvSpPr>
      </xdr:nvSpPr>
      <xdr:spPr bwMode="auto">
        <a:xfrm>
          <a:off x="3676650" y="21486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456</xdr:row>
      <xdr:rowOff>0</xdr:rowOff>
    </xdr:from>
    <xdr:to>
      <xdr:col>1</xdr:col>
      <xdr:colOff>3181350</xdr:colOff>
      <xdr:row>456</xdr:row>
      <xdr:rowOff>200025</xdr:rowOff>
    </xdr:to>
    <xdr:sp macro="" textlink="">
      <xdr:nvSpPr>
        <xdr:cNvPr id="10006152" name="Text Box 26"/>
        <xdr:cNvSpPr txBox="1">
          <a:spLocks noChangeArrowheads="1"/>
        </xdr:cNvSpPr>
      </xdr:nvSpPr>
      <xdr:spPr bwMode="auto">
        <a:xfrm>
          <a:off x="3676650" y="21486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456</xdr:row>
      <xdr:rowOff>0</xdr:rowOff>
    </xdr:from>
    <xdr:to>
      <xdr:col>1</xdr:col>
      <xdr:colOff>3181350</xdr:colOff>
      <xdr:row>456</xdr:row>
      <xdr:rowOff>200025</xdr:rowOff>
    </xdr:to>
    <xdr:sp macro="" textlink="">
      <xdr:nvSpPr>
        <xdr:cNvPr id="10006153" name="Text Box 41"/>
        <xdr:cNvSpPr txBox="1">
          <a:spLocks noChangeArrowheads="1"/>
        </xdr:cNvSpPr>
      </xdr:nvSpPr>
      <xdr:spPr bwMode="auto">
        <a:xfrm>
          <a:off x="3676650" y="21486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456</xdr:row>
      <xdr:rowOff>0</xdr:rowOff>
    </xdr:from>
    <xdr:to>
      <xdr:col>1</xdr:col>
      <xdr:colOff>3171825</xdr:colOff>
      <xdr:row>456</xdr:row>
      <xdr:rowOff>238125</xdr:rowOff>
    </xdr:to>
    <xdr:sp macro="" textlink="">
      <xdr:nvSpPr>
        <xdr:cNvPr id="10006154" name="Text Box 1"/>
        <xdr:cNvSpPr txBox="1">
          <a:spLocks noChangeArrowheads="1"/>
        </xdr:cNvSpPr>
      </xdr:nvSpPr>
      <xdr:spPr bwMode="auto">
        <a:xfrm>
          <a:off x="3676650" y="21486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456</xdr:row>
      <xdr:rowOff>0</xdr:rowOff>
    </xdr:from>
    <xdr:to>
      <xdr:col>1</xdr:col>
      <xdr:colOff>3171825</xdr:colOff>
      <xdr:row>456</xdr:row>
      <xdr:rowOff>238125</xdr:rowOff>
    </xdr:to>
    <xdr:sp macro="" textlink="">
      <xdr:nvSpPr>
        <xdr:cNvPr id="10006155" name="Text Box 1"/>
        <xdr:cNvSpPr txBox="1">
          <a:spLocks noChangeArrowheads="1"/>
        </xdr:cNvSpPr>
      </xdr:nvSpPr>
      <xdr:spPr bwMode="auto">
        <a:xfrm>
          <a:off x="3676650" y="21486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456</xdr:row>
      <xdr:rowOff>0</xdr:rowOff>
    </xdr:from>
    <xdr:to>
      <xdr:col>1</xdr:col>
      <xdr:colOff>3171825</xdr:colOff>
      <xdr:row>456</xdr:row>
      <xdr:rowOff>238125</xdr:rowOff>
    </xdr:to>
    <xdr:sp macro="" textlink="">
      <xdr:nvSpPr>
        <xdr:cNvPr id="10006156" name="Text Box 2"/>
        <xdr:cNvSpPr txBox="1">
          <a:spLocks noChangeArrowheads="1"/>
        </xdr:cNvSpPr>
      </xdr:nvSpPr>
      <xdr:spPr bwMode="auto">
        <a:xfrm>
          <a:off x="3676650" y="21486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456</xdr:row>
      <xdr:rowOff>0</xdr:rowOff>
    </xdr:from>
    <xdr:to>
      <xdr:col>1</xdr:col>
      <xdr:colOff>3171825</xdr:colOff>
      <xdr:row>456</xdr:row>
      <xdr:rowOff>238125</xdr:rowOff>
    </xdr:to>
    <xdr:sp macro="" textlink="">
      <xdr:nvSpPr>
        <xdr:cNvPr id="10006157" name="Text Box 3"/>
        <xdr:cNvSpPr txBox="1">
          <a:spLocks noChangeArrowheads="1"/>
        </xdr:cNvSpPr>
      </xdr:nvSpPr>
      <xdr:spPr bwMode="auto">
        <a:xfrm>
          <a:off x="3676650" y="21486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456</xdr:row>
      <xdr:rowOff>0</xdr:rowOff>
    </xdr:from>
    <xdr:to>
      <xdr:col>1</xdr:col>
      <xdr:colOff>3171825</xdr:colOff>
      <xdr:row>456</xdr:row>
      <xdr:rowOff>238125</xdr:rowOff>
    </xdr:to>
    <xdr:sp macro="" textlink="">
      <xdr:nvSpPr>
        <xdr:cNvPr id="10006158" name="Text Box 23"/>
        <xdr:cNvSpPr txBox="1">
          <a:spLocks noChangeArrowheads="1"/>
        </xdr:cNvSpPr>
      </xdr:nvSpPr>
      <xdr:spPr bwMode="auto">
        <a:xfrm>
          <a:off x="3676650" y="21486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456</xdr:row>
      <xdr:rowOff>0</xdr:rowOff>
    </xdr:from>
    <xdr:to>
      <xdr:col>1</xdr:col>
      <xdr:colOff>3171825</xdr:colOff>
      <xdr:row>456</xdr:row>
      <xdr:rowOff>238125</xdr:rowOff>
    </xdr:to>
    <xdr:sp macro="" textlink="">
      <xdr:nvSpPr>
        <xdr:cNvPr id="10006159" name="Text Box 26"/>
        <xdr:cNvSpPr txBox="1">
          <a:spLocks noChangeArrowheads="1"/>
        </xdr:cNvSpPr>
      </xdr:nvSpPr>
      <xdr:spPr bwMode="auto">
        <a:xfrm>
          <a:off x="3676650" y="21486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456</xdr:row>
      <xdr:rowOff>0</xdr:rowOff>
    </xdr:from>
    <xdr:to>
      <xdr:col>1</xdr:col>
      <xdr:colOff>3171825</xdr:colOff>
      <xdr:row>456</xdr:row>
      <xdr:rowOff>238125</xdr:rowOff>
    </xdr:to>
    <xdr:sp macro="" textlink="">
      <xdr:nvSpPr>
        <xdr:cNvPr id="10006160" name="Text Box 41"/>
        <xdr:cNvSpPr txBox="1">
          <a:spLocks noChangeArrowheads="1"/>
        </xdr:cNvSpPr>
      </xdr:nvSpPr>
      <xdr:spPr bwMode="auto">
        <a:xfrm>
          <a:off x="3676650" y="21486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456</xdr:row>
      <xdr:rowOff>0</xdr:rowOff>
    </xdr:from>
    <xdr:to>
      <xdr:col>1</xdr:col>
      <xdr:colOff>3171825</xdr:colOff>
      <xdr:row>456</xdr:row>
      <xdr:rowOff>238125</xdr:rowOff>
    </xdr:to>
    <xdr:sp macro="" textlink="">
      <xdr:nvSpPr>
        <xdr:cNvPr id="10006161" name="Text Box 1"/>
        <xdr:cNvSpPr txBox="1">
          <a:spLocks noChangeArrowheads="1"/>
        </xdr:cNvSpPr>
      </xdr:nvSpPr>
      <xdr:spPr bwMode="auto">
        <a:xfrm>
          <a:off x="3676650" y="21486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417</xdr:row>
      <xdr:rowOff>0</xdr:rowOff>
    </xdr:from>
    <xdr:to>
      <xdr:col>1</xdr:col>
      <xdr:colOff>3171825</xdr:colOff>
      <xdr:row>418</xdr:row>
      <xdr:rowOff>38100</xdr:rowOff>
    </xdr:to>
    <xdr:sp macro="" textlink="">
      <xdr:nvSpPr>
        <xdr:cNvPr id="10006162" name="Text Box 1"/>
        <xdr:cNvSpPr txBox="1">
          <a:spLocks noChangeArrowheads="1"/>
        </xdr:cNvSpPr>
      </xdr:nvSpPr>
      <xdr:spPr bwMode="auto">
        <a:xfrm>
          <a:off x="3676650" y="19819620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417</xdr:row>
      <xdr:rowOff>0</xdr:rowOff>
    </xdr:from>
    <xdr:to>
      <xdr:col>1</xdr:col>
      <xdr:colOff>3181350</xdr:colOff>
      <xdr:row>417</xdr:row>
      <xdr:rowOff>200025</xdr:rowOff>
    </xdr:to>
    <xdr:sp macro="" textlink="">
      <xdr:nvSpPr>
        <xdr:cNvPr id="10006163" name="Text Box 2"/>
        <xdr:cNvSpPr txBox="1">
          <a:spLocks noChangeArrowheads="1"/>
        </xdr:cNvSpPr>
      </xdr:nvSpPr>
      <xdr:spPr bwMode="auto">
        <a:xfrm>
          <a:off x="3676650" y="1981962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417</xdr:row>
      <xdr:rowOff>0</xdr:rowOff>
    </xdr:from>
    <xdr:to>
      <xdr:col>1</xdr:col>
      <xdr:colOff>3181350</xdr:colOff>
      <xdr:row>417</xdr:row>
      <xdr:rowOff>200025</xdr:rowOff>
    </xdr:to>
    <xdr:sp macro="" textlink="">
      <xdr:nvSpPr>
        <xdr:cNvPr id="10006164" name="Text Box 3"/>
        <xdr:cNvSpPr txBox="1">
          <a:spLocks noChangeArrowheads="1"/>
        </xdr:cNvSpPr>
      </xdr:nvSpPr>
      <xdr:spPr bwMode="auto">
        <a:xfrm>
          <a:off x="3676650" y="1981962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417</xdr:row>
      <xdr:rowOff>0</xdr:rowOff>
    </xdr:from>
    <xdr:to>
      <xdr:col>1</xdr:col>
      <xdr:colOff>3181350</xdr:colOff>
      <xdr:row>417</xdr:row>
      <xdr:rowOff>200025</xdr:rowOff>
    </xdr:to>
    <xdr:sp macro="" textlink="">
      <xdr:nvSpPr>
        <xdr:cNvPr id="10006165" name="Text Box 23"/>
        <xdr:cNvSpPr txBox="1">
          <a:spLocks noChangeArrowheads="1"/>
        </xdr:cNvSpPr>
      </xdr:nvSpPr>
      <xdr:spPr bwMode="auto">
        <a:xfrm>
          <a:off x="3676650" y="1981962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417</xdr:row>
      <xdr:rowOff>0</xdr:rowOff>
    </xdr:from>
    <xdr:to>
      <xdr:col>1</xdr:col>
      <xdr:colOff>3181350</xdr:colOff>
      <xdr:row>417</xdr:row>
      <xdr:rowOff>200025</xdr:rowOff>
    </xdr:to>
    <xdr:sp macro="" textlink="">
      <xdr:nvSpPr>
        <xdr:cNvPr id="10006166" name="Text Box 26"/>
        <xdr:cNvSpPr txBox="1">
          <a:spLocks noChangeArrowheads="1"/>
        </xdr:cNvSpPr>
      </xdr:nvSpPr>
      <xdr:spPr bwMode="auto">
        <a:xfrm>
          <a:off x="3676650" y="1981962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417</xdr:row>
      <xdr:rowOff>0</xdr:rowOff>
    </xdr:from>
    <xdr:to>
      <xdr:col>1</xdr:col>
      <xdr:colOff>3181350</xdr:colOff>
      <xdr:row>417</xdr:row>
      <xdr:rowOff>200025</xdr:rowOff>
    </xdr:to>
    <xdr:sp macro="" textlink="">
      <xdr:nvSpPr>
        <xdr:cNvPr id="10006167" name="Text Box 41"/>
        <xdr:cNvSpPr txBox="1">
          <a:spLocks noChangeArrowheads="1"/>
        </xdr:cNvSpPr>
      </xdr:nvSpPr>
      <xdr:spPr bwMode="auto">
        <a:xfrm>
          <a:off x="3676650" y="1981962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417</xdr:row>
      <xdr:rowOff>0</xdr:rowOff>
    </xdr:from>
    <xdr:to>
      <xdr:col>1</xdr:col>
      <xdr:colOff>3171825</xdr:colOff>
      <xdr:row>418</xdr:row>
      <xdr:rowOff>0</xdr:rowOff>
    </xdr:to>
    <xdr:sp macro="" textlink="">
      <xdr:nvSpPr>
        <xdr:cNvPr id="10006168" name="Text Box 1"/>
        <xdr:cNvSpPr txBox="1">
          <a:spLocks noChangeArrowheads="1"/>
        </xdr:cNvSpPr>
      </xdr:nvSpPr>
      <xdr:spPr bwMode="auto">
        <a:xfrm>
          <a:off x="3676650" y="1981962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417</xdr:row>
      <xdr:rowOff>0</xdr:rowOff>
    </xdr:from>
    <xdr:to>
      <xdr:col>1</xdr:col>
      <xdr:colOff>3181350</xdr:colOff>
      <xdr:row>417</xdr:row>
      <xdr:rowOff>200025</xdr:rowOff>
    </xdr:to>
    <xdr:sp macro="" textlink="">
      <xdr:nvSpPr>
        <xdr:cNvPr id="10006169" name="Text Box 2"/>
        <xdr:cNvSpPr txBox="1">
          <a:spLocks noChangeArrowheads="1"/>
        </xdr:cNvSpPr>
      </xdr:nvSpPr>
      <xdr:spPr bwMode="auto">
        <a:xfrm>
          <a:off x="3676650" y="1981962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417</xdr:row>
      <xdr:rowOff>0</xdr:rowOff>
    </xdr:from>
    <xdr:to>
      <xdr:col>1</xdr:col>
      <xdr:colOff>3181350</xdr:colOff>
      <xdr:row>417</xdr:row>
      <xdr:rowOff>200025</xdr:rowOff>
    </xdr:to>
    <xdr:sp macro="" textlink="">
      <xdr:nvSpPr>
        <xdr:cNvPr id="10006170" name="Text Box 3"/>
        <xdr:cNvSpPr txBox="1">
          <a:spLocks noChangeArrowheads="1"/>
        </xdr:cNvSpPr>
      </xdr:nvSpPr>
      <xdr:spPr bwMode="auto">
        <a:xfrm>
          <a:off x="3676650" y="1981962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417</xdr:row>
      <xdr:rowOff>0</xdr:rowOff>
    </xdr:from>
    <xdr:to>
      <xdr:col>1</xdr:col>
      <xdr:colOff>3181350</xdr:colOff>
      <xdr:row>417</xdr:row>
      <xdr:rowOff>200025</xdr:rowOff>
    </xdr:to>
    <xdr:sp macro="" textlink="">
      <xdr:nvSpPr>
        <xdr:cNvPr id="10006171" name="Text Box 23"/>
        <xdr:cNvSpPr txBox="1">
          <a:spLocks noChangeArrowheads="1"/>
        </xdr:cNvSpPr>
      </xdr:nvSpPr>
      <xdr:spPr bwMode="auto">
        <a:xfrm>
          <a:off x="3676650" y="1981962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417</xdr:row>
      <xdr:rowOff>0</xdr:rowOff>
    </xdr:from>
    <xdr:to>
      <xdr:col>1</xdr:col>
      <xdr:colOff>3181350</xdr:colOff>
      <xdr:row>417</xdr:row>
      <xdr:rowOff>200025</xdr:rowOff>
    </xdr:to>
    <xdr:sp macro="" textlink="">
      <xdr:nvSpPr>
        <xdr:cNvPr id="10006172" name="Text Box 26"/>
        <xdr:cNvSpPr txBox="1">
          <a:spLocks noChangeArrowheads="1"/>
        </xdr:cNvSpPr>
      </xdr:nvSpPr>
      <xdr:spPr bwMode="auto">
        <a:xfrm>
          <a:off x="3676650" y="1981962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417</xdr:row>
      <xdr:rowOff>0</xdr:rowOff>
    </xdr:from>
    <xdr:to>
      <xdr:col>1</xdr:col>
      <xdr:colOff>3181350</xdr:colOff>
      <xdr:row>417</xdr:row>
      <xdr:rowOff>200025</xdr:rowOff>
    </xdr:to>
    <xdr:sp macro="" textlink="">
      <xdr:nvSpPr>
        <xdr:cNvPr id="10006173" name="Text Box 41"/>
        <xdr:cNvSpPr txBox="1">
          <a:spLocks noChangeArrowheads="1"/>
        </xdr:cNvSpPr>
      </xdr:nvSpPr>
      <xdr:spPr bwMode="auto">
        <a:xfrm>
          <a:off x="3676650" y="1981962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417</xdr:row>
      <xdr:rowOff>0</xdr:rowOff>
    </xdr:from>
    <xdr:to>
      <xdr:col>1</xdr:col>
      <xdr:colOff>3171825</xdr:colOff>
      <xdr:row>418</xdr:row>
      <xdr:rowOff>0</xdr:rowOff>
    </xdr:to>
    <xdr:sp macro="" textlink="">
      <xdr:nvSpPr>
        <xdr:cNvPr id="10006174" name="Text Box 1"/>
        <xdr:cNvSpPr txBox="1">
          <a:spLocks noChangeArrowheads="1"/>
        </xdr:cNvSpPr>
      </xdr:nvSpPr>
      <xdr:spPr bwMode="auto">
        <a:xfrm>
          <a:off x="3676650" y="1981962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417</xdr:row>
      <xdr:rowOff>0</xdr:rowOff>
    </xdr:from>
    <xdr:to>
      <xdr:col>1</xdr:col>
      <xdr:colOff>3171825</xdr:colOff>
      <xdr:row>418</xdr:row>
      <xdr:rowOff>0</xdr:rowOff>
    </xdr:to>
    <xdr:sp macro="" textlink="">
      <xdr:nvSpPr>
        <xdr:cNvPr id="10006175" name="Text Box 1"/>
        <xdr:cNvSpPr txBox="1">
          <a:spLocks noChangeArrowheads="1"/>
        </xdr:cNvSpPr>
      </xdr:nvSpPr>
      <xdr:spPr bwMode="auto">
        <a:xfrm>
          <a:off x="3676650" y="1981962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417</xdr:row>
      <xdr:rowOff>0</xdr:rowOff>
    </xdr:from>
    <xdr:to>
      <xdr:col>1</xdr:col>
      <xdr:colOff>3171825</xdr:colOff>
      <xdr:row>418</xdr:row>
      <xdr:rowOff>0</xdr:rowOff>
    </xdr:to>
    <xdr:sp macro="" textlink="">
      <xdr:nvSpPr>
        <xdr:cNvPr id="10006176" name="Text Box 2"/>
        <xdr:cNvSpPr txBox="1">
          <a:spLocks noChangeArrowheads="1"/>
        </xdr:cNvSpPr>
      </xdr:nvSpPr>
      <xdr:spPr bwMode="auto">
        <a:xfrm>
          <a:off x="3676650" y="1981962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417</xdr:row>
      <xdr:rowOff>0</xdr:rowOff>
    </xdr:from>
    <xdr:to>
      <xdr:col>1</xdr:col>
      <xdr:colOff>3171825</xdr:colOff>
      <xdr:row>418</xdr:row>
      <xdr:rowOff>0</xdr:rowOff>
    </xdr:to>
    <xdr:sp macro="" textlink="">
      <xdr:nvSpPr>
        <xdr:cNvPr id="10006177" name="Text Box 3"/>
        <xdr:cNvSpPr txBox="1">
          <a:spLocks noChangeArrowheads="1"/>
        </xdr:cNvSpPr>
      </xdr:nvSpPr>
      <xdr:spPr bwMode="auto">
        <a:xfrm>
          <a:off x="3676650" y="1981962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417</xdr:row>
      <xdr:rowOff>0</xdr:rowOff>
    </xdr:from>
    <xdr:to>
      <xdr:col>1</xdr:col>
      <xdr:colOff>3171825</xdr:colOff>
      <xdr:row>418</xdr:row>
      <xdr:rowOff>0</xdr:rowOff>
    </xdr:to>
    <xdr:sp macro="" textlink="">
      <xdr:nvSpPr>
        <xdr:cNvPr id="10006178" name="Text Box 23"/>
        <xdr:cNvSpPr txBox="1">
          <a:spLocks noChangeArrowheads="1"/>
        </xdr:cNvSpPr>
      </xdr:nvSpPr>
      <xdr:spPr bwMode="auto">
        <a:xfrm>
          <a:off x="3676650" y="1981962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417</xdr:row>
      <xdr:rowOff>0</xdr:rowOff>
    </xdr:from>
    <xdr:to>
      <xdr:col>1</xdr:col>
      <xdr:colOff>3171825</xdr:colOff>
      <xdr:row>418</xdr:row>
      <xdr:rowOff>0</xdr:rowOff>
    </xdr:to>
    <xdr:sp macro="" textlink="">
      <xdr:nvSpPr>
        <xdr:cNvPr id="10006179" name="Text Box 26"/>
        <xdr:cNvSpPr txBox="1">
          <a:spLocks noChangeArrowheads="1"/>
        </xdr:cNvSpPr>
      </xdr:nvSpPr>
      <xdr:spPr bwMode="auto">
        <a:xfrm>
          <a:off x="3676650" y="1981962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417</xdr:row>
      <xdr:rowOff>0</xdr:rowOff>
    </xdr:from>
    <xdr:to>
      <xdr:col>1</xdr:col>
      <xdr:colOff>3171825</xdr:colOff>
      <xdr:row>418</xdr:row>
      <xdr:rowOff>0</xdr:rowOff>
    </xdr:to>
    <xdr:sp macro="" textlink="">
      <xdr:nvSpPr>
        <xdr:cNvPr id="10006180" name="Text Box 41"/>
        <xdr:cNvSpPr txBox="1">
          <a:spLocks noChangeArrowheads="1"/>
        </xdr:cNvSpPr>
      </xdr:nvSpPr>
      <xdr:spPr bwMode="auto">
        <a:xfrm>
          <a:off x="3676650" y="1981962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417</xdr:row>
      <xdr:rowOff>0</xdr:rowOff>
    </xdr:from>
    <xdr:to>
      <xdr:col>1</xdr:col>
      <xdr:colOff>3171825</xdr:colOff>
      <xdr:row>418</xdr:row>
      <xdr:rowOff>0</xdr:rowOff>
    </xdr:to>
    <xdr:sp macro="" textlink="">
      <xdr:nvSpPr>
        <xdr:cNvPr id="10006181" name="Text Box 1"/>
        <xdr:cNvSpPr txBox="1">
          <a:spLocks noChangeArrowheads="1"/>
        </xdr:cNvSpPr>
      </xdr:nvSpPr>
      <xdr:spPr bwMode="auto">
        <a:xfrm>
          <a:off x="3676650" y="1981962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360</xdr:row>
      <xdr:rowOff>0</xdr:rowOff>
    </xdr:from>
    <xdr:to>
      <xdr:col>1</xdr:col>
      <xdr:colOff>3171825</xdr:colOff>
      <xdr:row>360</xdr:row>
      <xdr:rowOff>276225</xdr:rowOff>
    </xdr:to>
    <xdr:sp macro="" textlink="">
      <xdr:nvSpPr>
        <xdr:cNvPr id="10006182" name="Text Box 1"/>
        <xdr:cNvSpPr txBox="1">
          <a:spLocks noChangeArrowheads="1"/>
        </xdr:cNvSpPr>
      </xdr:nvSpPr>
      <xdr:spPr bwMode="auto">
        <a:xfrm>
          <a:off x="3676650" y="16914495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360</xdr:row>
      <xdr:rowOff>0</xdr:rowOff>
    </xdr:from>
    <xdr:to>
      <xdr:col>1</xdr:col>
      <xdr:colOff>3181350</xdr:colOff>
      <xdr:row>360</xdr:row>
      <xdr:rowOff>200025</xdr:rowOff>
    </xdr:to>
    <xdr:sp macro="" textlink="">
      <xdr:nvSpPr>
        <xdr:cNvPr id="10006183" name="Text Box 2"/>
        <xdr:cNvSpPr txBox="1">
          <a:spLocks noChangeArrowheads="1"/>
        </xdr:cNvSpPr>
      </xdr:nvSpPr>
      <xdr:spPr bwMode="auto">
        <a:xfrm>
          <a:off x="3676650" y="16914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360</xdr:row>
      <xdr:rowOff>0</xdr:rowOff>
    </xdr:from>
    <xdr:to>
      <xdr:col>1</xdr:col>
      <xdr:colOff>3181350</xdr:colOff>
      <xdr:row>360</xdr:row>
      <xdr:rowOff>200025</xdr:rowOff>
    </xdr:to>
    <xdr:sp macro="" textlink="">
      <xdr:nvSpPr>
        <xdr:cNvPr id="10006184" name="Text Box 3"/>
        <xdr:cNvSpPr txBox="1">
          <a:spLocks noChangeArrowheads="1"/>
        </xdr:cNvSpPr>
      </xdr:nvSpPr>
      <xdr:spPr bwMode="auto">
        <a:xfrm>
          <a:off x="3676650" y="16914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360</xdr:row>
      <xdr:rowOff>0</xdr:rowOff>
    </xdr:from>
    <xdr:to>
      <xdr:col>1</xdr:col>
      <xdr:colOff>3181350</xdr:colOff>
      <xdr:row>360</xdr:row>
      <xdr:rowOff>200025</xdr:rowOff>
    </xdr:to>
    <xdr:sp macro="" textlink="">
      <xdr:nvSpPr>
        <xdr:cNvPr id="10006185" name="Text Box 23"/>
        <xdr:cNvSpPr txBox="1">
          <a:spLocks noChangeArrowheads="1"/>
        </xdr:cNvSpPr>
      </xdr:nvSpPr>
      <xdr:spPr bwMode="auto">
        <a:xfrm>
          <a:off x="3676650" y="16914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360</xdr:row>
      <xdr:rowOff>0</xdr:rowOff>
    </xdr:from>
    <xdr:to>
      <xdr:col>1</xdr:col>
      <xdr:colOff>3181350</xdr:colOff>
      <xdr:row>360</xdr:row>
      <xdr:rowOff>200025</xdr:rowOff>
    </xdr:to>
    <xdr:sp macro="" textlink="">
      <xdr:nvSpPr>
        <xdr:cNvPr id="10006186" name="Text Box 26"/>
        <xdr:cNvSpPr txBox="1">
          <a:spLocks noChangeArrowheads="1"/>
        </xdr:cNvSpPr>
      </xdr:nvSpPr>
      <xdr:spPr bwMode="auto">
        <a:xfrm>
          <a:off x="3676650" y="16914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360</xdr:row>
      <xdr:rowOff>0</xdr:rowOff>
    </xdr:from>
    <xdr:to>
      <xdr:col>1</xdr:col>
      <xdr:colOff>3181350</xdr:colOff>
      <xdr:row>360</xdr:row>
      <xdr:rowOff>200025</xdr:rowOff>
    </xdr:to>
    <xdr:sp macro="" textlink="">
      <xdr:nvSpPr>
        <xdr:cNvPr id="10006187" name="Text Box 41"/>
        <xdr:cNvSpPr txBox="1">
          <a:spLocks noChangeArrowheads="1"/>
        </xdr:cNvSpPr>
      </xdr:nvSpPr>
      <xdr:spPr bwMode="auto">
        <a:xfrm>
          <a:off x="3676650" y="16914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360</xdr:row>
      <xdr:rowOff>0</xdr:rowOff>
    </xdr:from>
    <xdr:to>
      <xdr:col>1</xdr:col>
      <xdr:colOff>3171825</xdr:colOff>
      <xdr:row>360</xdr:row>
      <xdr:rowOff>238125</xdr:rowOff>
    </xdr:to>
    <xdr:sp macro="" textlink="">
      <xdr:nvSpPr>
        <xdr:cNvPr id="10006188" name="Text Box 1"/>
        <xdr:cNvSpPr txBox="1">
          <a:spLocks noChangeArrowheads="1"/>
        </xdr:cNvSpPr>
      </xdr:nvSpPr>
      <xdr:spPr bwMode="auto">
        <a:xfrm>
          <a:off x="3676650" y="16914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360</xdr:row>
      <xdr:rowOff>0</xdr:rowOff>
    </xdr:from>
    <xdr:to>
      <xdr:col>1</xdr:col>
      <xdr:colOff>3181350</xdr:colOff>
      <xdr:row>360</xdr:row>
      <xdr:rowOff>200025</xdr:rowOff>
    </xdr:to>
    <xdr:sp macro="" textlink="">
      <xdr:nvSpPr>
        <xdr:cNvPr id="10006189" name="Text Box 2"/>
        <xdr:cNvSpPr txBox="1">
          <a:spLocks noChangeArrowheads="1"/>
        </xdr:cNvSpPr>
      </xdr:nvSpPr>
      <xdr:spPr bwMode="auto">
        <a:xfrm>
          <a:off x="3676650" y="16914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360</xdr:row>
      <xdr:rowOff>0</xdr:rowOff>
    </xdr:from>
    <xdr:to>
      <xdr:col>1</xdr:col>
      <xdr:colOff>3181350</xdr:colOff>
      <xdr:row>360</xdr:row>
      <xdr:rowOff>200025</xdr:rowOff>
    </xdr:to>
    <xdr:sp macro="" textlink="">
      <xdr:nvSpPr>
        <xdr:cNvPr id="10006190" name="Text Box 3"/>
        <xdr:cNvSpPr txBox="1">
          <a:spLocks noChangeArrowheads="1"/>
        </xdr:cNvSpPr>
      </xdr:nvSpPr>
      <xdr:spPr bwMode="auto">
        <a:xfrm>
          <a:off x="3676650" y="16914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360</xdr:row>
      <xdr:rowOff>0</xdr:rowOff>
    </xdr:from>
    <xdr:to>
      <xdr:col>1</xdr:col>
      <xdr:colOff>3181350</xdr:colOff>
      <xdr:row>360</xdr:row>
      <xdr:rowOff>200025</xdr:rowOff>
    </xdr:to>
    <xdr:sp macro="" textlink="">
      <xdr:nvSpPr>
        <xdr:cNvPr id="10006191" name="Text Box 23"/>
        <xdr:cNvSpPr txBox="1">
          <a:spLocks noChangeArrowheads="1"/>
        </xdr:cNvSpPr>
      </xdr:nvSpPr>
      <xdr:spPr bwMode="auto">
        <a:xfrm>
          <a:off x="3676650" y="16914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360</xdr:row>
      <xdr:rowOff>0</xdr:rowOff>
    </xdr:from>
    <xdr:to>
      <xdr:col>1</xdr:col>
      <xdr:colOff>3181350</xdr:colOff>
      <xdr:row>360</xdr:row>
      <xdr:rowOff>200025</xdr:rowOff>
    </xdr:to>
    <xdr:sp macro="" textlink="">
      <xdr:nvSpPr>
        <xdr:cNvPr id="10006192" name="Text Box 26"/>
        <xdr:cNvSpPr txBox="1">
          <a:spLocks noChangeArrowheads="1"/>
        </xdr:cNvSpPr>
      </xdr:nvSpPr>
      <xdr:spPr bwMode="auto">
        <a:xfrm>
          <a:off x="3676650" y="16914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360</xdr:row>
      <xdr:rowOff>0</xdr:rowOff>
    </xdr:from>
    <xdr:to>
      <xdr:col>1</xdr:col>
      <xdr:colOff>3181350</xdr:colOff>
      <xdr:row>360</xdr:row>
      <xdr:rowOff>200025</xdr:rowOff>
    </xdr:to>
    <xdr:sp macro="" textlink="">
      <xdr:nvSpPr>
        <xdr:cNvPr id="10006193" name="Text Box 41"/>
        <xdr:cNvSpPr txBox="1">
          <a:spLocks noChangeArrowheads="1"/>
        </xdr:cNvSpPr>
      </xdr:nvSpPr>
      <xdr:spPr bwMode="auto">
        <a:xfrm>
          <a:off x="3676650" y="16914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360</xdr:row>
      <xdr:rowOff>0</xdr:rowOff>
    </xdr:from>
    <xdr:to>
      <xdr:col>1</xdr:col>
      <xdr:colOff>3171825</xdr:colOff>
      <xdr:row>360</xdr:row>
      <xdr:rowOff>238125</xdr:rowOff>
    </xdr:to>
    <xdr:sp macro="" textlink="">
      <xdr:nvSpPr>
        <xdr:cNvPr id="10006194" name="Text Box 1"/>
        <xdr:cNvSpPr txBox="1">
          <a:spLocks noChangeArrowheads="1"/>
        </xdr:cNvSpPr>
      </xdr:nvSpPr>
      <xdr:spPr bwMode="auto">
        <a:xfrm>
          <a:off x="3676650" y="16914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360</xdr:row>
      <xdr:rowOff>0</xdr:rowOff>
    </xdr:from>
    <xdr:to>
      <xdr:col>1</xdr:col>
      <xdr:colOff>3171825</xdr:colOff>
      <xdr:row>360</xdr:row>
      <xdr:rowOff>238125</xdr:rowOff>
    </xdr:to>
    <xdr:sp macro="" textlink="">
      <xdr:nvSpPr>
        <xdr:cNvPr id="10006195" name="Text Box 1"/>
        <xdr:cNvSpPr txBox="1">
          <a:spLocks noChangeArrowheads="1"/>
        </xdr:cNvSpPr>
      </xdr:nvSpPr>
      <xdr:spPr bwMode="auto">
        <a:xfrm>
          <a:off x="3676650" y="16914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360</xdr:row>
      <xdr:rowOff>0</xdr:rowOff>
    </xdr:from>
    <xdr:to>
      <xdr:col>1</xdr:col>
      <xdr:colOff>3171825</xdr:colOff>
      <xdr:row>360</xdr:row>
      <xdr:rowOff>238125</xdr:rowOff>
    </xdr:to>
    <xdr:sp macro="" textlink="">
      <xdr:nvSpPr>
        <xdr:cNvPr id="10006196" name="Text Box 2"/>
        <xdr:cNvSpPr txBox="1">
          <a:spLocks noChangeArrowheads="1"/>
        </xdr:cNvSpPr>
      </xdr:nvSpPr>
      <xdr:spPr bwMode="auto">
        <a:xfrm>
          <a:off x="3676650" y="16914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360</xdr:row>
      <xdr:rowOff>0</xdr:rowOff>
    </xdr:from>
    <xdr:to>
      <xdr:col>1</xdr:col>
      <xdr:colOff>3171825</xdr:colOff>
      <xdr:row>360</xdr:row>
      <xdr:rowOff>238125</xdr:rowOff>
    </xdr:to>
    <xdr:sp macro="" textlink="">
      <xdr:nvSpPr>
        <xdr:cNvPr id="10006197" name="Text Box 3"/>
        <xdr:cNvSpPr txBox="1">
          <a:spLocks noChangeArrowheads="1"/>
        </xdr:cNvSpPr>
      </xdr:nvSpPr>
      <xdr:spPr bwMode="auto">
        <a:xfrm>
          <a:off x="3676650" y="16914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360</xdr:row>
      <xdr:rowOff>0</xdr:rowOff>
    </xdr:from>
    <xdr:to>
      <xdr:col>1</xdr:col>
      <xdr:colOff>3171825</xdr:colOff>
      <xdr:row>360</xdr:row>
      <xdr:rowOff>238125</xdr:rowOff>
    </xdr:to>
    <xdr:sp macro="" textlink="">
      <xdr:nvSpPr>
        <xdr:cNvPr id="10006198" name="Text Box 23"/>
        <xdr:cNvSpPr txBox="1">
          <a:spLocks noChangeArrowheads="1"/>
        </xdr:cNvSpPr>
      </xdr:nvSpPr>
      <xdr:spPr bwMode="auto">
        <a:xfrm>
          <a:off x="3676650" y="16914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360</xdr:row>
      <xdr:rowOff>0</xdr:rowOff>
    </xdr:from>
    <xdr:to>
      <xdr:col>1</xdr:col>
      <xdr:colOff>3171825</xdr:colOff>
      <xdr:row>360</xdr:row>
      <xdr:rowOff>238125</xdr:rowOff>
    </xdr:to>
    <xdr:sp macro="" textlink="">
      <xdr:nvSpPr>
        <xdr:cNvPr id="10006199" name="Text Box 26"/>
        <xdr:cNvSpPr txBox="1">
          <a:spLocks noChangeArrowheads="1"/>
        </xdr:cNvSpPr>
      </xdr:nvSpPr>
      <xdr:spPr bwMode="auto">
        <a:xfrm>
          <a:off x="3676650" y="16914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360</xdr:row>
      <xdr:rowOff>0</xdr:rowOff>
    </xdr:from>
    <xdr:to>
      <xdr:col>1</xdr:col>
      <xdr:colOff>3171825</xdr:colOff>
      <xdr:row>360</xdr:row>
      <xdr:rowOff>238125</xdr:rowOff>
    </xdr:to>
    <xdr:sp macro="" textlink="">
      <xdr:nvSpPr>
        <xdr:cNvPr id="10006200" name="Text Box 41"/>
        <xdr:cNvSpPr txBox="1">
          <a:spLocks noChangeArrowheads="1"/>
        </xdr:cNvSpPr>
      </xdr:nvSpPr>
      <xdr:spPr bwMode="auto">
        <a:xfrm>
          <a:off x="3676650" y="16914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360</xdr:row>
      <xdr:rowOff>0</xdr:rowOff>
    </xdr:from>
    <xdr:to>
      <xdr:col>1</xdr:col>
      <xdr:colOff>3171825</xdr:colOff>
      <xdr:row>360</xdr:row>
      <xdr:rowOff>238125</xdr:rowOff>
    </xdr:to>
    <xdr:sp macro="" textlink="">
      <xdr:nvSpPr>
        <xdr:cNvPr id="10006201" name="Text Box 1"/>
        <xdr:cNvSpPr txBox="1">
          <a:spLocks noChangeArrowheads="1"/>
        </xdr:cNvSpPr>
      </xdr:nvSpPr>
      <xdr:spPr bwMode="auto">
        <a:xfrm>
          <a:off x="3676650" y="16914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322</xdr:row>
      <xdr:rowOff>0</xdr:rowOff>
    </xdr:from>
    <xdr:to>
      <xdr:col>1</xdr:col>
      <xdr:colOff>3171825</xdr:colOff>
      <xdr:row>322</xdr:row>
      <xdr:rowOff>200025</xdr:rowOff>
    </xdr:to>
    <xdr:sp macro="" textlink="">
      <xdr:nvSpPr>
        <xdr:cNvPr id="10006202" name="Text Box 1"/>
        <xdr:cNvSpPr txBox="1">
          <a:spLocks noChangeArrowheads="1"/>
        </xdr:cNvSpPr>
      </xdr:nvSpPr>
      <xdr:spPr bwMode="auto">
        <a:xfrm>
          <a:off x="3676650" y="151761825"/>
          <a:ext cx="66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322</xdr:row>
      <xdr:rowOff>0</xdr:rowOff>
    </xdr:from>
    <xdr:to>
      <xdr:col>1</xdr:col>
      <xdr:colOff>3181350</xdr:colOff>
      <xdr:row>322</xdr:row>
      <xdr:rowOff>152400</xdr:rowOff>
    </xdr:to>
    <xdr:sp macro="" textlink="">
      <xdr:nvSpPr>
        <xdr:cNvPr id="10006203" name="Text Box 2"/>
        <xdr:cNvSpPr txBox="1">
          <a:spLocks noChangeArrowheads="1"/>
        </xdr:cNvSpPr>
      </xdr:nvSpPr>
      <xdr:spPr bwMode="auto">
        <a:xfrm>
          <a:off x="3676650" y="15176182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322</xdr:row>
      <xdr:rowOff>0</xdr:rowOff>
    </xdr:from>
    <xdr:to>
      <xdr:col>1</xdr:col>
      <xdr:colOff>3181350</xdr:colOff>
      <xdr:row>322</xdr:row>
      <xdr:rowOff>152400</xdr:rowOff>
    </xdr:to>
    <xdr:sp macro="" textlink="">
      <xdr:nvSpPr>
        <xdr:cNvPr id="10006204" name="Text Box 3"/>
        <xdr:cNvSpPr txBox="1">
          <a:spLocks noChangeArrowheads="1"/>
        </xdr:cNvSpPr>
      </xdr:nvSpPr>
      <xdr:spPr bwMode="auto">
        <a:xfrm>
          <a:off x="3676650" y="15176182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322</xdr:row>
      <xdr:rowOff>0</xdr:rowOff>
    </xdr:from>
    <xdr:to>
      <xdr:col>1</xdr:col>
      <xdr:colOff>3181350</xdr:colOff>
      <xdr:row>322</xdr:row>
      <xdr:rowOff>152400</xdr:rowOff>
    </xdr:to>
    <xdr:sp macro="" textlink="">
      <xdr:nvSpPr>
        <xdr:cNvPr id="10006205" name="Text Box 23"/>
        <xdr:cNvSpPr txBox="1">
          <a:spLocks noChangeArrowheads="1"/>
        </xdr:cNvSpPr>
      </xdr:nvSpPr>
      <xdr:spPr bwMode="auto">
        <a:xfrm>
          <a:off x="3676650" y="15176182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322</xdr:row>
      <xdr:rowOff>0</xdr:rowOff>
    </xdr:from>
    <xdr:to>
      <xdr:col>1</xdr:col>
      <xdr:colOff>3181350</xdr:colOff>
      <xdr:row>322</xdr:row>
      <xdr:rowOff>152400</xdr:rowOff>
    </xdr:to>
    <xdr:sp macro="" textlink="">
      <xdr:nvSpPr>
        <xdr:cNvPr id="10006206" name="Text Box 26"/>
        <xdr:cNvSpPr txBox="1">
          <a:spLocks noChangeArrowheads="1"/>
        </xdr:cNvSpPr>
      </xdr:nvSpPr>
      <xdr:spPr bwMode="auto">
        <a:xfrm>
          <a:off x="3676650" y="15176182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322</xdr:row>
      <xdr:rowOff>0</xdr:rowOff>
    </xdr:from>
    <xdr:to>
      <xdr:col>1</xdr:col>
      <xdr:colOff>3181350</xdr:colOff>
      <xdr:row>322</xdr:row>
      <xdr:rowOff>152400</xdr:rowOff>
    </xdr:to>
    <xdr:sp macro="" textlink="">
      <xdr:nvSpPr>
        <xdr:cNvPr id="10006207" name="Text Box 41"/>
        <xdr:cNvSpPr txBox="1">
          <a:spLocks noChangeArrowheads="1"/>
        </xdr:cNvSpPr>
      </xdr:nvSpPr>
      <xdr:spPr bwMode="auto">
        <a:xfrm>
          <a:off x="3676650" y="15176182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322</xdr:row>
      <xdr:rowOff>0</xdr:rowOff>
    </xdr:from>
    <xdr:to>
      <xdr:col>1</xdr:col>
      <xdr:colOff>3171825</xdr:colOff>
      <xdr:row>322</xdr:row>
      <xdr:rowOff>180975</xdr:rowOff>
    </xdr:to>
    <xdr:sp macro="" textlink="">
      <xdr:nvSpPr>
        <xdr:cNvPr id="10006208" name="Text Box 1"/>
        <xdr:cNvSpPr txBox="1">
          <a:spLocks noChangeArrowheads="1"/>
        </xdr:cNvSpPr>
      </xdr:nvSpPr>
      <xdr:spPr bwMode="auto">
        <a:xfrm>
          <a:off x="3676650" y="15176182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322</xdr:row>
      <xdr:rowOff>0</xdr:rowOff>
    </xdr:from>
    <xdr:to>
      <xdr:col>1</xdr:col>
      <xdr:colOff>3181350</xdr:colOff>
      <xdr:row>322</xdr:row>
      <xdr:rowOff>152400</xdr:rowOff>
    </xdr:to>
    <xdr:sp macro="" textlink="">
      <xdr:nvSpPr>
        <xdr:cNvPr id="10006209" name="Text Box 2"/>
        <xdr:cNvSpPr txBox="1">
          <a:spLocks noChangeArrowheads="1"/>
        </xdr:cNvSpPr>
      </xdr:nvSpPr>
      <xdr:spPr bwMode="auto">
        <a:xfrm>
          <a:off x="3676650" y="15176182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322</xdr:row>
      <xdr:rowOff>0</xdr:rowOff>
    </xdr:from>
    <xdr:to>
      <xdr:col>1</xdr:col>
      <xdr:colOff>3181350</xdr:colOff>
      <xdr:row>322</xdr:row>
      <xdr:rowOff>152400</xdr:rowOff>
    </xdr:to>
    <xdr:sp macro="" textlink="">
      <xdr:nvSpPr>
        <xdr:cNvPr id="10006210" name="Text Box 3"/>
        <xdr:cNvSpPr txBox="1">
          <a:spLocks noChangeArrowheads="1"/>
        </xdr:cNvSpPr>
      </xdr:nvSpPr>
      <xdr:spPr bwMode="auto">
        <a:xfrm>
          <a:off x="3676650" y="15176182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322</xdr:row>
      <xdr:rowOff>0</xdr:rowOff>
    </xdr:from>
    <xdr:to>
      <xdr:col>1</xdr:col>
      <xdr:colOff>3181350</xdr:colOff>
      <xdr:row>322</xdr:row>
      <xdr:rowOff>152400</xdr:rowOff>
    </xdr:to>
    <xdr:sp macro="" textlink="">
      <xdr:nvSpPr>
        <xdr:cNvPr id="10006211" name="Text Box 23"/>
        <xdr:cNvSpPr txBox="1">
          <a:spLocks noChangeArrowheads="1"/>
        </xdr:cNvSpPr>
      </xdr:nvSpPr>
      <xdr:spPr bwMode="auto">
        <a:xfrm>
          <a:off x="3676650" y="15176182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322</xdr:row>
      <xdr:rowOff>0</xdr:rowOff>
    </xdr:from>
    <xdr:to>
      <xdr:col>1</xdr:col>
      <xdr:colOff>3181350</xdr:colOff>
      <xdr:row>322</xdr:row>
      <xdr:rowOff>152400</xdr:rowOff>
    </xdr:to>
    <xdr:sp macro="" textlink="">
      <xdr:nvSpPr>
        <xdr:cNvPr id="10006212" name="Text Box 26"/>
        <xdr:cNvSpPr txBox="1">
          <a:spLocks noChangeArrowheads="1"/>
        </xdr:cNvSpPr>
      </xdr:nvSpPr>
      <xdr:spPr bwMode="auto">
        <a:xfrm>
          <a:off x="3676650" y="15176182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322</xdr:row>
      <xdr:rowOff>0</xdr:rowOff>
    </xdr:from>
    <xdr:to>
      <xdr:col>1</xdr:col>
      <xdr:colOff>3181350</xdr:colOff>
      <xdr:row>322</xdr:row>
      <xdr:rowOff>152400</xdr:rowOff>
    </xdr:to>
    <xdr:sp macro="" textlink="">
      <xdr:nvSpPr>
        <xdr:cNvPr id="10006213" name="Text Box 41"/>
        <xdr:cNvSpPr txBox="1">
          <a:spLocks noChangeArrowheads="1"/>
        </xdr:cNvSpPr>
      </xdr:nvSpPr>
      <xdr:spPr bwMode="auto">
        <a:xfrm>
          <a:off x="3676650" y="15176182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322</xdr:row>
      <xdr:rowOff>0</xdr:rowOff>
    </xdr:from>
    <xdr:to>
      <xdr:col>1</xdr:col>
      <xdr:colOff>3171825</xdr:colOff>
      <xdr:row>322</xdr:row>
      <xdr:rowOff>180975</xdr:rowOff>
    </xdr:to>
    <xdr:sp macro="" textlink="">
      <xdr:nvSpPr>
        <xdr:cNvPr id="10006214" name="Text Box 1"/>
        <xdr:cNvSpPr txBox="1">
          <a:spLocks noChangeArrowheads="1"/>
        </xdr:cNvSpPr>
      </xdr:nvSpPr>
      <xdr:spPr bwMode="auto">
        <a:xfrm>
          <a:off x="3676650" y="15176182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322</xdr:row>
      <xdr:rowOff>0</xdr:rowOff>
    </xdr:from>
    <xdr:to>
      <xdr:col>1</xdr:col>
      <xdr:colOff>3171825</xdr:colOff>
      <xdr:row>322</xdr:row>
      <xdr:rowOff>180975</xdr:rowOff>
    </xdr:to>
    <xdr:sp macro="" textlink="">
      <xdr:nvSpPr>
        <xdr:cNvPr id="10006215" name="Text Box 1"/>
        <xdr:cNvSpPr txBox="1">
          <a:spLocks noChangeArrowheads="1"/>
        </xdr:cNvSpPr>
      </xdr:nvSpPr>
      <xdr:spPr bwMode="auto">
        <a:xfrm>
          <a:off x="3676650" y="15176182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322</xdr:row>
      <xdr:rowOff>0</xdr:rowOff>
    </xdr:from>
    <xdr:to>
      <xdr:col>1</xdr:col>
      <xdr:colOff>3171825</xdr:colOff>
      <xdr:row>322</xdr:row>
      <xdr:rowOff>180975</xdr:rowOff>
    </xdr:to>
    <xdr:sp macro="" textlink="">
      <xdr:nvSpPr>
        <xdr:cNvPr id="10006216" name="Text Box 2"/>
        <xdr:cNvSpPr txBox="1">
          <a:spLocks noChangeArrowheads="1"/>
        </xdr:cNvSpPr>
      </xdr:nvSpPr>
      <xdr:spPr bwMode="auto">
        <a:xfrm>
          <a:off x="3676650" y="15176182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322</xdr:row>
      <xdr:rowOff>0</xdr:rowOff>
    </xdr:from>
    <xdr:to>
      <xdr:col>1</xdr:col>
      <xdr:colOff>3171825</xdr:colOff>
      <xdr:row>322</xdr:row>
      <xdr:rowOff>180975</xdr:rowOff>
    </xdr:to>
    <xdr:sp macro="" textlink="">
      <xdr:nvSpPr>
        <xdr:cNvPr id="10006217" name="Text Box 3"/>
        <xdr:cNvSpPr txBox="1">
          <a:spLocks noChangeArrowheads="1"/>
        </xdr:cNvSpPr>
      </xdr:nvSpPr>
      <xdr:spPr bwMode="auto">
        <a:xfrm>
          <a:off x="3676650" y="15176182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322</xdr:row>
      <xdr:rowOff>0</xdr:rowOff>
    </xdr:from>
    <xdr:to>
      <xdr:col>1</xdr:col>
      <xdr:colOff>3171825</xdr:colOff>
      <xdr:row>322</xdr:row>
      <xdr:rowOff>180975</xdr:rowOff>
    </xdr:to>
    <xdr:sp macro="" textlink="">
      <xdr:nvSpPr>
        <xdr:cNvPr id="10006218" name="Text Box 23"/>
        <xdr:cNvSpPr txBox="1">
          <a:spLocks noChangeArrowheads="1"/>
        </xdr:cNvSpPr>
      </xdr:nvSpPr>
      <xdr:spPr bwMode="auto">
        <a:xfrm>
          <a:off x="3676650" y="15176182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322</xdr:row>
      <xdr:rowOff>0</xdr:rowOff>
    </xdr:from>
    <xdr:to>
      <xdr:col>1</xdr:col>
      <xdr:colOff>3171825</xdr:colOff>
      <xdr:row>322</xdr:row>
      <xdr:rowOff>180975</xdr:rowOff>
    </xdr:to>
    <xdr:sp macro="" textlink="">
      <xdr:nvSpPr>
        <xdr:cNvPr id="10006219" name="Text Box 26"/>
        <xdr:cNvSpPr txBox="1">
          <a:spLocks noChangeArrowheads="1"/>
        </xdr:cNvSpPr>
      </xdr:nvSpPr>
      <xdr:spPr bwMode="auto">
        <a:xfrm>
          <a:off x="3676650" y="15176182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322</xdr:row>
      <xdr:rowOff>0</xdr:rowOff>
    </xdr:from>
    <xdr:to>
      <xdr:col>1</xdr:col>
      <xdr:colOff>3171825</xdr:colOff>
      <xdr:row>322</xdr:row>
      <xdr:rowOff>180975</xdr:rowOff>
    </xdr:to>
    <xdr:sp macro="" textlink="">
      <xdr:nvSpPr>
        <xdr:cNvPr id="10006220" name="Text Box 41"/>
        <xdr:cNvSpPr txBox="1">
          <a:spLocks noChangeArrowheads="1"/>
        </xdr:cNvSpPr>
      </xdr:nvSpPr>
      <xdr:spPr bwMode="auto">
        <a:xfrm>
          <a:off x="3676650" y="15176182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322</xdr:row>
      <xdr:rowOff>0</xdr:rowOff>
    </xdr:from>
    <xdr:to>
      <xdr:col>1</xdr:col>
      <xdr:colOff>3171825</xdr:colOff>
      <xdr:row>322</xdr:row>
      <xdr:rowOff>180975</xdr:rowOff>
    </xdr:to>
    <xdr:sp macro="" textlink="">
      <xdr:nvSpPr>
        <xdr:cNvPr id="10006221" name="Text Box 1"/>
        <xdr:cNvSpPr txBox="1">
          <a:spLocks noChangeArrowheads="1"/>
        </xdr:cNvSpPr>
      </xdr:nvSpPr>
      <xdr:spPr bwMode="auto">
        <a:xfrm>
          <a:off x="3676650" y="15176182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993</xdr:row>
      <xdr:rowOff>0</xdr:rowOff>
    </xdr:from>
    <xdr:to>
      <xdr:col>1</xdr:col>
      <xdr:colOff>3181350</xdr:colOff>
      <xdr:row>994</xdr:row>
      <xdr:rowOff>38100</xdr:rowOff>
    </xdr:to>
    <xdr:sp macro="" textlink="">
      <xdr:nvSpPr>
        <xdr:cNvPr id="10006222" name="Text Box 1"/>
        <xdr:cNvSpPr txBox="1">
          <a:spLocks noChangeArrowheads="1"/>
        </xdr:cNvSpPr>
      </xdr:nvSpPr>
      <xdr:spPr bwMode="auto">
        <a:xfrm>
          <a:off x="3676650" y="459505050"/>
          <a:ext cx="76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993</xdr:row>
      <xdr:rowOff>0</xdr:rowOff>
    </xdr:from>
    <xdr:to>
      <xdr:col>1</xdr:col>
      <xdr:colOff>3181350</xdr:colOff>
      <xdr:row>993</xdr:row>
      <xdr:rowOff>200025</xdr:rowOff>
    </xdr:to>
    <xdr:sp macro="" textlink="">
      <xdr:nvSpPr>
        <xdr:cNvPr id="10006223" name="Text Box 2"/>
        <xdr:cNvSpPr txBox="1">
          <a:spLocks noChangeArrowheads="1"/>
        </xdr:cNvSpPr>
      </xdr:nvSpPr>
      <xdr:spPr bwMode="auto">
        <a:xfrm>
          <a:off x="3676650" y="45950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993</xdr:row>
      <xdr:rowOff>0</xdr:rowOff>
    </xdr:from>
    <xdr:to>
      <xdr:col>1</xdr:col>
      <xdr:colOff>3181350</xdr:colOff>
      <xdr:row>993</xdr:row>
      <xdr:rowOff>200025</xdr:rowOff>
    </xdr:to>
    <xdr:sp macro="" textlink="">
      <xdr:nvSpPr>
        <xdr:cNvPr id="10006224" name="Text Box 3"/>
        <xdr:cNvSpPr txBox="1">
          <a:spLocks noChangeArrowheads="1"/>
        </xdr:cNvSpPr>
      </xdr:nvSpPr>
      <xdr:spPr bwMode="auto">
        <a:xfrm>
          <a:off x="3676650" y="45950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993</xdr:row>
      <xdr:rowOff>0</xdr:rowOff>
    </xdr:from>
    <xdr:to>
      <xdr:col>1</xdr:col>
      <xdr:colOff>3181350</xdr:colOff>
      <xdr:row>993</xdr:row>
      <xdr:rowOff>200025</xdr:rowOff>
    </xdr:to>
    <xdr:sp macro="" textlink="">
      <xdr:nvSpPr>
        <xdr:cNvPr id="10006225" name="Text Box 23"/>
        <xdr:cNvSpPr txBox="1">
          <a:spLocks noChangeArrowheads="1"/>
        </xdr:cNvSpPr>
      </xdr:nvSpPr>
      <xdr:spPr bwMode="auto">
        <a:xfrm>
          <a:off x="3676650" y="45950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993</xdr:row>
      <xdr:rowOff>0</xdr:rowOff>
    </xdr:from>
    <xdr:to>
      <xdr:col>1</xdr:col>
      <xdr:colOff>3181350</xdr:colOff>
      <xdr:row>993</xdr:row>
      <xdr:rowOff>200025</xdr:rowOff>
    </xdr:to>
    <xdr:sp macro="" textlink="">
      <xdr:nvSpPr>
        <xdr:cNvPr id="10006226" name="Text Box 26"/>
        <xdr:cNvSpPr txBox="1">
          <a:spLocks noChangeArrowheads="1"/>
        </xdr:cNvSpPr>
      </xdr:nvSpPr>
      <xdr:spPr bwMode="auto">
        <a:xfrm>
          <a:off x="3676650" y="45950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993</xdr:row>
      <xdr:rowOff>0</xdr:rowOff>
    </xdr:from>
    <xdr:to>
      <xdr:col>1</xdr:col>
      <xdr:colOff>3181350</xdr:colOff>
      <xdr:row>993</xdr:row>
      <xdr:rowOff>200025</xdr:rowOff>
    </xdr:to>
    <xdr:sp macro="" textlink="">
      <xdr:nvSpPr>
        <xdr:cNvPr id="10006227" name="Text Box 41"/>
        <xdr:cNvSpPr txBox="1">
          <a:spLocks noChangeArrowheads="1"/>
        </xdr:cNvSpPr>
      </xdr:nvSpPr>
      <xdr:spPr bwMode="auto">
        <a:xfrm>
          <a:off x="3676650" y="45950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993</xdr:row>
      <xdr:rowOff>0</xdr:rowOff>
    </xdr:from>
    <xdr:to>
      <xdr:col>1</xdr:col>
      <xdr:colOff>3181350</xdr:colOff>
      <xdr:row>993</xdr:row>
      <xdr:rowOff>238125</xdr:rowOff>
    </xdr:to>
    <xdr:sp macro="" textlink="">
      <xdr:nvSpPr>
        <xdr:cNvPr id="10006228" name="Text Box 1"/>
        <xdr:cNvSpPr txBox="1">
          <a:spLocks noChangeArrowheads="1"/>
        </xdr:cNvSpPr>
      </xdr:nvSpPr>
      <xdr:spPr bwMode="auto">
        <a:xfrm>
          <a:off x="3676650" y="4595050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1027</xdr:row>
      <xdr:rowOff>0</xdr:rowOff>
    </xdr:from>
    <xdr:to>
      <xdr:col>1</xdr:col>
      <xdr:colOff>3171825</xdr:colOff>
      <xdr:row>1028</xdr:row>
      <xdr:rowOff>38100</xdr:rowOff>
    </xdr:to>
    <xdr:sp macro="" textlink="">
      <xdr:nvSpPr>
        <xdr:cNvPr id="10006229" name="Text Box 1"/>
        <xdr:cNvSpPr txBox="1">
          <a:spLocks noChangeArrowheads="1"/>
        </xdr:cNvSpPr>
      </xdr:nvSpPr>
      <xdr:spPr bwMode="auto">
        <a:xfrm>
          <a:off x="3676650" y="47426880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1027</xdr:row>
      <xdr:rowOff>0</xdr:rowOff>
    </xdr:from>
    <xdr:to>
      <xdr:col>1</xdr:col>
      <xdr:colOff>3181350</xdr:colOff>
      <xdr:row>1027</xdr:row>
      <xdr:rowOff>200025</xdr:rowOff>
    </xdr:to>
    <xdr:sp macro="" textlink="">
      <xdr:nvSpPr>
        <xdr:cNvPr id="10006230" name="Text Box 2"/>
        <xdr:cNvSpPr txBox="1">
          <a:spLocks noChangeArrowheads="1"/>
        </xdr:cNvSpPr>
      </xdr:nvSpPr>
      <xdr:spPr bwMode="auto">
        <a:xfrm>
          <a:off x="3676650" y="47426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1027</xdr:row>
      <xdr:rowOff>0</xdr:rowOff>
    </xdr:from>
    <xdr:to>
      <xdr:col>1</xdr:col>
      <xdr:colOff>3181350</xdr:colOff>
      <xdr:row>1027</xdr:row>
      <xdr:rowOff>200025</xdr:rowOff>
    </xdr:to>
    <xdr:sp macro="" textlink="">
      <xdr:nvSpPr>
        <xdr:cNvPr id="10006231" name="Text Box 3"/>
        <xdr:cNvSpPr txBox="1">
          <a:spLocks noChangeArrowheads="1"/>
        </xdr:cNvSpPr>
      </xdr:nvSpPr>
      <xdr:spPr bwMode="auto">
        <a:xfrm>
          <a:off x="3676650" y="47426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1027</xdr:row>
      <xdr:rowOff>0</xdr:rowOff>
    </xdr:from>
    <xdr:to>
      <xdr:col>1</xdr:col>
      <xdr:colOff>3181350</xdr:colOff>
      <xdr:row>1027</xdr:row>
      <xdr:rowOff>200025</xdr:rowOff>
    </xdr:to>
    <xdr:sp macro="" textlink="">
      <xdr:nvSpPr>
        <xdr:cNvPr id="10006232" name="Text Box 23"/>
        <xdr:cNvSpPr txBox="1">
          <a:spLocks noChangeArrowheads="1"/>
        </xdr:cNvSpPr>
      </xdr:nvSpPr>
      <xdr:spPr bwMode="auto">
        <a:xfrm>
          <a:off x="3676650" y="47426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1027</xdr:row>
      <xdr:rowOff>0</xdr:rowOff>
    </xdr:from>
    <xdr:to>
      <xdr:col>1</xdr:col>
      <xdr:colOff>3181350</xdr:colOff>
      <xdr:row>1027</xdr:row>
      <xdr:rowOff>200025</xdr:rowOff>
    </xdr:to>
    <xdr:sp macro="" textlink="">
      <xdr:nvSpPr>
        <xdr:cNvPr id="10006233" name="Text Box 26"/>
        <xdr:cNvSpPr txBox="1">
          <a:spLocks noChangeArrowheads="1"/>
        </xdr:cNvSpPr>
      </xdr:nvSpPr>
      <xdr:spPr bwMode="auto">
        <a:xfrm>
          <a:off x="3676650" y="47426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1027</xdr:row>
      <xdr:rowOff>0</xdr:rowOff>
    </xdr:from>
    <xdr:to>
      <xdr:col>1</xdr:col>
      <xdr:colOff>3181350</xdr:colOff>
      <xdr:row>1027</xdr:row>
      <xdr:rowOff>200025</xdr:rowOff>
    </xdr:to>
    <xdr:sp macro="" textlink="">
      <xdr:nvSpPr>
        <xdr:cNvPr id="10006234" name="Text Box 41"/>
        <xdr:cNvSpPr txBox="1">
          <a:spLocks noChangeArrowheads="1"/>
        </xdr:cNvSpPr>
      </xdr:nvSpPr>
      <xdr:spPr bwMode="auto">
        <a:xfrm>
          <a:off x="3676650" y="47426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1027</xdr:row>
      <xdr:rowOff>0</xdr:rowOff>
    </xdr:from>
    <xdr:to>
      <xdr:col>1</xdr:col>
      <xdr:colOff>3171825</xdr:colOff>
      <xdr:row>1027</xdr:row>
      <xdr:rowOff>238125</xdr:rowOff>
    </xdr:to>
    <xdr:sp macro="" textlink="">
      <xdr:nvSpPr>
        <xdr:cNvPr id="10006235" name="Text Box 1"/>
        <xdr:cNvSpPr txBox="1">
          <a:spLocks noChangeArrowheads="1"/>
        </xdr:cNvSpPr>
      </xdr:nvSpPr>
      <xdr:spPr bwMode="auto">
        <a:xfrm>
          <a:off x="3676650" y="474268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1064</xdr:row>
      <xdr:rowOff>0</xdr:rowOff>
    </xdr:from>
    <xdr:to>
      <xdr:col>1</xdr:col>
      <xdr:colOff>3171825</xdr:colOff>
      <xdr:row>1065</xdr:row>
      <xdr:rowOff>38100</xdr:rowOff>
    </xdr:to>
    <xdr:sp macro="" textlink="">
      <xdr:nvSpPr>
        <xdr:cNvPr id="10006236" name="Text Box 1"/>
        <xdr:cNvSpPr txBox="1">
          <a:spLocks noChangeArrowheads="1"/>
        </xdr:cNvSpPr>
      </xdr:nvSpPr>
      <xdr:spPr bwMode="auto">
        <a:xfrm>
          <a:off x="3676650" y="49069942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1064</xdr:row>
      <xdr:rowOff>0</xdr:rowOff>
    </xdr:from>
    <xdr:to>
      <xdr:col>1</xdr:col>
      <xdr:colOff>3181350</xdr:colOff>
      <xdr:row>1064</xdr:row>
      <xdr:rowOff>200025</xdr:rowOff>
    </xdr:to>
    <xdr:sp macro="" textlink="">
      <xdr:nvSpPr>
        <xdr:cNvPr id="10006237" name="Text Box 2"/>
        <xdr:cNvSpPr txBox="1">
          <a:spLocks noChangeArrowheads="1"/>
        </xdr:cNvSpPr>
      </xdr:nvSpPr>
      <xdr:spPr bwMode="auto">
        <a:xfrm>
          <a:off x="3676650" y="49069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1064</xdr:row>
      <xdr:rowOff>0</xdr:rowOff>
    </xdr:from>
    <xdr:to>
      <xdr:col>1</xdr:col>
      <xdr:colOff>3181350</xdr:colOff>
      <xdr:row>1064</xdr:row>
      <xdr:rowOff>200025</xdr:rowOff>
    </xdr:to>
    <xdr:sp macro="" textlink="">
      <xdr:nvSpPr>
        <xdr:cNvPr id="10006238" name="Text Box 3"/>
        <xdr:cNvSpPr txBox="1">
          <a:spLocks noChangeArrowheads="1"/>
        </xdr:cNvSpPr>
      </xdr:nvSpPr>
      <xdr:spPr bwMode="auto">
        <a:xfrm>
          <a:off x="3676650" y="49069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1064</xdr:row>
      <xdr:rowOff>0</xdr:rowOff>
    </xdr:from>
    <xdr:to>
      <xdr:col>1</xdr:col>
      <xdr:colOff>3181350</xdr:colOff>
      <xdr:row>1064</xdr:row>
      <xdr:rowOff>200025</xdr:rowOff>
    </xdr:to>
    <xdr:sp macro="" textlink="">
      <xdr:nvSpPr>
        <xdr:cNvPr id="10006239" name="Text Box 23"/>
        <xdr:cNvSpPr txBox="1">
          <a:spLocks noChangeArrowheads="1"/>
        </xdr:cNvSpPr>
      </xdr:nvSpPr>
      <xdr:spPr bwMode="auto">
        <a:xfrm>
          <a:off x="3676650" y="49069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1064</xdr:row>
      <xdr:rowOff>0</xdr:rowOff>
    </xdr:from>
    <xdr:to>
      <xdr:col>1</xdr:col>
      <xdr:colOff>3181350</xdr:colOff>
      <xdr:row>1064</xdr:row>
      <xdr:rowOff>200025</xdr:rowOff>
    </xdr:to>
    <xdr:sp macro="" textlink="">
      <xdr:nvSpPr>
        <xdr:cNvPr id="10006240" name="Text Box 26"/>
        <xdr:cNvSpPr txBox="1">
          <a:spLocks noChangeArrowheads="1"/>
        </xdr:cNvSpPr>
      </xdr:nvSpPr>
      <xdr:spPr bwMode="auto">
        <a:xfrm>
          <a:off x="3676650" y="49069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1064</xdr:row>
      <xdr:rowOff>0</xdr:rowOff>
    </xdr:from>
    <xdr:to>
      <xdr:col>1</xdr:col>
      <xdr:colOff>3181350</xdr:colOff>
      <xdr:row>1064</xdr:row>
      <xdr:rowOff>200025</xdr:rowOff>
    </xdr:to>
    <xdr:sp macro="" textlink="">
      <xdr:nvSpPr>
        <xdr:cNvPr id="10006241" name="Text Box 41"/>
        <xdr:cNvSpPr txBox="1">
          <a:spLocks noChangeArrowheads="1"/>
        </xdr:cNvSpPr>
      </xdr:nvSpPr>
      <xdr:spPr bwMode="auto">
        <a:xfrm>
          <a:off x="3676650" y="49069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1064</xdr:row>
      <xdr:rowOff>0</xdr:rowOff>
    </xdr:from>
    <xdr:to>
      <xdr:col>1</xdr:col>
      <xdr:colOff>3171825</xdr:colOff>
      <xdr:row>1065</xdr:row>
      <xdr:rowOff>0</xdr:rowOff>
    </xdr:to>
    <xdr:sp macro="" textlink="">
      <xdr:nvSpPr>
        <xdr:cNvPr id="10006242" name="Text Box 1"/>
        <xdr:cNvSpPr txBox="1">
          <a:spLocks noChangeArrowheads="1"/>
        </xdr:cNvSpPr>
      </xdr:nvSpPr>
      <xdr:spPr bwMode="auto">
        <a:xfrm>
          <a:off x="3676650" y="490699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1101</xdr:row>
      <xdr:rowOff>0</xdr:rowOff>
    </xdr:from>
    <xdr:to>
      <xdr:col>1</xdr:col>
      <xdr:colOff>3171825</xdr:colOff>
      <xdr:row>1102</xdr:row>
      <xdr:rowOff>38100</xdr:rowOff>
    </xdr:to>
    <xdr:sp macro="" textlink="">
      <xdr:nvSpPr>
        <xdr:cNvPr id="10006243" name="Text Box 1"/>
        <xdr:cNvSpPr txBox="1">
          <a:spLocks noChangeArrowheads="1"/>
        </xdr:cNvSpPr>
      </xdr:nvSpPr>
      <xdr:spPr bwMode="auto">
        <a:xfrm>
          <a:off x="3676650" y="50736817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1101</xdr:row>
      <xdr:rowOff>0</xdr:rowOff>
    </xdr:from>
    <xdr:to>
      <xdr:col>1</xdr:col>
      <xdr:colOff>3181350</xdr:colOff>
      <xdr:row>1101</xdr:row>
      <xdr:rowOff>200025</xdr:rowOff>
    </xdr:to>
    <xdr:sp macro="" textlink="">
      <xdr:nvSpPr>
        <xdr:cNvPr id="10006244" name="Text Box 2"/>
        <xdr:cNvSpPr txBox="1">
          <a:spLocks noChangeArrowheads="1"/>
        </xdr:cNvSpPr>
      </xdr:nvSpPr>
      <xdr:spPr bwMode="auto">
        <a:xfrm>
          <a:off x="3676650" y="507368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1101</xdr:row>
      <xdr:rowOff>0</xdr:rowOff>
    </xdr:from>
    <xdr:to>
      <xdr:col>1</xdr:col>
      <xdr:colOff>3181350</xdr:colOff>
      <xdr:row>1101</xdr:row>
      <xdr:rowOff>200025</xdr:rowOff>
    </xdr:to>
    <xdr:sp macro="" textlink="">
      <xdr:nvSpPr>
        <xdr:cNvPr id="10006245" name="Text Box 3"/>
        <xdr:cNvSpPr txBox="1">
          <a:spLocks noChangeArrowheads="1"/>
        </xdr:cNvSpPr>
      </xdr:nvSpPr>
      <xdr:spPr bwMode="auto">
        <a:xfrm>
          <a:off x="3676650" y="507368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1101</xdr:row>
      <xdr:rowOff>0</xdr:rowOff>
    </xdr:from>
    <xdr:to>
      <xdr:col>1</xdr:col>
      <xdr:colOff>3181350</xdr:colOff>
      <xdr:row>1101</xdr:row>
      <xdr:rowOff>200025</xdr:rowOff>
    </xdr:to>
    <xdr:sp macro="" textlink="">
      <xdr:nvSpPr>
        <xdr:cNvPr id="10006246" name="Text Box 23"/>
        <xdr:cNvSpPr txBox="1">
          <a:spLocks noChangeArrowheads="1"/>
        </xdr:cNvSpPr>
      </xdr:nvSpPr>
      <xdr:spPr bwMode="auto">
        <a:xfrm>
          <a:off x="3676650" y="507368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1101</xdr:row>
      <xdr:rowOff>0</xdr:rowOff>
    </xdr:from>
    <xdr:to>
      <xdr:col>1</xdr:col>
      <xdr:colOff>3181350</xdr:colOff>
      <xdr:row>1101</xdr:row>
      <xdr:rowOff>200025</xdr:rowOff>
    </xdr:to>
    <xdr:sp macro="" textlink="">
      <xdr:nvSpPr>
        <xdr:cNvPr id="10006247" name="Text Box 26"/>
        <xdr:cNvSpPr txBox="1">
          <a:spLocks noChangeArrowheads="1"/>
        </xdr:cNvSpPr>
      </xdr:nvSpPr>
      <xdr:spPr bwMode="auto">
        <a:xfrm>
          <a:off x="3676650" y="507368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1101</xdr:row>
      <xdr:rowOff>0</xdr:rowOff>
    </xdr:from>
    <xdr:to>
      <xdr:col>1</xdr:col>
      <xdr:colOff>3181350</xdr:colOff>
      <xdr:row>1101</xdr:row>
      <xdr:rowOff>200025</xdr:rowOff>
    </xdr:to>
    <xdr:sp macro="" textlink="">
      <xdr:nvSpPr>
        <xdr:cNvPr id="10006248" name="Text Box 41"/>
        <xdr:cNvSpPr txBox="1">
          <a:spLocks noChangeArrowheads="1"/>
        </xdr:cNvSpPr>
      </xdr:nvSpPr>
      <xdr:spPr bwMode="auto">
        <a:xfrm>
          <a:off x="3676650" y="507368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1101</xdr:row>
      <xdr:rowOff>0</xdr:rowOff>
    </xdr:from>
    <xdr:to>
      <xdr:col>1</xdr:col>
      <xdr:colOff>3171825</xdr:colOff>
      <xdr:row>1101</xdr:row>
      <xdr:rowOff>238125</xdr:rowOff>
    </xdr:to>
    <xdr:sp macro="" textlink="">
      <xdr:nvSpPr>
        <xdr:cNvPr id="10006249" name="Text Box 1"/>
        <xdr:cNvSpPr txBox="1">
          <a:spLocks noChangeArrowheads="1"/>
        </xdr:cNvSpPr>
      </xdr:nvSpPr>
      <xdr:spPr bwMode="auto">
        <a:xfrm>
          <a:off x="3676650" y="507368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1141</xdr:row>
      <xdr:rowOff>0</xdr:rowOff>
    </xdr:from>
    <xdr:to>
      <xdr:col>1</xdr:col>
      <xdr:colOff>3181350</xdr:colOff>
      <xdr:row>1142</xdr:row>
      <xdr:rowOff>38100</xdr:rowOff>
    </xdr:to>
    <xdr:sp macro="" textlink="">
      <xdr:nvSpPr>
        <xdr:cNvPr id="10006250" name="Text Box 1"/>
        <xdr:cNvSpPr txBox="1">
          <a:spLocks noChangeArrowheads="1"/>
        </xdr:cNvSpPr>
      </xdr:nvSpPr>
      <xdr:spPr bwMode="auto">
        <a:xfrm>
          <a:off x="3676650" y="524989425"/>
          <a:ext cx="76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1141</xdr:row>
      <xdr:rowOff>0</xdr:rowOff>
    </xdr:from>
    <xdr:to>
      <xdr:col>1</xdr:col>
      <xdr:colOff>3181350</xdr:colOff>
      <xdr:row>1141</xdr:row>
      <xdr:rowOff>200025</xdr:rowOff>
    </xdr:to>
    <xdr:sp macro="" textlink="">
      <xdr:nvSpPr>
        <xdr:cNvPr id="10006251" name="Text Box 2"/>
        <xdr:cNvSpPr txBox="1">
          <a:spLocks noChangeArrowheads="1"/>
        </xdr:cNvSpPr>
      </xdr:nvSpPr>
      <xdr:spPr bwMode="auto">
        <a:xfrm>
          <a:off x="3676650" y="52498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1141</xdr:row>
      <xdr:rowOff>0</xdr:rowOff>
    </xdr:from>
    <xdr:to>
      <xdr:col>1</xdr:col>
      <xdr:colOff>3181350</xdr:colOff>
      <xdr:row>1141</xdr:row>
      <xdr:rowOff>200025</xdr:rowOff>
    </xdr:to>
    <xdr:sp macro="" textlink="">
      <xdr:nvSpPr>
        <xdr:cNvPr id="10006252" name="Text Box 3"/>
        <xdr:cNvSpPr txBox="1">
          <a:spLocks noChangeArrowheads="1"/>
        </xdr:cNvSpPr>
      </xdr:nvSpPr>
      <xdr:spPr bwMode="auto">
        <a:xfrm>
          <a:off x="3676650" y="52498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1141</xdr:row>
      <xdr:rowOff>0</xdr:rowOff>
    </xdr:from>
    <xdr:to>
      <xdr:col>1</xdr:col>
      <xdr:colOff>3181350</xdr:colOff>
      <xdr:row>1141</xdr:row>
      <xdr:rowOff>200025</xdr:rowOff>
    </xdr:to>
    <xdr:sp macro="" textlink="">
      <xdr:nvSpPr>
        <xdr:cNvPr id="10006253" name="Text Box 23"/>
        <xdr:cNvSpPr txBox="1">
          <a:spLocks noChangeArrowheads="1"/>
        </xdr:cNvSpPr>
      </xdr:nvSpPr>
      <xdr:spPr bwMode="auto">
        <a:xfrm>
          <a:off x="3676650" y="52498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1141</xdr:row>
      <xdr:rowOff>0</xdr:rowOff>
    </xdr:from>
    <xdr:to>
      <xdr:col>1</xdr:col>
      <xdr:colOff>3181350</xdr:colOff>
      <xdr:row>1141</xdr:row>
      <xdr:rowOff>200025</xdr:rowOff>
    </xdr:to>
    <xdr:sp macro="" textlink="">
      <xdr:nvSpPr>
        <xdr:cNvPr id="10006254" name="Text Box 26"/>
        <xdr:cNvSpPr txBox="1">
          <a:spLocks noChangeArrowheads="1"/>
        </xdr:cNvSpPr>
      </xdr:nvSpPr>
      <xdr:spPr bwMode="auto">
        <a:xfrm>
          <a:off x="3676650" y="52498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1141</xdr:row>
      <xdr:rowOff>0</xdr:rowOff>
    </xdr:from>
    <xdr:to>
      <xdr:col>1</xdr:col>
      <xdr:colOff>3181350</xdr:colOff>
      <xdr:row>1141</xdr:row>
      <xdr:rowOff>200025</xdr:rowOff>
    </xdr:to>
    <xdr:sp macro="" textlink="">
      <xdr:nvSpPr>
        <xdr:cNvPr id="10006255" name="Text Box 41"/>
        <xdr:cNvSpPr txBox="1">
          <a:spLocks noChangeArrowheads="1"/>
        </xdr:cNvSpPr>
      </xdr:nvSpPr>
      <xdr:spPr bwMode="auto">
        <a:xfrm>
          <a:off x="3676650" y="52498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1141</xdr:row>
      <xdr:rowOff>0</xdr:rowOff>
    </xdr:from>
    <xdr:to>
      <xdr:col>1</xdr:col>
      <xdr:colOff>3181350</xdr:colOff>
      <xdr:row>1141</xdr:row>
      <xdr:rowOff>238125</xdr:rowOff>
    </xdr:to>
    <xdr:sp macro="" textlink="">
      <xdr:nvSpPr>
        <xdr:cNvPr id="10006256" name="Text Box 1"/>
        <xdr:cNvSpPr txBox="1">
          <a:spLocks noChangeArrowheads="1"/>
        </xdr:cNvSpPr>
      </xdr:nvSpPr>
      <xdr:spPr bwMode="auto">
        <a:xfrm>
          <a:off x="3676650" y="5249894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1178</xdr:row>
      <xdr:rowOff>0</xdr:rowOff>
    </xdr:from>
    <xdr:to>
      <xdr:col>1</xdr:col>
      <xdr:colOff>3181350</xdr:colOff>
      <xdr:row>1181</xdr:row>
      <xdr:rowOff>57150</xdr:rowOff>
    </xdr:to>
    <xdr:sp macro="" textlink="">
      <xdr:nvSpPr>
        <xdr:cNvPr id="10006257" name="Text Box 1"/>
        <xdr:cNvSpPr txBox="1">
          <a:spLocks noChangeArrowheads="1"/>
        </xdr:cNvSpPr>
      </xdr:nvSpPr>
      <xdr:spPr bwMode="auto">
        <a:xfrm>
          <a:off x="3676650" y="540467550"/>
          <a:ext cx="76200"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1178</xdr:row>
      <xdr:rowOff>0</xdr:rowOff>
    </xdr:from>
    <xdr:to>
      <xdr:col>1</xdr:col>
      <xdr:colOff>3181350</xdr:colOff>
      <xdr:row>1178</xdr:row>
      <xdr:rowOff>200025</xdr:rowOff>
    </xdr:to>
    <xdr:sp macro="" textlink="">
      <xdr:nvSpPr>
        <xdr:cNvPr id="10006258" name="Text Box 2"/>
        <xdr:cNvSpPr txBox="1">
          <a:spLocks noChangeArrowheads="1"/>
        </xdr:cNvSpPr>
      </xdr:nvSpPr>
      <xdr:spPr bwMode="auto">
        <a:xfrm>
          <a:off x="3676650" y="54046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1178</xdr:row>
      <xdr:rowOff>0</xdr:rowOff>
    </xdr:from>
    <xdr:to>
      <xdr:col>1</xdr:col>
      <xdr:colOff>3181350</xdr:colOff>
      <xdr:row>1178</xdr:row>
      <xdr:rowOff>200025</xdr:rowOff>
    </xdr:to>
    <xdr:sp macro="" textlink="">
      <xdr:nvSpPr>
        <xdr:cNvPr id="10006259" name="Text Box 3"/>
        <xdr:cNvSpPr txBox="1">
          <a:spLocks noChangeArrowheads="1"/>
        </xdr:cNvSpPr>
      </xdr:nvSpPr>
      <xdr:spPr bwMode="auto">
        <a:xfrm>
          <a:off x="3676650" y="54046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1178</xdr:row>
      <xdr:rowOff>0</xdr:rowOff>
    </xdr:from>
    <xdr:to>
      <xdr:col>1</xdr:col>
      <xdr:colOff>3181350</xdr:colOff>
      <xdr:row>1178</xdr:row>
      <xdr:rowOff>200025</xdr:rowOff>
    </xdr:to>
    <xdr:sp macro="" textlink="">
      <xdr:nvSpPr>
        <xdr:cNvPr id="10006260" name="Text Box 23"/>
        <xdr:cNvSpPr txBox="1">
          <a:spLocks noChangeArrowheads="1"/>
        </xdr:cNvSpPr>
      </xdr:nvSpPr>
      <xdr:spPr bwMode="auto">
        <a:xfrm>
          <a:off x="3676650" y="54046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1178</xdr:row>
      <xdr:rowOff>0</xdr:rowOff>
    </xdr:from>
    <xdr:to>
      <xdr:col>1</xdr:col>
      <xdr:colOff>3181350</xdr:colOff>
      <xdr:row>1178</xdr:row>
      <xdr:rowOff>200025</xdr:rowOff>
    </xdr:to>
    <xdr:sp macro="" textlink="">
      <xdr:nvSpPr>
        <xdr:cNvPr id="10006261" name="Text Box 26"/>
        <xdr:cNvSpPr txBox="1">
          <a:spLocks noChangeArrowheads="1"/>
        </xdr:cNvSpPr>
      </xdr:nvSpPr>
      <xdr:spPr bwMode="auto">
        <a:xfrm>
          <a:off x="3676650" y="54046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1178</xdr:row>
      <xdr:rowOff>0</xdr:rowOff>
    </xdr:from>
    <xdr:to>
      <xdr:col>1</xdr:col>
      <xdr:colOff>3181350</xdr:colOff>
      <xdr:row>1178</xdr:row>
      <xdr:rowOff>200025</xdr:rowOff>
    </xdr:to>
    <xdr:sp macro="" textlink="">
      <xdr:nvSpPr>
        <xdr:cNvPr id="10006262" name="Text Box 41"/>
        <xdr:cNvSpPr txBox="1">
          <a:spLocks noChangeArrowheads="1"/>
        </xdr:cNvSpPr>
      </xdr:nvSpPr>
      <xdr:spPr bwMode="auto">
        <a:xfrm>
          <a:off x="3676650" y="54046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1178</xdr:row>
      <xdr:rowOff>0</xdr:rowOff>
    </xdr:from>
    <xdr:to>
      <xdr:col>1</xdr:col>
      <xdr:colOff>3171825</xdr:colOff>
      <xdr:row>1178</xdr:row>
      <xdr:rowOff>238125</xdr:rowOff>
    </xdr:to>
    <xdr:sp macro="" textlink="">
      <xdr:nvSpPr>
        <xdr:cNvPr id="10006263" name="Text Box 1"/>
        <xdr:cNvSpPr txBox="1">
          <a:spLocks noChangeArrowheads="1"/>
        </xdr:cNvSpPr>
      </xdr:nvSpPr>
      <xdr:spPr bwMode="auto">
        <a:xfrm>
          <a:off x="3676650" y="540467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1218</xdr:row>
      <xdr:rowOff>0</xdr:rowOff>
    </xdr:from>
    <xdr:to>
      <xdr:col>1</xdr:col>
      <xdr:colOff>3171825</xdr:colOff>
      <xdr:row>1219</xdr:row>
      <xdr:rowOff>38100</xdr:rowOff>
    </xdr:to>
    <xdr:sp macro="" textlink="">
      <xdr:nvSpPr>
        <xdr:cNvPr id="10006264" name="Text Box 1"/>
        <xdr:cNvSpPr txBox="1">
          <a:spLocks noChangeArrowheads="1"/>
        </xdr:cNvSpPr>
      </xdr:nvSpPr>
      <xdr:spPr bwMode="auto">
        <a:xfrm>
          <a:off x="3676650" y="55856505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1218</xdr:row>
      <xdr:rowOff>0</xdr:rowOff>
    </xdr:from>
    <xdr:to>
      <xdr:col>1</xdr:col>
      <xdr:colOff>3181350</xdr:colOff>
      <xdr:row>1218</xdr:row>
      <xdr:rowOff>200025</xdr:rowOff>
    </xdr:to>
    <xdr:sp macro="" textlink="">
      <xdr:nvSpPr>
        <xdr:cNvPr id="10006265" name="Text Box 2"/>
        <xdr:cNvSpPr txBox="1">
          <a:spLocks noChangeArrowheads="1"/>
        </xdr:cNvSpPr>
      </xdr:nvSpPr>
      <xdr:spPr bwMode="auto">
        <a:xfrm>
          <a:off x="3676650" y="55856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1218</xdr:row>
      <xdr:rowOff>0</xdr:rowOff>
    </xdr:from>
    <xdr:to>
      <xdr:col>1</xdr:col>
      <xdr:colOff>3181350</xdr:colOff>
      <xdr:row>1218</xdr:row>
      <xdr:rowOff>200025</xdr:rowOff>
    </xdr:to>
    <xdr:sp macro="" textlink="">
      <xdr:nvSpPr>
        <xdr:cNvPr id="10006266" name="Text Box 3"/>
        <xdr:cNvSpPr txBox="1">
          <a:spLocks noChangeArrowheads="1"/>
        </xdr:cNvSpPr>
      </xdr:nvSpPr>
      <xdr:spPr bwMode="auto">
        <a:xfrm>
          <a:off x="3676650" y="55856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1218</xdr:row>
      <xdr:rowOff>0</xdr:rowOff>
    </xdr:from>
    <xdr:to>
      <xdr:col>1</xdr:col>
      <xdr:colOff>3181350</xdr:colOff>
      <xdr:row>1218</xdr:row>
      <xdr:rowOff>200025</xdr:rowOff>
    </xdr:to>
    <xdr:sp macro="" textlink="">
      <xdr:nvSpPr>
        <xdr:cNvPr id="10006267" name="Text Box 23"/>
        <xdr:cNvSpPr txBox="1">
          <a:spLocks noChangeArrowheads="1"/>
        </xdr:cNvSpPr>
      </xdr:nvSpPr>
      <xdr:spPr bwMode="auto">
        <a:xfrm>
          <a:off x="3676650" y="55856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1218</xdr:row>
      <xdr:rowOff>0</xdr:rowOff>
    </xdr:from>
    <xdr:to>
      <xdr:col>1</xdr:col>
      <xdr:colOff>3181350</xdr:colOff>
      <xdr:row>1218</xdr:row>
      <xdr:rowOff>200025</xdr:rowOff>
    </xdr:to>
    <xdr:sp macro="" textlink="">
      <xdr:nvSpPr>
        <xdr:cNvPr id="10006268" name="Text Box 26"/>
        <xdr:cNvSpPr txBox="1">
          <a:spLocks noChangeArrowheads="1"/>
        </xdr:cNvSpPr>
      </xdr:nvSpPr>
      <xdr:spPr bwMode="auto">
        <a:xfrm>
          <a:off x="3676650" y="55856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1218</xdr:row>
      <xdr:rowOff>0</xdr:rowOff>
    </xdr:from>
    <xdr:to>
      <xdr:col>1</xdr:col>
      <xdr:colOff>3181350</xdr:colOff>
      <xdr:row>1218</xdr:row>
      <xdr:rowOff>200025</xdr:rowOff>
    </xdr:to>
    <xdr:sp macro="" textlink="">
      <xdr:nvSpPr>
        <xdr:cNvPr id="10006269" name="Text Box 41"/>
        <xdr:cNvSpPr txBox="1">
          <a:spLocks noChangeArrowheads="1"/>
        </xdr:cNvSpPr>
      </xdr:nvSpPr>
      <xdr:spPr bwMode="auto">
        <a:xfrm>
          <a:off x="3676650" y="55856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1218</xdr:row>
      <xdr:rowOff>0</xdr:rowOff>
    </xdr:from>
    <xdr:to>
      <xdr:col>1</xdr:col>
      <xdr:colOff>3171825</xdr:colOff>
      <xdr:row>1219</xdr:row>
      <xdr:rowOff>0</xdr:rowOff>
    </xdr:to>
    <xdr:sp macro="" textlink="">
      <xdr:nvSpPr>
        <xdr:cNvPr id="10006270" name="Text Box 1"/>
        <xdr:cNvSpPr txBox="1">
          <a:spLocks noChangeArrowheads="1"/>
        </xdr:cNvSpPr>
      </xdr:nvSpPr>
      <xdr:spPr bwMode="auto">
        <a:xfrm>
          <a:off x="3676650" y="558565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1255</xdr:row>
      <xdr:rowOff>0</xdr:rowOff>
    </xdr:from>
    <xdr:to>
      <xdr:col>1</xdr:col>
      <xdr:colOff>3181350</xdr:colOff>
      <xdr:row>1256</xdr:row>
      <xdr:rowOff>38100</xdr:rowOff>
    </xdr:to>
    <xdr:sp macro="" textlink="">
      <xdr:nvSpPr>
        <xdr:cNvPr id="10006271" name="Text Box 1"/>
        <xdr:cNvSpPr txBox="1">
          <a:spLocks noChangeArrowheads="1"/>
        </xdr:cNvSpPr>
      </xdr:nvSpPr>
      <xdr:spPr bwMode="auto">
        <a:xfrm>
          <a:off x="3676650" y="574519425"/>
          <a:ext cx="76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1255</xdr:row>
      <xdr:rowOff>0</xdr:rowOff>
    </xdr:from>
    <xdr:to>
      <xdr:col>1</xdr:col>
      <xdr:colOff>3181350</xdr:colOff>
      <xdr:row>1255</xdr:row>
      <xdr:rowOff>200025</xdr:rowOff>
    </xdr:to>
    <xdr:sp macro="" textlink="">
      <xdr:nvSpPr>
        <xdr:cNvPr id="10006272" name="Text Box 2"/>
        <xdr:cNvSpPr txBox="1">
          <a:spLocks noChangeArrowheads="1"/>
        </xdr:cNvSpPr>
      </xdr:nvSpPr>
      <xdr:spPr bwMode="auto">
        <a:xfrm>
          <a:off x="3676650" y="57451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1255</xdr:row>
      <xdr:rowOff>0</xdr:rowOff>
    </xdr:from>
    <xdr:to>
      <xdr:col>1</xdr:col>
      <xdr:colOff>3181350</xdr:colOff>
      <xdr:row>1255</xdr:row>
      <xdr:rowOff>200025</xdr:rowOff>
    </xdr:to>
    <xdr:sp macro="" textlink="">
      <xdr:nvSpPr>
        <xdr:cNvPr id="10006273" name="Text Box 3"/>
        <xdr:cNvSpPr txBox="1">
          <a:spLocks noChangeArrowheads="1"/>
        </xdr:cNvSpPr>
      </xdr:nvSpPr>
      <xdr:spPr bwMode="auto">
        <a:xfrm>
          <a:off x="3676650" y="57451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1255</xdr:row>
      <xdr:rowOff>0</xdr:rowOff>
    </xdr:from>
    <xdr:to>
      <xdr:col>1</xdr:col>
      <xdr:colOff>3181350</xdr:colOff>
      <xdr:row>1255</xdr:row>
      <xdr:rowOff>200025</xdr:rowOff>
    </xdr:to>
    <xdr:sp macro="" textlink="">
      <xdr:nvSpPr>
        <xdr:cNvPr id="10006274" name="Text Box 23"/>
        <xdr:cNvSpPr txBox="1">
          <a:spLocks noChangeArrowheads="1"/>
        </xdr:cNvSpPr>
      </xdr:nvSpPr>
      <xdr:spPr bwMode="auto">
        <a:xfrm>
          <a:off x="3676650" y="57451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1255</xdr:row>
      <xdr:rowOff>0</xdr:rowOff>
    </xdr:from>
    <xdr:to>
      <xdr:col>1</xdr:col>
      <xdr:colOff>3181350</xdr:colOff>
      <xdr:row>1255</xdr:row>
      <xdr:rowOff>200025</xdr:rowOff>
    </xdr:to>
    <xdr:sp macro="" textlink="">
      <xdr:nvSpPr>
        <xdr:cNvPr id="10006275" name="Text Box 26"/>
        <xdr:cNvSpPr txBox="1">
          <a:spLocks noChangeArrowheads="1"/>
        </xdr:cNvSpPr>
      </xdr:nvSpPr>
      <xdr:spPr bwMode="auto">
        <a:xfrm>
          <a:off x="3676650" y="57451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1255</xdr:row>
      <xdr:rowOff>0</xdr:rowOff>
    </xdr:from>
    <xdr:to>
      <xdr:col>1</xdr:col>
      <xdr:colOff>3181350</xdr:colOff>
      <xdr:row>1255</xdr:row>
      <xdr:rowOff>200025</xdr:rowOff>
    </xdr:to>
    <xdr:sp macro="" textlink="">
      <xdr:nvSpPr>
        <xdr:cNvPr id="10006276" name="Text Box 41"/>
        <xdr:cNvSpPr txBox="1">
          <a:spLocks noChangeArrowheads="1"/>
        </xdr:cNvSpPr>
      </xdr:nvSpPr>
      <xdr:spPr bwMode="auto">
        <a:xfrm>
          <a:off x="3676650" y="57451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1255</xdr:row>
      <xdr:rowOff>0</xdr:rowOff>
    </xdr:from>
    <xdr:to>
      <xdr:col>1</xdr:col>
      <xdr:colOff>3181350</xdr:colOff>
      <xdr:row>1256</xdr:row>
      <xdr:rowOff>0</xdr:rowOff>
    </xdr:to>
    <xdr:sp macro="" textlink="">
      <xdr:nvSpPr>
        <xdr:cNvPr id="10006277" name="Text Box 1"/>
        <xdr:cNvSpPr txBox="1">
          <a:spLocks noChangeArrowheads="1"/>
        </xdr:cNvSpPr>
      </xdr:nvSpPr>
      <xdr:spPr bwMode="auto">
        <a:xfrm>
          <a:off x="3676650" y="5745194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1295</xdr:row>
      <xdr:rowOff>0</xdr:rowOff>
    </xdr:from>
    <xdr:to>
      <xdr:col>1</xdr:col>
      <xdr:colOff>3171825</xdr:colOff>
      <xdr:row>1296</xdr:row>
      <xdr:rowOff>38100</xdr:rowOff>
    </xdr:to>
    <xdr:sp macro="" textlink="">
      <xdr:nvSpPr>
        <xdr:cNvPr id="10006278" name="Text Box 1"/>
        <xdr:cNvSpPr txBox="1">
          <a:spLocks noChangeArrowheads="1"/>
        </xdr:cNvSpPr>
      </xdr:nvSpPr>
      <xdr:spPr bwMode="auto">
        <a:xfrm>
          <a:off x="3676650" y="59071192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1295</xdr:row>
      <xdr:rowOff>0</xdr:rowOff>
    </xdr:from>
    <xdr:to>
      <xdr:col>1</xdr:col>
      <xdr:colOff>3181350</xdr:colOff>
      <xdr:row>1295</xdr:row>
      <xdr:rowOff>200025</xdr:rowOff>
    </xdr:to>
    <xdr:sp macro="" textlink="">
      <xdr:nvSpPr>
        <xdr:cNvPr id="10006279" name="Text Box 2"/>
        <xdr:cNvSpPr txBox="1">
          <a:spLocks noChangeArrowheads="1"/>
        </xdr:cNvSpPr>
      </xdr:nvSpPr>
      <xdr:spPr bwMode="auto">
        <a:xfrm>
          <a:off x="3676650" y="590711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1295</xdr:row>
      <xdr:rowOff>0</xdr:rowOff>
    </xdr:from>
    <xdr:to>
      <xdr:col>1</xdr:col>
      <xdr:colOff>3181350</xdr:colOff>
      <xdr:row>1295</xdr:row>
      <xdr:rowOff>200025</xdr:rowOff>
    </xdr:to>
    <xdr:sp macro="" textlink="">
      <xdr:nvSpPr>
        <xdr:cNvPr id="10006280" name="Text Box 3"/>
        <xdr:cNvSpPr txBox="1">
          <a:spLocks noChangeArrowheads="1"/>
        </xdr:cNvSpPr>
      </xdr:nvSpPr>
      <xdr:spPr bwMode="auto">
        <a:xfrm>
          <a:off x="3676650" y="590711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1295</xdr:row>
      <xdr:rowOff>0</xdr:rowOff>
    </xdr:from>
    <xdr:to>
      <xdr:col>1</xdr:col>
      <xdr:colOff>3181350</xdr:colOff>
      <xdr:row>1295</xdr:row>
      <xdr:rowOff>200025</xdr:rowOff>
    </xdr:to>
    <xdr:sp macro="" textlink="">
      <xdr:nvSpPr>
        <xdr:cNvPr id="10006281" name="Text Box 23"/>
        <xdr:cNvSpPr txBox="1">
          <a:spLocks noChangeArrowheads="1"/>
        </xdr:cNvSpPr>
      </xdr:nvSpPr>
      <xdr:spPr bwMode="auto">
        <a:xfrm>
          <a:off x="3676650" y="590711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1295</xdr:row>
      <xdr:rowOff>0</xdr:rowOff>
    </xdr:from>
    <xdr:to>
      <xdr:col>1</xdr:col>
      <xdr:colOff>3181350</xdr:colOff>
      <xdr:row>1295</xdr:row>
      <xdr:rowOff>200025</xdr:rowOff>
    </xdr:to>
    <xdr:sp macro="" textlink="">
      <xdr:nvSpPr>
        <xdr:cNvPr id="10006282" name="Text Box 26"/>
        <xdr:cNvSpPr txBox="1">
          <a:spLocks noChangeArrowheads="1"/>
        </xdr:cNvSpPr>
      </xdr:nvSpPr>
      <xdr:spPr bwMode="auto">
        <a:xfrm>
          <a:off x="3676650" y="590711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1295</xdr:row>
      <xdr:rowOff>0</xdr:rowOff>
    </xdr:from>
    <xdr:to>
      <xdr:col>1</xdr:col>
      <xdr:colOff>3181350</xdr:colOff>
      <xdr:row>1295</xdr:row>
      <xdr:rowOff>200025</xdr:rowOff>
    </xdr:to>
    <xdr:sp macro="" textlink="">
      <xdr:nvSpPr>
        <xdr:cNvPr id="10006283" name="Text Box 41"/>
        <xdr:cNvSpPr txBox="1">
          <a:spLocks noChangeArrowheads="1"/>
        </xdr:cNvSpPr>
      </xdr:nvSpPr>
      <xdr:spPr bwMode="auto">
        <a:xfrm>
          <a:off x="3676650" y="590711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1295</xdr:row>
      <xdr:rowOff>0</xdr:rowOff>
    </xdr:from>
    <xdr:to>
      <xdr:col>1</xdr:col>
      <xdr:colOff>3171825</xdr:colOff>
      <xdr:row>1295</xdr:row>
      <xdr:rowOff>238125</xdr:rowOff>
    </xdr:to>
    <xdr:sp macro="" textlink="">
      <xdr:nvSpPr>
        <xdr:cNvPr id="10006284" name="Text Box 1"/>
        <xdr:cNvSpPr txBox="1">
          <a:spLocks noChangeArrowheads="1"/>
        </xdr:cNvSpPr>
      </xdr:nvSpPr>
      <xdr:spPr bwMode="auto">
        <a:xfrm>
          <a:off x="3676650" y="5907119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1333</xdr:row>
      <xdr:rowOff>0</xdr:rowOff>
    </xdr:from>
    <xdr:to>
      <xdr:col>1</xdr:col>
      <xdr:colOff>3171825</xdr:colOff>
      <xdr:row>1334</xdr:row>
      <xdr:rowOff>38100</xdr:rowOff>
    </xdr:to>
    <xdr:sp macro="" textlink="">
      <xdr:nvSpPr>
        <xdr:cNvPr id="10006285" name="Text Box 1"/>
        <xdr:cNvSpPr txBox="1">
          <a:spLocks noChangeArrowheads="1"/>
        </xdr:cNvSpPr>
      </xdr:nvSpPr>
      <xdr:spPr bwMode="auto">
        <a:xfrm>
          <a:off x="3676650" y="60642817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1333</xdr:row>
      <xdr:rowOff>0</xdr:rowOff>
    </xdr:from>
    <xdr:to>
      <xdr:col>1</xdr:col>
      <xdr:colOff>3181350</xdr:colOff>
      <xdr:row>1333</xdr:row>
      <xdr:rowOff>200025</xdr:rowOff>
    </xdr:to>
    <xdr:sp macro="" textlink="">
      <xdr:nvSpPr>
        <xdr:cNvPr id="10006286" name="Text Box 2"/>
        <xdr:cNvSpPr txBox="1">
          <a:spLocks noChangeArrowheads="1"/>
        </xdr:cNvSpPr>
      </xdr:nvSpPr>
      <xdr:spPr bwMode="auto">
        <a:xfrm>
          <a:off x="3676650" y="606428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1333</xdr:row>
      <xdr:rowOff>0</xdr:rowOff>
    </xdr:from>
    <xdr:to>
      <xdr:col>1</xdr:col>
      <xdr:colOff>3181350</xdr:colOff>
      <xdr:row>1333</xdr:row>
      <xdr:rowOff>200025</xdr:rowOff>
    </xdr:to>
    <xdr:sp macro="" textlink="">
      <xdr:nvSpPr>
        <xdr:cNvPr id="10006287" name="Text Box 3"/>
        <xdr:cNvSpPr txBox="1">
          <a:spLocks noChangeArrowheads="1"/>
        </xdr:cNvSpPr>
      </xdr:nvSpPr>
      <xdr:spPr bwMode="auto">
        <a:xfrm>
          <a:off x="3676650" y="606428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1333</xdr:row>
      <xdr:rowOff>0</xdr:rowOff>
    </xdr:from>
    <xdr:to>
      <xdr:col>1</xdr:col>
      <xdr:colOff>3181350</xdr:colOff>
      <xdr:row>1333</xdr:row>
      <xdr:rowOff>200025</xdr:rowOff>
    </xdr:to>
    <xdr:sp macro="" textlink="">
      <xdr:nvSpPr>
        <xdr:cNvPr id="10006288" name="Text Box 23"/>
        <xdr:cNvSpPr txBox="1">
          <a:spLocks noChangeArrowheads="1"/>
        </xdr:cNvSpPr>
      </xdr:nvSpPr>
      <xdr:spPr bwMode="auto">
        <a:xfrm>
          <a:off x="3676650" y="606428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1333</xdr:row>
      <xdr:rowOff>0</xdr:rowOff>
    </xdr:from>
    <xdr:to>
      <xdr:col>1</xdr:col>
      <xdr:colOff>3181350</xdr:colOff>
      <xdr:row>1333</xdr:row>
      <xdr:rowOff>200025</xdr:rowOff>
    </xdr:to>
    <xdr:sp macro="" textlink="">
      <xdr:nvSpPr>
        <xdr:cNvPr id="10006289" name="Text Box 26"/>
        <xdr:cNvSpPr txBox="1">
          <a:spLocks noChangeArrowheads="1"/>
        </xdr:cNvSpPr>
      </xdr:nvSpPr>
      <xdr:spPr bwMode="auto">
        <a:xfrm>
          <a:off x="3676650" y="606428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1333</xdr:row>
      <xdr:rowOff>0</xdr:rowOff>
    </xdr:from>
    <xdr:to>
      <xdr:col>1</xdr:col>
      <xdr:colOff>3181350</xdr:colOff>
      <xdr:row>1333</xdr:row>
      <xdr:rowOff>200025</xdr:rowOff>
    </xdr:to>
    <xdr:sp macro="" textlink="">
      <xdr:nvSpPr>
        <xdr:cNvPr id="10006290" name="Text Box 41"/>
        <xdr:cNvSpPr txBox="1">
          <a:spLocks noChangeArrowheads="1"/>
        </xdr:cNvSpPr>
      </xdr:nvSpPr>
      <xdr:spPr bwMode="auto">
        <a:xfrm>
          <a:off x="3676650" y="606428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1333</xdr:row>
      <xdr:rowOff>0</xdr:rowOff>
    </xdr:from>
    <xdr:to>
      <xdr:col>1</xdr:col>
      <xdr:colOff>3171825</xdr:colOff>
      <xdr:row>1334</xdr:row>
      <xdr:rowOff>0</xdr:rowOff>
    </xdr:to>
    <xdr:sp macro="" textlink="">
      <xdr:nvSpPr>
        <xdr:cNvPr id="10006291" name="Text Box 1"/>
        <xdr:cNvSpPr txBox="1">
          <a:spLocks noChangeArrowheads="1"/>
        </xdr:cNvSpPr>
      </xdr:nvSpPr>
      <xdr:spPr bwMode="auto">
        <a:xfrm>
          <a:off x="3676650" y="606428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1371</xdr:row>
      <xdr:rowOff>0</xdr:rowOff>
    </xdr:from>
    <xdr:to>
      <xdr:col>1</xdr:col>
      <xdr:colOff>3171825</xdr:colOff>
      <xdr:row>1372</xdr:row>
      <xdr:rowOff>38100</xdr:rowOff>
    </xdr:to>
    <xdr:sp macro="" textlink="">
      <xdr:nvSpPr>
        <xdr:cNvPr id="10006292" name="Text Box 1"/>
        <xdr:cNvSpPr txBox="1">
          <a:spLocks noChangeArrowheads="1"/>
        </xdr:cNvSpPr>
      </xdr:nvSpPr>
      <xdr:spPr bwMode="auto">
        <a:xfrm>
          <a:off x="3676650" y="62404942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1371</xdr:row>
      <xdr:rowOff>0</xdr:rowOff>
    </xdr:from>
    <xdr:to>
      <xdr:col>1</xdr:col>
      <xdr:colOff>3181350</xdr:colOff>
      <xdr:row>1371</xdr:row>
      <xdr:rowOff>200025</xdr:rowOff>
    </xdr:to>
    <xdr:sp macro="" textlink="">
      <xdr:nvSpPr>
        <xdr:cNvPr id="10006293" name="Text Box 2"/>
        <xdr:cNvSpPr txBox="1">
          <a:spLocks noChangeArrowheads="1"/>
        </xdr:cNvSpPr>
      </xdr:nvSpPr>
      <xdr:spPr bwMode="auto">
        <a:xfrm>
          <a:off x="3676650" y="62404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1371</xdr:row>
      <xdr:rowOff>0</xdr:rowOff>
    </xdr:from>
    <xdr:to>
      <xdr:col>1</xdr:col>
      <xdr:colOff>3181350</xdr:colOff>
      <xdr:row>1371</xdr:row>
      <xdr:rowOff>200025</xdr:rowOff>
    </xdr:to>
    <xdr:sp macro="" textlink="">
      <xdr:nvSpPr>
        <xdr:cNvPr id="10006294" name="Text Box 3"/>
        <xdr:cNvSpPr txBox="1">
          <a:spLocks noChangeArrowheads="1"/>
        </xdr:cNvSpPr>
      </xdr:nvSpPr>
      <xdr:spPr bwMode="auto">
        <a:xfrm>
          <a:off x="3676650" y="62404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1371</xdr:row>
      <xdr:rowOff>0</xdr:rowOff>
    </xdr:from>
    <xdr:to>
      <xdr:col>1</xdr:col>
      <xdr:colOff>3181350</xdr:colOff>
      <xdr:row>1371</xdr:row>
      <xdr:rowOff>200025</xdr:rowOff>
    </xdr:to>
    <xdr:sp macro="" textlink="">
      <xdr:nvSpPr>
        <xdr:cNvPr id="10006295" name="Text Box 23"/>
        <xdr:cNvSpPr txBox="1">
          <a:spLocks noChangeArrowheads="1"/>
        </xdr:cNvSpPr>
      </xdr:nvSpPr>
      <xdr:spPr bwMode="auto">
        <a:xfrm>
          <a:off x="3676650" y="62404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1371</xdr:row>
      <xdr:rowOff>0</xdr:rowOff>
    </xdr:from>
    <xdr:to>
      <xdr:col>1</xdr:col>
      <xdr:colOff>3181350</xdr:colOff>
      <xdr:row>1371</xdr:row>
      <xdr:rowOff>200025</xdr:rowOff>
    </xdr:to>
    <xdr:sp macro="" textlink="">
      <xdr:nvSpPr>
        <xdr:cNvPr id="10006296" name="Text Box 26"/>
        <xdr:cNvSpPr txBox="1">
          <a:spLocks noChangeArrowheads="1"/>
        </xdr:cNvSpPr>
      </xdr:nvSpPr>
      <xdr:spPr bwMode="auto">
        <a:xfrm>
          <a:off x="3676650" y="62404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1371</xdr:row>
      <xdr:rowOff>0</xdr:rowOff>
    </xdr:from>
    <xdr:to>
      <xdr:col>1</xdr:col>
      <xdr:colOff>3181350</xdr:colOff>
      <xdr:row>1371</xdr:row>
      <xdr:rowOff>200025</xdr:rowOff>
    </xdr:to>
    <xdr:sp macro="" textlink="">
      <xdr:nvSpPr>
        <xdr:cNvPr id="10006297" name="Text Box 41"/>
        <xdr:cNvSpPr txBox="1">
          <a:spLocks noChangeArrowheads="1"/>
        </xdr:cNvSpPr>
      </xdr:nvSpPr>
      <xdr:spPr bwMode="auto">
        <a:xfrm>
          <a:off x="3676650" y="62404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1371</xdr:row>
      <xdr:rowOff>0</xdr:rowOff>
    </xdr:from>
    <xdr:to>
      <xdr:col>1</xdr:col>
      <xdr:colOff>3171825</xdr:colOff>
      <xdr:row>1371</xdr:row>
      <xdr:rowOff>238125</xdr:rowOff>
    </xdr:to>
    <xdr:sp macro="" textlink="">
      <xdr:nvSpPr>
        <xdr:cNvPr id="10006298" name="Text Box 1"/>
        <xdr:cNvSpPr txBox="1">
          <a:spLocks noChangeArrowheads="1"/>
        </xdr:cNvSpPr>
      </xdr:nvSpPr>
      <xdr:spPr bwMode="auto">
        <a:xfrm>
          <a:off x="3676650" y="624049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1412</xdr:row>
      <xdr:rowOff>0</xdr:rowOff>
    </xdr:from>
    <xdr:to>
      <xdr:col>1</xdr:col>
      <xdr:colOff>3171825</xdr:colOff>
      <xdr:row>1413</xdr:row>
      <xdr:rowOff>38100</xdr:rowOff>
    </xdr:to>
    <xdr:sp macro="" textlink="">
      <xdr:nvSpPr>
        <xdr:cNvPr id="10006299" name="Text Box 1"/>
        <xdr:cNvSpPr txBox="1">
          <a:spLocks noChangeArrowheads="1"/>
        </xdr:cNvSpPr>
      </xdr:nvSpPr>
      <xdr:spPr bwMode="auto">
        <a:xfrm>
          <a:off x="3676650" y="64190880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1412</xdr:row>
      <xdr:rowOff>0</xdr:rowOff>
    </xdr:from>
    <xdr:to>
      <xdr:col>1</xdr:col>
      <xdr:colOff>3181350</xdr:colOff>
      <xdr:row>1412</xdr:row>
      <xdr:rowOff>200025</xdr:rowOff>
    </xdr:to>
    <xdr:sp macro="" textlink="">
      <xdr:nvSpPr>
        <xdr:cNvPr id="10006300" name="Text Box 2"/>
        <xdr:cNvSpPr txBox="1">
          <a:spLocks noChangeArrowheads="1"/>
        </xdr:cNvSpPr>
      </xdr:nvSpPr>
      <xdr:spPr bwMode="auto">
        <a:xfrm>
          <a:off x="3676650" y="64190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1412</xdr:row>
      <xdr:rowOff>0</xdr:rowOff>
    </xdr:from>
    <xdr:to>
      <xdr:col>1</xdr:col>
      <xdr:colOff>3181350</xdr:colOff>
      <xdr:row>1412</xdr:row>
      <xdr:rowOff>200025</xdr:rowOff>
    </xdr:to>
    <xdr:sp macro="" textlink="">
      <xdr:nvSpPr>
        <xdr:cNvPr id="10006301" name="Text Box 3"/>
        <xdr:cNvSpPr txBox="1">
          <a:spLocks noChangeArrowheads="1"/>
        </xdr:cNvSpPr>
      </xdr:nvSpPr>
      <xdr:spPr bwMode="auto">
        <a:xfrm>
          <a:off x="3676650" y="64190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1412</xdr:row>
      <xdr:rowOff>0</xdr:rowOff>
    </xdr:from>
    <xdr:to>
      <xdr:col>1</xdr:col>
      <xdr:colOff>3181350</xdr:colOff>
      <xdr:row>1412</xdr:row>
      <xdr:rowOff>200025</xdr:rowOff>
    </xdr:to>
    <xdr:sp macro="" textlink="">
      <xdr:nvSpPr>
        <xdr:cNvPr id="10006302" name="Text Box 23"/>
        <xdr:cNvSpPr txBox="1">
          <a:spLocks noChangeArrowheads="1"/>
        </xdr:cNvSpPr>
      </xdr:nvSpPr>
      <xdr:spPr bwMode="auto">
        <a:xfrm>
          <a:off x="3676650" y="64190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1412</xdr:row>
      <xdr:rowOff>0</xdr:rowOff>
    </xdr:from>
    <xdr:to>
      <xdr:col>1</xdr:col>
      <xdr:colOff>3181350</xdr:colOff>
      <xdr:row>1412</xdr:row>
      <xdr:rowOff>200025</xdr:rowOff>
    </xdr:to>
    <xdr:sp macro="" textlink="">
      <xdr:nvSpPr>
        <xdr:cNvPr id="10006303" name="Text Box 26"/>
        <xdr:cNvSpPr txBox="1">
          <a:spLocks noChangeArrowheads="1"/>
        </xdr:cNvSpPr>
      </xdr:nvSpPr>
      <xdr:spPr bwMode="auto">
        <a:xfrm>
          <a:off x="3676650" y="64190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1412</xdr:row>
      <xdr:rowOff>0</xdr:rowOff>
    </xdr:from>
    <xdr:to>
      <xdr:col>1</xdr:col>
      <xdr:colOff>3181350</xdr:colOff>
      <xdr:row>1412</xdr:row>
      <xdr:rowOff>200025</xdr:rowOff>
    </xdr:to>
    <xdr:sp macro="" textlink="">
      <xdr:nvSpPr>
        <xdr:cNvPr id="10006304" name="Text Box 41"/>
        <xdr:cNvSpPr txBox="1">
          <a:spLocks noChangeArrowheads="1"/>
        </xdr:cNvSpPr>
      </xdr:nvSpPr>
      <xdr:spPr bwMode="auto">
        <a:xfrm>
          <a:off x="3676650" y="64190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1412</xdr:row>
      <xdr:rowOff>0</xdr:rowOff>
    </xdr:from>
    <xdr:to>
      <xdr:col>1</xdr:col>
      <xdr:colOff>3171825</xdr:colOff>
      <xdr:row>1412</xdr:row>
      <xdr:rowOff>238125</xdr:rowOff>
    </xdr:to>
    <xdr:sp macro="" textlink="">
      <xdr:nvSpPr>
        <xdr:cNvPr id="10006305" name="Text Box 1"/>
        <xdr:cNvSpPr txBox="1">
          <a:spLocks noChangeArrowheads="1"/>
        </xdr:cNvSpPr>
      </xdr:nvSpPr>
      <xdr:spPr bwMode="auto">
        <a:xfrm>
          <a:off x="3676650" y="641908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1450</xdr:row>
      <xdr:rowOff>0</xdr:rowOff>
    </xdr:from>
    <xdr:to>
      <xdr:col>1</xdr:col>
      <xdr:colOff>3171825</xdr:colOff>
      <xdr:row>1451</xdr:row>
      <xdr:rowOff>38100</xdr:rowOff>
    </xdr:to>
    <xdr:sp macro="" textlink="">
      <xdr:nvSpPr>
        <xdr:cNvPr id="10006306" name="Text Box 1"/>
        <xdr:cNvSpPr txBox="1">
          <a:spLocks noChangeArrowheads="1"/>
        </xdr:cNvSpPr>
      </xdr:nvSpPr>
      <xdr:spPr bwMode="auto">
        <a:xfrm>
          <a:off x="3676650" y="65762505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1450</xdr:row>
      <xdr:rowOff>0</xdr:rowOff>
    </xdr:from>
    <xdr:to>
      <xdr:col>1</xdr:col>
      <xdr:colOff>3181350</xdr:colOff>
      <xdr:row>1450</xdr:row>
      <xdr:rowOff>200025</xdr:rowOff>
    </xdr:to>
    <xdr:sp macro="" textlink="">
      <xdr:nvSpPr>
        <xdr:cNvPr id="10006307" name="Text Box 2"/>
        <xdr:cNvSpPr txBox="1">
          <a:spLocks noChangeArrowheads="1"/>
        </xdr:cNvSpPr>
      </xdr:nvSpPr>
      <xdr:spPr bwMode="auto">
        <a:xfrm>
          <a:off x="3676650" y="65762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1450</xdr:row>
      <xdr:rowOff>0</xdr:rowOff>
    </xdr:from>
    <xdr:to>
      <xdr:col>1</xdr:col>
      <xdr:colOff>3181350</xdr:colOff>
      <xdr:row>1450</xdr:row>
      <xdr:rowOff>200025</xdr:rowOff>
    </xdr:to>
    <xdr:sp macro="" textlink="">
      <xdr:nvSpPr>
        <xdr:cNvPr id="10006308" name="Text Box 3"/>
        <xdr:cNvSpPr txBox="1">
          <a:spLocks noChangeArrowheads="1"/>
        </xdr:cNvSpPr>
      </xdr:nvSpPr>
      <xdr:spPr bwMode="auto">
        <a:xfrm>
          <a:off x="3676650" y="65762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1450</xdr:row>
      <xdr:rowOff>0</xdr:rowOff>
    </xdr:from>
    <xdr:to>
      <xdr:col>1</xdr:col>
      <xdr:colOff>3181350</xdr:colOff>
      <xdr:row>1450</xdr:row>
      <xdr:rowOff>200025</xdr:rowOff>
    </xdr:to>
    <xdr:sp macro="" textlink="">
      <xdr:nvSpPr>
        <xdr:cNvPr id="10006309" name="Text Box 23"/>
        <xdr:cNvSpPr txBox="1">
          <a:spLocks noChangeArrowheads="1"/>
        </xdr:cNvSpPr>
      </xdr:nvSpPr>
      <xdr:spPr bwMode="auto">
        <a:xfrm>
          <a:off x="3676650" y="65762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1450</xdr:row>
      <xdr:rowOff>0</xdr:rowOff>
    </xdr:from>
    <xdr:to>
      <xdr:col>1</xdr:col>
      <xdr:colOff>3181350</xdr:colOff>
      <xdr:row>1450</xdr:row>
      <xdr:rowOff>200025</xdr:rowOff>
    </xdr:to>
    <xdr:sp macro="" textlink="">
      <xdr:nvSpPr>
        <xdr:cNvPr id="10006310" name="Text Box 26"/>
        <xdr:cNvSpPr txBox="1">
          <a:spLocks noChangeArrowheads="1"/>
        </xdr:cNvSpPr>
      </xdr:nvSpPr>
      <xdr:spPr bwMode="auto">
        <a:xfrm>
          <a:off x="3676650" y="65762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1450</xdr:row>
      <xdr:rowOff>0</xdr:rowOff>
    </xdr:from>
    <xdr:to>
      <xdr:col>1</xdr:col>
      <xdr:colOff>3181350</xdr:colOff>
      <xdr:row>1450</xdr:row>
      <xdr:rowOff>200025</xdr:rowOff>
    </xdr:to>
    <xdr:sp macro="" textlink="">
      <xdr:nvSpPr>
        <xdr:cNvPr id="10006311" name="Text Box 41"/>
        <xdr:cNvSpPr txBox="1">
          <a:spLocks noChangeArrowheads="1"/>
        </xdr:cNvSpPr>
      </xdr:nvSpPr>
      <xdr:spPr bwMode="auto">
        <a:xfrm>
          <a:off x="3676650" y="65762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1450</xdr:row>
      <xdr:rowOff>0</xdr:rowOff>
    </xdr:from>
    <xdr:to>
      <xdr:col>1</xdr:col>
      <xdr:colOff>3171825</xdr:colOff>
      <xdr:row>1450</xdr:row>
      <xdr:rowOff>238125</xdr:rowOff>
    </xdr:to>
    <xdr:sp macro="" textlink="">
      <xdr:nvSpPr>
        <xdr:cNvPr id="10006312" name="Text Box 1"/>
        <xdr:cNvSpPr txBox="1">
          <a:spLocks noChangeArrowheads="1"/>
        </xdr:cNvSpPr>
      </xdr:nvSpPr>
      <xdr:spPr bwMode="auto">
        <a:xfrm>
          <a:off x="3676650" y="657625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1486</xdr:row>
      <xdr:rowOff>0</xdr:rowOff>
    </xdr:from>
    <xdr:to>
      <xdr:col>1</xdr:col>
      <xdr:colOff>3181350</xdr:colOff>
      <xdr:row>1489</xdr:row>
      <xdr:rowOff>57150</xdr:rowOff>
    </xdr:to>
    <xdr:sp macro="" textlink="">
      <xdr:nvSpPr>
        <xdr:cNvPr id="10006313" name="Text Box 1"/>
        <xdr:cNvSpPr txBox="1">
          <a:spLocks noChangeArrowheads="1"/>
        </xdr:cNvSpPr>
      </xdr:nvSpPr>
      <xdr:spPr bwMode="auto">
        <a:xfrm>
          <a:off x="3676650" y="672388800"/>
          <a:ext cx="76200"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1486</xdr:row>
      <xdr:rowOff>0</xdr:rowOff>
    </xdr:from>
    <xdr:to>
      <xdr:col>1</xdr:col>
      <xdr:colOff>3181350</xdr:colOff>
      <xdr:row>1486</xdr:row>
      <xdr:rowOff>200025</xdr:rowOff>
    </xdr:to>
    <xdr:sp macro="" textlink="">
      <xdr:nvSpPr>
        <xdr:cNvPr id="10006314" name="Text Box 2"/>
        <xdr:cNvSpPr txBox="1">
          <a:spLocks noChangeArrowheads="1"/>
        </xdr:cNvSpPr>
      </xdr:nvSpPr>
      <xdr:spPr bwMode="auto">
        <a:xfrm>
          <a:off x="3676650" y="67238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1486</xdr:row>
      <xdr:rowOff>0</xdr:rowOff>
    </xdr:from>
    <xdr:to>
      <xdr:col>1</xdr:col>
      <xdr:colOff>3181350</xdr:colOff>
      <xdr:row>1486</xdr:row>
      <xdr:rowOff>200025</xdr:rowOff>
    </xdr:to>
    <xdr:sp macro="" textlink="">
      <xdr:nvSpPr>
        <xdr:cNvPr id="10006315" name="Text Box 3"/>
        <xdr:cNvSpPr txBox="1">
          <a:spLocks noChangeArrowheads="1"/>
        </xdr:cNvSpPr>
      </xdr:nvSpPr>
      <xdr:spPr bwMode="auto">
        <a:xfrm>
          <a:off x="3676650" y="67238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1486</xdr:row>
      <xdr:rowOff>0</xdr:rowOff>
    </xdr:from>
    <xdr:to>
      <xdr:col>1</xdr:col>
      <xdr:colOff>3181350</xdr:colOff>
      <xdr:row>1486</xdr:row>
      <xdr:rowOff>200025</xdr:rowOff>
    </xdr:to>
    <xdr:sp macro="" textlink="">
      <xdr:nvSpPr>
        <xdr:cNvPr id="10006316" name="Text Box 23"/>
        <xdr:cNvSpPr txBox="1">
          <a:spLocks noChangeArrowheads="1"/>
        </xdr:cNvSpPr>
      </xdr:nvSpPr>
      <xdr:spPr bwMode="auto">
        <a:xfrm>
          <a:off x="3676650" y="67238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1486</xdr:row>
      <xdr:rowOff>0</xdr:rowOff>
    </xdr:from>
    <xdr:to>
      <xdr:col>1</xdr:col>
      <xdr:colOff>3181350</xdr:colOff>
      <xdr:row>1486</xdr:row>
      <xdr:rowOff>200025</xdr:rowOff>
    </xdr:to>
    <xdr:sp macro="" textlink="">
      <xdr:nvSpPr>
        <xdr:cNvPr id="10006317" name="Text Box 26"/>
        <xdr:cNvSpPr txBox="1">
          <a:spLocks noChangeArrowheads="1"/>
        </xdr:cNvSpPr>
      </xdr:nvSpPr>
      <xdr:spPr bwMode="auto">
        <a:xfrm>
          <a:off x="3676650" y="67238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1486</xdr:row>
      <xdr:rowOff>0</xdr:rowOff>
    </xdr:from>
    <xdr:to>
      <xdr:col>1</xdr:col>
      <xdr:colOff>3181350</xdr:colOff>
      <xdr:row>1486</xdr:row>
      <xdr:rowOff>200025</xdr:rowOff>
    </xdr:to>
    <xdr:sp macro="" textlink="">
      <xdr:nvSpPr>
        <xdr:cNvPr id="10006318" name="Text Box 41"/>
        <xdr:cNvSpPr txBox="1">
          <a:spLocks noChangeArrowheads="1"/>
        </xdr:cNvSpPr>
      </xdr:nvSpPr>
      <xdr:spPr bwMode="auto">
        <a:xfrm>
          <a:off x="3676650" y="67238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1486</xdr:row>
      <xdr:rowOff>0</xdr:rowOff>
    </xdr:from>
    <xdr:to>
      <xdr:col>1</xdr:col>
      <xdr:colOff>3171825</xdr:colOff>
      <xdr:row>1486</xdr:row>
      <xdr:rowOff>238125</xdr:rowOff>
    </xdr:to>
    <xdr:sp macro="" textlink="">
      <xdr:nvSpPr>
        <xdr:cNvPr id="10006319" name="Text Box 1"/>
        <xdr:cNvSpPr txBox="1">
          <a:spLocks noChangeArrowheads="1"/>
        </xdr:cNvSpPr>
      </xdr:nvSpPr>
      <xdr:spPr bwMode="auto">
        <a:xfrm>
          <a:off x="3676650" y="672388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1529</xdr:row>
      <xdr:rowOff>0</xdr:rowOff>
    </xdr:from>
    <xdr:to>
      <xdr:col>1</xdr:col>
      <xdr:colOff>3181350</xdr:colOff>
      <xdr:row>1532</xdr:row>
      <xdr:rowOff>57150</xdr:rowOff>
    </xdr:to>
    <xdr:sp macro="" textlink="">
      <xdr:nvSpPr>
        <xdr:cNvPr id="10006320" name="Text Box 1"/>
        <xdr:cNvSpPr txBox="1">
          <a:spLocks noChangeArrowheads="1"/>
        </xdr:cNvSpPr>
      </xdr:nvSpPr>
      <xdr:spPr bwMode="auto">
        <a:xfrm>
          <a:off x="3676650" y="695010675"/>
          <a:ext cx="76200"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1529</xdr:row>
      <xdr:rowOff>0</xdr:rowOff>
    </xdr:from>
    <xdr:to>
      <xdr:col>1</xdr:col>
      <xdr:colOff>3181350</xdr:colOff>
      <xdr:row>1529</xdr:row>
      <xdr:rowOff>200025</xdr:rowOff>
    </xdr:to>
    <xdr:sp macro="" textlink="">
      <xdr:nvSpPr>
        <xdr:cNvPr id="10006321" name="Text Box 2"/>
        <xdr:cNvSpPr txBox="1">
          <a:spLocks noChangeArrowheads="1"/>
        </xdr:cNvSpPr>
      </xdr:nvSpPr>
      <xdr:spPr bwMode="auto">
        <a:xfrm>
          <a:off x="3676650" y="69501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1529</xdr:row>
      <xdr:rowOff>0</xdr:rowOff>
    </xdr:from>
    <xdr:to>
      <xdr:col>1</xdr:col>
      <xdr:colOff>3181350</xdr:colOff>
      <xdr:row>1529</xdr:row>
      <xdr:rowOff>200025</xdr:rowOff>
    </xdr:to>
    <xdr:sp macro="" textlink="">
      <xdr:nvSpPr>
        <xdr:cNvPr id="10006322" name="Text Box 3"/>
        <xdr:cNvSpPr txBox="1">
          <a:spLocks noChangeArrowheads="1"/>
        </xdr:cNvSpPr>
      </xdr:nvSpPr>
      <xdr:spPr bwMode="auto">
        <a:xfrm>
          <a:off x="3676650" y="69501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1529</xdr:row>
      <xdr:rowOff>0</xdr:rowOff>
    </xdr:from>
    <xdr:to>
      <xdr:col>1</xdr:col>
      <xdr:colOff>3181350</xdr:colOff>
      <xdr:row>1529</xdr:row>
      <xdr:rowOff>200025</xdr:rowOff>
    </xdr:to>
    <xdr:sp macro="" textlink="">
      <xdr:nvSpPr>
        <xdr:cNvPr id="10006323" name="Text Box 23"/>
        <xdr:cNvSpPr txBox="1">
          <a:spLocks noChangeArrowheads="1"/>
        </xdr:cNvSpPr>
      </xdr:nvSpPr>
      <xdr:spPr bwMode="auto">
        <a:xfrm>
          <a:off x="3676650" y="69501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1529</xdr:row>
      <xdr:rowOff>0</xdr:rowOff>
    </xdr:from>
    <xdr:to>
      <xdr:col>1</xdr:col>
      <xdr:colOff>3181350</xdr:colOff>
      <xdr:row>1529</xdr:row>
      <xdr:rowOff>200025</xdr:rowOff>
    </xdr:to>
    <xdr:sp macro="" textlink="">
      <xdr:nvSpPr>
        <xdr:cNvPr id="10006324" name="Text Box 26"/>
        <xdr:cNvSpPr txBox="1">
          <a:spLocks noChangeArrowheads="1"/>
        </xdr:cNvSpPr>
      </xdr:nvSpPr>
      <xdr:spPr bwMode="auto">
        <a:xfrm>
          <a:off x="3676650" y="69501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1529</xdr:row>
      <xdr:rowOff>0</xdr:rowOff>
    </xdr:from>
    <xdr:to>
      <xdr:col>1</xdr:col>
      <xdr:colOff>3181350</xdr:colOff>
      <xdr:row>1529</xdr:row>
      <xdr:rowOff>200025</xdr:rowOff>
    </xdr:to>
    <xdr:sp macro="" textlink="">
      <xdr:nvSpPr>
        <xdr:cNvPr id="10006325" name="Text Box 41"/>
        <xdr:cNvSpPr txBox="1">
          <a:spLocks noChangeArrowheads="1"/>
        </xdr:cNvSpPr>
      </xdr:nvSpPr>
      <xdr:spPr bwMode="auto">
        <a:xfrm>
          <a:off x="3676650" y="69501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1529</xdr:row>
      <xdr:rowOff>0</xdr:rowOff>
    </xdr:from>
    <xdr:to>
      <xdr:col>1</xdr:col>
      <xdr:colOff>3171825</xdr:colOff>
      <xdr:row>1529</xdr:row>
      <xdr:rowOff>238125</xdr:rowOff>
    </xdr:to>
    <xdr:sp macro="" textlink="">
      <xdr:nvSpPr>
        <xdr:cNvPr id="10006326" name="Text Box 1"/>
        <xdr:cNvSpPr txBox="1">
          <a:spLocks noChangeArrowheads="1"/>
        </xdr:cNvSpPr>
      </xdr:nvSpPr>
      <xdr:spPr bwMode="auto">
        <a:xfrm>
          <a:off x="3676650" y="695010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1566</xdr:row>
      <xdr:rowOff>0</xdr:rowOff>
    </xdr:from>
    <xdr:to>
      <xdr:col>1</xdr:col>
      <xdr:colOff>3171825</xdr:colOff>
      <xdr:row>1567</xdr:row>
      <xdr:rowOff>38100</xdr:rowOff>
    </xdr:to>
    <xdr:sp macro="" textlink="">
      <xdr:nvSpPr>
        <xdr:cNvPr id="10006327" name="Text Box 1"/>
        <xdr:cNvSpPr txBox="1">
          <a:spLocks noChangeArrowheads="1"/>
        </xdr:cNvSpPr>
      </xdr:nvSpPr>
      <xdr:spPr bwMode="auto">
        <a:xfrm>
          <a:off x="3676650" y="71048880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1566</xdr:row>
      <xdr:rowOff>0</xdr:rowOff>
    </xdr:from>
    <xdr:to>
      <xdr:col>1</xdr:col>
      <xdr:colOff>3181350</xdr:colOff>
      <xdr:row>1566</xdr:row>
      <xdr:rowOff>200025</xdr:rowOff>
    </xdr:to>
    <xdr:sp macro="" textlink="">
      <xdr:nvSpPr>
        <xdr:cNvPr id="10006328" name="Text Box 2"/>
        <xdr:cNvSpPr txBox="1">
          <a:spLocks noChangeArrowheads="1"/>
        </xdr:cNvSpPr>
      </xdr:nvSpPr>
      <xdr:spPr bwMode="auto">
        <a:xfrm>
          <a:off x="3676650" y="71048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1566</xdr:row>
      <xdr:rowOff>0</xdr:rowOff>
    </xdr:from>
    <xdr:to>
      <xdr:col>1</xdr:col>
      <xdr:colOff>3181350</xdr:colOff>
      <xdr:row>1566</xdr:row>
      <xdr:rowOff>200025</xdr:rowOff>
    </xdr:to>
    <xdr:sp macro="" textlink="">
      <xdr:nvSpPr>
        <xdr:cNvPr id="10006329" name="Text Box 3"/>
        <xdr:cNvSpPr txBox="1">
          <a:spLocks noChangeArrowheads="1"/>
        </xdr:cNvSpPr>
      </xdr:nvSpPr>
      <xdr:spPr bwMode="auto">
        <a:xfrm>
          <a:off x="3676650" y="71048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1566</xdr:row>
      <xdr:rowOff>0</xdr:rowOff>
    </xdr:from>
    <xdr:to>
      <xdr:col>1</xdr:col>
      <xdr:colOff>3181350</xdr:colOff>
      <xdr:row>1566</xdr:row>
      <xdr:rowOff>200025</xdr:rowOff>
    </xdr:to>
    <xdr:sp macro="" textlink="">
      <xdr:nvSpPr>
        <xdr:cNvPr id="10006330" name="Text Box 23"/>
        <xdr:cNvSpPr txBox="1">
          <a:spLocks noChangeArrowheads="1"/>
        </xdr:cNvSpPr>
      </xdr:nvSpPr>
      <xdr:spPr bwMode="auto">
        <a:xfrm>
          <a:off x="3676650" y="71048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1566</xdr:row>
      <xdr:rowOff>0</xdr:rowOff>
    </xdr:from>
    <xdr:to>
      <xdr:col>1</xdr:col>
      <xdr:colOff>3181350</xdr:colOff>
      <xdr:row>1566</xdr:row>
      <xdr:rowOff>200025</xdr:rowOff>
    </xdr:to>
    <xdr:sp macro="" textlink="">
      <xdr:nvSpPr>
        <xdr:cNvPr id="10006331" name="Text Box 26"/>
        <xdr:cNvSpPr txBox="1">
          <a:spLocks noChangeArrowheads="1"/>
        </xdr:cNvSpPr>
      </xdr:nvSpPr>
      <xdr:spPr bwMode="auto">
        <a:xfrm>
          <a:off x="3676650" y="71048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1566</xdr:row>
      <xdr:rowOff>0</xdr:rowOff>
    </xdr:from>
    <xdr:to>
      <xdr:col>1</xdr:col>
      <xdr:colOff>3181350</xdr:colOff>
      <xdr:row>1566</xdr:row>
      <xdr:rowOff>200025</xdr:rowOff>
    </xdr:to>
    <xdr:sp macro="" textlink="">
      <xdr:nvSpPr>
        <xdr:cNvPr id="10006332" name="Text Box 41"/>
        <xdr:cNvSpPr txBox="1">
          <a:spLocks noChangeArrowheads="1"/>
        </xdr:cNvSpPr>
      </xdr:nvSpPr>
      <xdr:spPr bwMode="auto">
        <a:xfrm>
          <a:off x="3676650" y="71048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1566</xdr:row>
      <xdr:rowOff>0</xdr:rowOff>
    </xdr:from>
    <xdr:to>
      <xdr:col>1</xdr:col>
      <xdr:colOff>3171825</xdr:colOff>
      <xdr:row>1566</xdr:row>
      <xdr:rowOff>238125</xdr:rowOff>
    </xdr:to>
    <xdr:sp macro="" textlink="">
      <xdr:nvSpPr>
        <xdr:cNvPr id="10006333" name="Text Box 1"/>
        <xdr:cNvSpPr txBox="1">
          <a:spLocks noChangeArrowheads="1"/>
        </xdr:cNvSpPr>
      </xdr:nvSpPr>
      <xdr:spPr bwMode="auto">
        <a:xfrm>
          <a:off x="3676650" y="710488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1606</xdr:row>
      <xdr:rowOff>0</xdr:rowOff>
    </xdr:from>
    <xdr:to>
      <xdr:col>1</xdr:col>
      <xdr:colOff>3181350</xdr:colOff>
      <xdr:row>1607</xdr:row>
      <xdr:rowOff>38100</xdr:rowOff>
    </xdr:to>
    <xdr:sp macro="" textlink="">
      <xdr:nvSpPr>
        <xdr:cNvPr id="10006334" name="Text Box 1"/>
        <xdr:cNvSpPr txBox="1">
          <a:spLocks noChangeArrowheads="1"/>
        </xdr:cNvSpPr>
      </xdr:nvSpPr>
      <xdr:spPr bwMode="auto">
        <a:xfrm>
          <a:off x="3676650" y="728110050"/>
          <a:ext cx="76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1606</xdr:row>
      <xdr:rowOff>0</xdr:rowOff>
    </xdr:from>
    <xdr:to>
      <xdr:col>1</xdr:col>
      <xdr:colOff>3181350</xdr:colOff>
      <xdr:row>1606</xdr:row>
      <xdr:rowOff>200025</xdr:rowOff>
    </xdr:to>
    <xdr:sp macro="" textlink="">
      <xdr:nvSpPr>
        <xdr:cNvPr id="10006335" name="Text Box 2"/>
        <xdr:cNvSpPr txBox="1">
          <a:spLocks noChangeArrowheads="1"/>
        </xdr:cNvSpPr>
      </xdr:nvSpPr>
      <xdr:spPr bwMode="auto">
        <a:xfrm>
          <a:off x="3676650" y="7281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1606</xdr:row>
      <xdr:rowOff>0</xdr:rowOff>
    </xdr:from>
    <xdr:to>
      <xdr:col>1</xdr:col>
      <xdr:colOff>3181350</xdr:colOff>
      <xdr:row>1606</xdr:row>
      <xdr:rowOff>200025</xdr:rowOff>
    </xdr:to>
    <xdr:sp macro="" textlink="">
      <xdr:nvSpPr>
        <xdr:cNvPr id="10006336" name="Text Box 3"/>
        <xdr:cNvSpPr txBox="1">
          <a:spLocks noChangeArrowheads="1"/>
        </xdr:cNvSpPr>
      </xdr:nvSpPr>
      <xdr:spPr bwMode="auto">
        <a:xfrm>
          <a:off x="3676650" y="7281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1606</xdr:row>
      <xdr:rowOff>0</xdr:rowOff>
    </xdr:from>
    <xdr:to>
      <xdr:col>1</xdr:col>
      <xdr:colOff>3181350</xdr:colOff>
      <xdr:row>1606</xdr:row>
      <xdr:rowOff>200025</xdr:rowOff>
    </xdr:to>
    <xdr:sp macro="" textlink="">
      <xdr:nvSpPr>
        <xdr:cNvPr id="10006337" name="Text Box 23"/>
        <xdr:cNvSpPr txBox="1">
          <a:spLocks noChangeArrowheads="1"/>
        </xdr:cNvSpPr>
      </xdr:nvSpPr>
      <xdr:spPr bwMode="auto">
        <a:xfrm>
          <a:off x="3676650" y="7281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1606</xdr:row>
      <xdr:rowOff>0</xdr:rowOff>
    </xdr:from>
    <xdr:to>
      <xdr:col>1</xdr:col>
      <xdr:colOff>3181350</xdr:colOff>
      <xdr:row>1606</xdr:row>
      <xdr:rowOff>200025</xdr:rowOff>
    </xdr:to>
    <xdr:sp macro="" textlink="">
      <xdr:nvSpPr>
        <xdr:cNvPr id="10006338" name="Text Box 26"/>
        <xdr:cNvSpPr txBox="1">
          <a:spLocks noChangeArrowheads="1"/>
        </xdr:cNvSpPr>
      </xdr:nvSpPr>
      <xdr:spPr bwMode="auto">
        <a:xfrm>
          <a:off x="3676650" y="7281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1606</xdr:row>
      <xdr:rowOff>0</xdr:rowOff>
    </xdr:from>
    <xdr:to>
      <xdr:col>1</xdr:col>
      <xdr:colOff>3181350</xdr:colOff>
      <xdr:row>1606</xdr:row>
      <xdr:rowOff>200025</xdr:rowOff>
    </xdr:to>
    <xdr:sp macro="" textlink="">
      <xdr:nvSpPr>
        <xdr:cNvPr id="10006339" name="Text Box 41"/>
        <xdr:cNvSpPr txBox="1">
          <a:spLocks noChangeArrowheads="1"/>
        </xdr:cNvSpPr>
      </xdr:nvSpPr>
      <xdr:spPr bwMode="auto">
        <a:xfrm>
          <a:off x="3676650" y="7281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1606</xdr:row>
      <xdr:rowOff>0</xdr:rowOff>
    </xdr:from>
    <xdr:to>
      <xdr:col>1</xdr:col>
      <xdr:colOff>3181350</xdr:colOff>
      <xdr:row>1606</xdr:row>
      <xdr:rowOff>238125</xdr:rowOff>
    </xdr:to>
    <xdr:sp macro="" textlink="">
      <xdr:nvSpPr>
        <xdr:cNvPr id="10006340" name="Text Box 1"/>
        <xdr:cNvSpPr txBox="1">
          <a:spLocks noChangeArrowheads="1"/>
        </xdr:cNvSpPr>
      </xdr:nvSpPr>
      <xdr:spPr bwMode="auto">
        <a:xfrm>
          <a:off x="3676650" y="7281100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1647</xdr:row>
      <xdr:rowOff>0</xdr:rowOff>
    </xdr:from>
    <xdr:to>
      <xdr:col>1</xdr:col>
      <xdr:colOff>3181350</xdr:colOff>
      <xdr:row>1650</xdr:row>
      <xdr:rowOff>57150</xdr:rowOff>
    </xdr:to>
    <xdr:sp macro="" textlink="">
      <xdr:nvSpPr>
        <xdr:cNvPr id="10006341" name="Text Box 1"/>
        <xdr:cNvSpPr txBox="1">
          <a:spLocks noChangeArrowheads="1"/>
        </xdr:cNvSpPr>
      </xdr:nvSpPr>
      <xdr:spPr bwMode="auto">
        <a:xfrm>
          <a:off x="3676650" y="748350675"/>
          <a:ext cx="76200"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1647</xdr:row>
      <xdr:rowOff>0</xdr:rowOff>
    </xdr:from>
    <xdr:to>
      <xdr:col>1</xdr:col>
      <xdr:colOff>3181350</xdr:colOff>
      <xdr:row>1647</xdr:row>
      <xdr:rowOff>200025</xdr:rowOff>
    </xdr:to>
    <xdr:sp macro="" textlink="">
      <xdr:nvSpPr>
        <xdr:cNvPr id="10006342" name="Text Box 2"/>
        <xdr:cNvSpPr txBox="1">
          <a:spLocks noChangeArrowheads="1"/>
        </xdr:cNvSpPr>
      </xdr:nvSpPr>
      <xdr:spPr bwMode="auto">
        <a:xfrm>
          <a:off x="3676650" y="74835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1647</xdr:row>
      <xdr:rowOff>0</xdr:rowOff>
    </xdr:from>
    <xdr:to>
      <xdr:col>1</xdr:col>
      <xdr:colOff>3181350</xdr:colOff>
      <xdr:row>1647</xdr:row>
      <xdr:rowOff>200025</xdr:rowOff>
    </xdr:to>
    <xdr:sp macro="" textlink="">
      <xdr:nvSpPr>
        <xdr:cNvPr id="10006343" name="Text Box 3"/>
        <xdr:cNvSpPr txBox="1">
          <a:spLocks noChangeArrowheads="1"/>
        </xdr:cNvSpPr>
      </xdr:nvSpPr>
      <xdr:spPr bwMode="auto">
        <a:xfrm>
          <a:off x="3676650" y="74835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1647</xdr:row>
      <xdr:rowOff>0</xdr:rowOff>
    </xdr:from>
    <xdr:to>
      <xdr:col>1</xdr:col>
      <xdr:colOff>3181350</xdr:colOff>
      <xdr:row>1647</xdr:row>
      <xdr:rowOff>200025</xdr:rowOff>
    </xdr:to>
    <xdr:sp macro="" textlink="">
      <xdr:nvSpPr>
        <xdr:cNvPr id="10006344" name="Text Box 23"/>
        <xdr:cNvSpPr txBox="1">
          <a:spLocks noChangeArrowheads="1"/>
        </xdr:cNvSpPr>
      </xdr:nvSpPr>
      <xdr:spPr bwMode="auto">
        <a:xfrm>
          <a:off x="3676650" y="74835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1647</xdr:row>
      <xdr:rowOff>0</xdr:rowOff>
    </xdr:from>
    <xdr:to>
      <xdr:col>1</xdr:col>
      <xdr:colOff>3181350</xdr:colOff>
      <xdr:row>1647</xdr:row>
      <xdr:rowOff>200025</xdr:rowOff>
    </xdr:to>
    <xdr:sp macro="" textlink="">
      <xdr:nvSpPr>
        <xdr:cNvPr id="10006345" name="Text Box 26"/>
        <xdr:cNvSpPr txBox="1">
          <a:spLocks noChangeArrowheads="1"/>
        </xdr:cNvSpPr>
      </xdr:nvSpPr>
      <xdr:spPr bwMode="auto">
        <a:xfrm>
          <a:off x="3676650" y="74835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1647</xdr:row>
      <xdr:rowOff>0</xdr:rowOff>
    </xdr:from>
    <xdr:to>
      <xdr:col>1</xdr:col>
      <xdr:colOff>3181350</xdr:colOff>
      <xdr:row>1647</xdr:row>
      <xdr:rowOff>200025</xdr:rowOff>
    </xdr:to>
    <xdr:sp macro="" textlink="">
      <xdr:nvSpPr>
        <xdr:cNvPr id="10006346" name="Text Box 41"/>
        <xdr:cNvSpPr txBox="1">
          <a:spLocks noChangeArrowheads="1"/>
        </xdr:cNvSpPr>
      </xdr:nvSpPr>
      <xdr:spPr bwMode="auto">
        <a:xfrm>
          <a:off x="3676650" y="74835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1647</xdr:row>
      <xdr:rowOff>0</xdr:rowOff>
    </xdr:from>
    <xdr:to>
      <xdr:col>1</xdr:col>
      <xdr:colOff>3171825</xdr:colOff>
      <xdr:row>1647</xdr:row>
      <xdr:rowOff>238125</xdr:rowOff>
    </xdr:to>
    <xdr:sp macro="" textlink="">
      <xdr:nvSpPr>
        <xdr:cNvPr id="10006347" name="Text Box 1"/>
        <xdr:cNvSpPr txBox="1">
          <a:spLocks noChangeArrowheads="1"/>
        </xdr:cNvSpPr>
      </xdr:nvSpPr>
      <xdr:spPr bwMode="auto">
        <a:xfrm>
          <a:off x="3676650" y="748350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1682</xdr:row>
      <xdr:rowOff>0</xdr:rowOff>
    </xdr:from>
    <xdr:to>
      <xdr:col>1</xdr:col>
      <xdr:colOff>3181350</xdr:colOff>
      <xdr:row>1685</xdr:row>
      <xdr:rowOff>57150</xdr:rowOff>
    </xdr:to>
    <xdr:sp macro="" textlink="">
      <xdr:nvSpPr>
        <xdr:cNvPr id="10006348" name="Text Box 1"/>
        <xdr:cNvSpPr txBox="1">
          <a:spLocks noChangeArrowheads="1"/>
        </xdr:cNvSpPr>
      </xdr:nvSpPr>
      <xdr:spPr bwMode="auto">
        <a:xfrm>
          <a:off x="3676650" y="763352550"/>
          <a:ext cx="76200"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1682</xdr:row>
      <xdr:rowOff>0</xdr:rowOff>
    </xdr:from>
    <xdr:to>
      <xdr:col>1</xdr:col>
      <xdr:colOff>3181350</xdr:colOff>
      <xdr:row>1682</xdr:row>
      <xdr:rowOff>200025</xdr:rowOff>
    </xdr:to>
    <xdr:sp macro="" textlink="">
      <xdr:nvSpPr>
        <xdr:cNvPr id="10006349" name="Text Box 2"/>
        <xdr:cNvSpPr txBox="1">
          <a:spLocks noChangeArrowheads="1"/>
        </xdr:cNvSpPr>
      </xdr:nvSpPr>
      <xdr:spPr bwMode="auto">
        <a:xfrm>
          <a:off x="3676650" y="76335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1682</xdr:row>
      <xdr:rowOff>0</xdr:rowOff>
    </xdr:from>
    <xdr:to>
      <xdr:col>1</xdr:col>
      <xdr:colOff>3181350</xdr:colOff>
      <xdr:row>1682</xdr:row>
      <xdr:rowOff>200025</xdr:rowOff>
    </xdr:to>
    <xdr:sp macro="" textlink="">
      <xdr:nvSpPr>
        <xdr:cNvPr id="10006350" name="Text Box 3"/>
        <xdr:cNvSpPr txBox="1">
          <a:spLocks noChangeArrowheads="1"/>
        </xdr:cNvSpPr>
      </xdr:nvSpPr>
      <xdr:spPr bwMode="auto">
        <a:xfrm>
          <a:off x="3676650" y="76335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1682</xdr:row>
      <xdr:rowOff>0</xdr:rowOff>
    </xdr:from>
    <xdr:to>
      <xdr:col>1</xdr:col>
      <xdr:colOff>3181350</xdr:colOff>
      <xdr:row>1682</xdr:row>
      <xdr:rowOff>200025</xdr:rowOff>
    </xdr:to>
    <xdr:sp macro="" textlink="">
      <xdr:nvSpPr>
        <xdr:cNvPr id="10006351" name="Text Box 23"/>
        <xdr:cNvSpPr txBox="1">
          <a:spLocks noChangeArrowheads="1"/>
        </xdr:cNvSpPr>
      </xdr:nvSpPr>
      <xdr:spPr bwMode="auto">
        <a:xfrm>
          <a:off x="3676650" y="76335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1682</xdr:row>
      <xdr:rowOff>0</xdr:rowOff>
    </xdr:from>
    <xdr:to>
      <xdr:col>1</xdr:col>
      <xdr:colOff>3181350</xdr:colOff>
      <xdr:row>1682</xdr:row>
      <xdr:rowOff>200025</xdr:rowOff>
    </xdr:to>
    <xdr:sp macro="" textlink="">
      <xdr:nvSpPr>
        <xdr:cNvPr id="10006352" name="Text Box 26"/>
        <xdr:cNvSpPr txBox="1">
          <a:spLocks noChangeArrowheads="1"/>
        </xdr:cNvSpPr>
      </xdr:nvSpPr>
      <xdr:spPr bwMode="auto">
        <a:xfrm>
          <a:off x="3676650" y="76335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1682</xdr:row>
      <xdr:rowOff>0</xdr:rowOff>
    </xdr:from>
    <xdr:to>
      <xdr:col>1</xdr:col>
      <xdr:colOff>3181350</xdr:colOff>
      <xdr:row>1682</xdr:row>
      <xdr:rowOff>200025</xdr:rowOff>
    </xdr:to>
    <xdr:sp macro="" textlink="">
      <xdr:nvSpPr>
        <xdr:cNvPr id="10006353" name="Text Box 41"/>
        <xdr:cNvSpPr txBox="1">
          <a:spLocks noChangeArrowheads="1"/>
        </xdr:cNvSpPr>
      </xdr:nvSpPr>
      <xdr:spPr bwMode="auto">
        <a:xfrm>
          <a:off x="3676650" y="76335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1682</xdr:row>
      <xdr:rowOff>0</xdr:rowOff>
    </xdr:from>
    <xdr:to>
      <xdr:col>1</xdr:col>
      <xdr:colOff>3171825</xdr:colOff>
      <xdr:row>1682</xdr:row>
      <xdr:rowOff>238125</xdr:rowOff>
    </xdr:to>
    <xdr:sp macro="" textlink="">
      <xdr:nvSpPr>
        <xdr:cNvPr id="10006354" name="Text Box 1"/>
        <xdr:cNvSpPr txBox="1">
          <a:spLocks noChangeArrowheads="1"/>
        </xdr:cNvSpPr>
      </xdr:nvSpPr>
      <xdr:spPr bwMode="auto">
        <a:xfrm>
          <a:off x="3676650" y="763352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1683</xdr:row>
      <xdr:rowOff>0</xdr:rowOff>
    </xdr:from>
    <xdr:to>
      <xdr:col>1</xdr:col>
      <xdr:colOff>3181350</xdr:colOff>
      <xdr:row>1684</xdr:row>
      <xdr:rowOff>38100</xdr:rowOff>
    </xdr:to>
    <xdr:sp macro="" textlink="">
      <xdr:nvSpPr>
        <xdr:cNvPr id="10006355" name="Text Box 1"/>
        <xdr:cNvSpPr txBox="1">
          <a:spLocks noChangeArrowheads="1"/>
        </xdr:cNvSpPr>
      </xdr:nvSpPr>
      <xdr:spPr bwMode="auto">
        <a:xfrm>
          <a:off x="3676650" y="763590675"/>
          <a:ext cx="76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1683</xdr:row>
      <xdr:rowOff>0</xdr:rowOff>
    </xdr:from>
    <xdr:to>
      <xdr:col>1</xdr:col>
      <xdr:colOff>3181350</xdr:colOff>
      <xdr:row>1683</xdr:row>
      <xdr:rowOff>200025</xdr:rowOff>
    </xdr:to>
    <xdr:sp macro="" textlink="">
      <xdr:nvSpPr>
        <xdr:cNvPr id="10006356" name="Text Box 2"/>
        <xdr:cNvSpPr txBox="1">
          <a:spLocks noChangeArrowheads="1"/>
        </xdr:cNvSpPr>
      </xdr:nvSpPr>
      <xdr:spPr bwMode="auto">
        <a:xfrm>
          <a:off x="3676650" y="76359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1683</xdr:row>
      <xdr:rowOff>0</xdr:rowOff>
    </xdr:from>
    <xdr:to>
      <xdr:col>1</xdr:col>
      <xdr:colOff>3181350</xdr:colOff>
      <xdr:row>1683</xdr:row>
      <xdr:rowOff>200025</xdr:rowOff>
    </xdr:to>
    <xdr:sp macro="" textlink="">
      <xdr:nvSpPr>
        <xdr:cNvPr id="10006357" name="Text Box 3"/>
        <xdr:cNvSpPr txBox="1">
          <a:spLocks noChangeArrowheads="1"/>
        </xdr:cNvSpPr>
      </xdr:nvSpPr>
      <xdr:spPr bwMode="auto">
        <a:xfrm>
          <a:off x="3676650" y="76359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1683</xdr:row>
      <xdr:rowOff>0</xdr:rowOff>
    </xdr:from>
    <xdr:to>
      <xdr:col>1</xdr:col>
      <xdr:colOff>3181350</xdr:colOff>
      <xdr:row>1683</xdr:row>
      <xdr:rowOff>200025</xdr:rowOff>
    </xdr:to>
    <xdr:sp macro="" textlink="">
      <xdr:nvSpPr>
        <xdr:cNvPr id="10006358" name="Text Box 23"/>
        <xdr:cNvSpPr txBox="1">
          <a:spLocks noChangeArrowheads="1"/>
        </xdr:cNvSpPr>
      </xdr:nvSpPr>
      <xdr:spPr bwMode="auto">
        <a:xfrm>
          <a:off x="3676650" y="76359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1683</xdr:row>
      <xdr:rowOff>0</xdr:rowOff>
    </xdr:from>
    <xdr:to>
      <xdr:col>1</xdr:col>
      <xdr:colOff>3181350</xdr:colOff>
      <xdr:row>1683</xdr:row>
      <xdr:rowOff>200025</xdr:rowOff>
    </xdr:to>
    <xdr:sp macro="" textlink="">
      <xdr:nvSpPr>
        <xdr:cNvPr id="10006359" name="Text Box 26"/>
        <xdr:cNvSpPr txBox="1">
          <a:spLocks noChangeArrowheads="1"/>
        </xdr:cNvSpPr>
      </xdr:nvSpPr>
      <xdr:spPr bwMode="auto">
        <a:xfrm>
          <a:off x="3676650" y="76359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1683</xdr:row>
      <xdr:rowOff>0</xdr:rowOff>
    </xdr:from>
    <xdr:to>
      <xdr:col>1</xdr:col>
      <xdr:colOff>3181350</xdr:colOff>
      <xdr:row>1683</xdr:row>
      <xdr:rowOff>200025</xdr:rowOff>
    </xdr:to>
    <xdr:sp macro="" textlink="">
      <xdr:nvSpPr>
        <xdr:cNvPr id="10006360" name="Text Box 41"/>
        <xdr:cNvSpPr txBox="1">
          <a:spLocks noChangeArrowheads="1"/>
        </xdr:cNvSpPr>
      </xdr:nvSpPr>
      <xdr:spPr bwMode="auto">
        <a:xfrm>
          <a:off x="3676650" y="76359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1683</xdr:row>
      <xdr:rowOff>0</xdr:rowOff>
    </xdr:from>
    <xdr:to>
      <xdr:col>1</xdr:col>
      <xdr:colOff>3181350</xdr:colOff>
      <xdr:row>1683</xdr:row>
      <xdr:rowOff>238125</xdr:rowOff>
    </xdr:to>
    <xdr:sp macro="" textlink="">
      <xdr:nvSpPr>
        <xdr:cNvPr id="10006361" name="Text Box 1"/>
        <xdr:cNvSpPr txBox="1">
          <a:spLocks noChangeArrowheads="1"/>
        </xdr:cNvSpPr>
      </xdr:nvSpPr>
      <xdr:spPr bwMode="auto">
        <a:xfrm>
          <a:off x="3676650" y="76359067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1722</xdr:row>
      <xdr:rowOff>0</xdr:rowOff>
    </xdr:from>
    <xdr:to>
      <xdr:col>1</xdr:col>
      <xdr:colOff>3171825</xdr:colOff>
      <xdr:row>1723</xdr:row>
      <xdr:rowOff>38100</xdr:rowOff>
    </xdr:to>
    <xdr:sp macro="" textlink="">
      <xdr:nvSpPr>
        <xdr:cNvPr id="10006362" name="Text Box 1"/>
        <xdr:cNvSpPr txBox="1">
          <a:spLocks noChangeArrowheads="1"/>
        </xdr:cNvSpPr>
      </xdr:nvSpPr>
      <xdr:spPr bwMode="auto">
        <a:xfrm>
          <a:off x="3676650" y="78097380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1722</xdr:row>
      <xdr:rowOff>0</xdr:rowOff>
    </xdr:from>
    <xdr:to>
      <xdr:col>1</xdr:col>
      <xdr:colOff>3181350</xdr:colOff>
      <xdr:row>1722</xdr:row>
      <xdr:rowOff>200025</xdr:rowOff>
    </xdr:to>
    <xdr:sp macro="" textlink="">
      <xdr:nvSpPr>
        <xdr:cNvPr id="10006363" name="Text Box 2"/>
        <xdr:cNvSpPr txBox="1">
          <a:spLocks noChangeArrowheads="1"/>
        </xdr:cNvSpPr>
      </xdr:nvSpPr>
      <xdr:spPr bwMode="auto">
        <a:xfrm>
          <a:off x="3676650" y="780973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1722</xdr:row>
      <xdr:rowOff>0</xdr:rowOff>
    </xdr:from>
    <xdr:to>
      <xdr:col>1</xdr:col>
      <xdr:colOff>3181350</xdr:colOff>
      <xdr:row>1722</xdr:row>
      <xdr:rowOff>200025</xdr:rowOff>
    </xdr:to>
    <xdr:sp macro="" textlink="">
      <xdr:nvSpPr>
        <xdr:cNvPr id="10006364" name="Text Box 3"/>
        <xdr:cNvSpPr txBox="1">
          <a:spLocks noChangeArrowheads="1"/>
        </xdr:cNvSpPr>
      </xdr:nvSpPr>
      <xdr:spPr bwMode="auto">
        <a:xfrm>
          <a:off x="3676650" y="780973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1722</xdr:row>
      <xdr:rowOff>0</xdr:rowOff>
    </xdr:from>
    <xdr:to>
      <xdr:col>1</xdr:col>
      <xdr:colOff>3181350</xdr:colOff>
      <xdr:row>1722</xdr:row>
      <xdr:rowOff>200025</xdr:rowOff>
    </xdr:to>
    <xdr:sp macro="" textlink="">
      <xdr:nvSpPr>
        <xdr:cNvPr id="10006365" name="Text Box 23"/>
        <xdr:cNvSpPr txBox="1">
          <a:spLocks noChangeArrowheads="1"/>
        </xdr:cNvSpPr>
      </xdr:nvSpPr>
      <xdr:spPr bwMode="auto">
        <a:xfrm>
          <a:off x="3676650" y="780973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1722</xdr:row>
      <xdr:rowOff>0</xdr:rowOff>
    </xdr:from>
    <xdr:to>
      <xdr:col>1</xdr:col>
      <xdr:colOff>3181350</xdr:colOff>
      <xdr:row>1722</xdr:row>
      <xdr:rowOff>200025</xdr:rowOff>
    </xdr:to>
    <xdr:sp macro="" textlink="">
      <xdr:nvSpPr>
        <xdr:cNvPr id="10006366" name="Text Box 26"/>
        <xdr:cNvSpPr txBox="1">
          <a:spLocks noChangeArrowheads="1"/>
        </xdr:cNvSpPr>
      </xdr:nvSpPr>
      <xdr:spPr bwMode="auto">
        <a:xfrm>
          <a:off x="3676650" y="780973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1722</xdr:row>
      <xdr:rowOff>0</xdr:rowOff>
    </xdr:from>
    <xdr:to>
      <xdr:col>1</xdr:col>
      <xdr:colOff>3181350</xdr:colOff>
      <xdr:row>1722</xdr:row>
      <xdr:rowOff>200025</xdr:rowOff>
    </xdr:to>
    <xdr:sp macro="" textlink="">
      <xdr:nvSpPr>
        <xdr:cNvPr id="10006367" name="Text Box 41"/>
        <xdr:cNvSpPr txBox="1">
          <a:spLocks noChangeArrowheads="1"/>
        </xdr:cNvSpPr>
      </xdr:nvSpPr>
      <xdr:spPr bwMode="auto">
        <a:xfrm>
          <a:off x="3676650" y="780973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1722</xdr:row>
      <xdr:rowOff>0</xdr:rowOff>
    </xdr:from>
    <xdr:to>
      <xdr:col>1</xdr:col>
      <xdr:colOff>3171825</xdr:colOff>
      <xdr:row>1723</xdr:row>
      <xdr:rowOff>0</xdr:rowOff>
    </xdr:to>
    <xdr:sp macro="" textlink="">
      <xdr:nvSpPr>
        <xdr:cNvPr id="10006368" name="Text Box 1"/>
        <xdr:cNvSpPr txBox="1">
          <a:spLocks noChangeArrowheads="1"/>
        </xdr:cNvSpPr>
      </xdr:nvSpPr>
      <xdr:spPr bwMode="auto">
        <a:xfrm>
          <a:off x="3676650" y="780973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1765</xdr:row>
      <xdr:rowOff>0</xdr:rowOff>
    </xdr:from>
    <xdr:to>
      <xdr:col>1</xdr:col>
      <xdr:colOff>3171825</xdr:colOff>
      <xdr:row>1766</xdr:row>
      <xdr:rowOff>38100</xdr:rowOff>
    </xdr:to>
    <xdr:sp macro="" textlink="">
      <xdr:nvSpPr>
        <xdr:cNvPr id="10006369" name="Text Box 1"/>
        <xdr:cNvSpPr txBox="1">
          <a:spLocks noChangeArrowheads="1"/>
        </xdr:cNvSpPr>
      </xdr:nvSpPr>
      <xdr:spPr bwMode="auto">
        <a:xfrm>
          <a:off x="3676650" y="79883317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1765</xdr:row>
      <xdr:rowOff>0</xdr:rowOff>
    </xdr:from>
    <xdr:to>
      <xdr:col>1</xdr:col>
      <xdr:colOff>3181350</xdr:colOff>
      <xdr:row>1765</xdr:row>
      <xdr:rowOff>200025</xdr:rowOff>
    </xdr:to>
    <xdr:sp macro="" textlink="">
      <xdr:nvSpPr>
        <xdr:cNvPr id="10006370" name="Text Box 2"/>
        <xdr:cNvSpPr txBox="1">
          <a:spLocks noChangeArrowheads="1"/>
        </xdr:cNvSpPr>
      </xdr:nvSpPr>
      <xdr:spPr bwMode="auto">
        <a:xfrm>
          <a:off x="3676650" y="79883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1765</xdr:row>
      <xdr:rowOff>0</xdr:rowOff>
    </xdr:from>
    <xdr:to>
      <xdr:col>1</xdr:col>
      <xdr:colOff>3181350</xdr:colOff>
      <xdr:row>1765</xdr:row>
      <xdr:rowOff>200025</xdr:rowOff>
    </xdr:to>
    <xdr:sp macro="" textlink="">
      <xdr:nvSpPr>
        <xdr:cNvPr id="10006371" name="Text Box 3"/>
        <xdr:cNvSpPr txBox="1">
          <a:spLocks noChangeArrowheads="1"/>
        </xdr:cNvSpPr>
      </xdr:nvSpPr>
      <xdr:spPr bwMode="auto">
        <a:xfrm>
          <a:off x="3676650" y="79883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1765</xdr:row>
      <xdr:rowOff>0</xdr:rowOff>
    </xdr:from>
    <xdr:to>
      <xdr:col>1</xdr:col>
      <xdr:colOff>3181350</xdr:colOff>
      <xdr:row>1765</xdr:row>
      <xdr:rowOff>200025</xdr:rowOff>
    </xdr:to>
    <xdr:sp macro="" textlink="">
      <xdr:nvSpPr>
        <xdr:cNvPr id="10006372" name="Text Box 23"/>
        <xdr:cNvSpPr txBox="1">
          <a:spLocks noChangeArrowheads="1"/>
        </xdr:cNvSpPr>
      </xdr:nvSpPr>
      <xdr:spPr bwMode="auto">
        <a:xfrm>
          <a:off x="3676650" y="79883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1765</xdr:row>
      <xdr:rowOff>0</xdr:rowOff>
    </xdr:from>
    <xdr:to>
      <xdr:col>1</xdr:col>
      <xdr:colOff>3181350</xdr:colOff>
      <xdr:row>1765</xdr:row>
      <xdr:rowOff>200025</xdr:rowOff>
    </xdr:to>
    <xdr:sp macro="" textlink="">
      <xdr:nvSpPr>
        <xdr:cNvPr id="10006373" name="Text Box 26"/>
        <xdr:cNvSpPr txBox="1">
          <a:spLocks noChangeArrowheads="1"/>
        </xdr:cNvSpPr>
      </xdr:nvSpPr>
      <xdr:spPr bwMode="auto">
        <a:xfrm>
          <a:off x="3676650" y="79883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1765</xdr:row>
      <xdr:rowOff>0</xdr:rowOff>
    </xdr:from>
    <xdr:to>
      <xdr:col>1</xdr:col>
      <xdr:colOff>3181350</xdr:colOff>
      <xdr:row>1765</xdr:row>
      <xdr:rowOff>200025</xdr:rowOff>
    </xdr:to>
    <xdr:sp macro="" textlink="">
      <xdr:nvSpPr>
        <xdr:cNvPr id="10006374" name="Text Box 41"/>
        <xdr:cNvSpPr txBox="1">
          <a:spLocks noChangeArrowheads="1"/>
        </xdr:cNvSpPr>
      </xdr:nvSpPr>
      <xdr:spPr bwMode="auto">
        <a:xfrm>
          <a:off x="3676650" y="79883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1765</xdr:row>
      <xdr:rowOff>0</xdr:rowOff>
    </xdr:from>
    <xdr:to>
      <xdr:col>1</xdr:col>
      <xdr:colOff>3181350</xdr:colOff>
      <xdr:row>1765</xdr:row>
      <xdr:rowOff>238125</xdr:rowOff>
    </xdr:to>
    <xdr:sp macro="" textlink="">
      <xdr:nvSpPr>
        <xdr:cNvPr id="10006375" name="Text Box 1"/>
        <xdr:cNvSpPr txBox="1">
          <a:spLocks noChangeArrowheads="1"/>
        </xdr:cNvSpPr>
      </xdr:nvSpPr>
      <xdr:spPr bwMode="auto">
        <a:xfrm>
          <a:off x="3676650" y="79883317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1800</xdr:row>
      <xdr:rowOff>0</xdr:rowOff>
    </xdr:from>
    <xdr:to>
      <xdr:col>1</xdr:col>
      <xdr:colOff>3181350</xdr:colOff>
      <xdr:row>1801</xdr:row>
      <xdr:rowOff>38100</xdr:rowOff>
    </xdr:to>
    <xdr:sp macro="" textlink="">
      <xdr:nvSpPr>
        <xdr:cNvPr id="10006376" name="Text Box 1"/>
        <xdr:cNvSpPr txBox="1">
          <a:spLocks noChangeArrowheads="1"/>
        </xdr:cNvSpPr>
      </xdr:nvSpPr>
      <xdr:spPr bwMode="auto">
        <a:xfrm>
          <a:off x="3676650" y="813358800"/>
          <a:ext cx="76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1800</xdr:row>
      <xdr:rowOff>0</xdr:rowOff>
    </xdr:from>
    <xdr:to>
      <xdr:col>1</xdr:col>
      <xdr:colOff>3181350</xdr:colOff>
      <xdr:row>1800</xdr:row>
      <xdr:rowOff>200025</xdr:rowOff>
    </xdr:to>
    <xdr:sp macro="" textlink="">
      <xdr:nvSpPr>
        <xdr:cNvPr id="10006377" name="Text Box 2"/>
        <xdr:cNvSpPr txBox="1">
          <a:spLocks noChangeArrowheads="1"/>
        </xdr:cNvSpPr>
      </xdr:nvSpPr>
      <xdr:spPr bwMode="auto">
        <a:xfrm>
          <a:off x="3676650" y="81335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1800</xdr:row>
      <xdr:rowOff>0</xdr:rowOff>
    </xdr:from>
    <xdr:to>
      <xdr:col>1</xdr:col>
      <xdr:colOff>3181350</xdr:colOff>
      <xdr:row>1800</xdr:row>
      <xdr:rowOff>200025</xdr:rowOff>
    </xdr:to>
    <xdr:sp macro="" textlink="">
      <xdr:nvSpPr>
        <xdr:cNvPr id="10006378" name="Text Box 3"/>
        <xdr:cNvSpPr txBox="1">
          <a:spLocks noChangeArrowheads="1"/>
        </xdr:cNvSpPr>
      </xdr:nvSpPr>
      <xdr:spPr bwMode="auto">
        <a:xfrm>
          <a:off x="3676650" y="81335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1800</xdr:row>
      <xdr:rowOff>0</xdr:rowOff>
    </xdr:from>
    <xdr:to>
      <xdr:col>1</xdr:col>
      <xdr:colOff>3181350</xdr:colOff>
      <xdr:row>1800</xdr:row>
      <xdr:rowOff>200025</xdr:rowOff>
    </xdr:to>
    <xdr:sp macro="" textlink="">
      <xdr:nvSpPr>
        <xdr:cNvPr id="10006379" name="Text Box 23"/>
        <xdr:cNvSpPr txBox="1">
          <a:spLocks noChangeArrowheads="1"/>
        </xdr:cNvSpPr>
      </xdr:nvSpPr>
      <xdr:spPr bwMode="auto">
        <a:xfrm>
          <a:off x="3676650" y="81335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1800</xdr:row>
      <xdr:rowOff>0</xdr:rowOff>
    </xdr:from>
    <xdr:to>
      <xdr:col>1</xdr:col>
      <xdr:colOff>3181350</xdr:colOff>
      <xdr:row>1800</xdr:row>
      <xdr:rowOff>200025</xdr:rowOff>
    </xdr:to>
    <xdr:sp macro="" textlink="">
      <xdr:nvSpPr>
        <xdr:cNvPr id="10006380" name="Text Box 26"/>
        <xdr:cNvSpPr txBox="1">
          <a:spLocks noChangeArrowheads="1"/>
        </xdr:cNvSpPr>
      </xdr:nvSpPr>
      <xdr:spPr bwMode="auto">
        <a:xfrm>
          <a:off x="3676650" y="81335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1800</xdr:row>
      <xdr:rowOff>0</xdr:rowOff>
    </xdr:from>
    <xdr:to>
      <xdr:col>1</xdr:col>
      <xdr:colOff>3181350</xdr:colOff>
      <xdr:row>1800</xdr:row>
      <xdr:rowOff>200025</xdr:rowOff>
    </xdr:to>
    <xdr:sp macro="" textlink="">
      <xdr:nvSpPr>
        <xdr:cNvPr id="10006381" name="Text Box 41"/>
        <xdr:cNvSpPr txBox="1">
          <a:spLocks noChangeArrowheads="1"/>
        </xdr:cNvSpPr>
      </xdr:nvSpPr>
      <xdr:spPr bwMode="auto">
        <a:xfrm>
          <a:off x="3676650" y="81335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1800</xdr:row>
      <xdr:rowOff>0</xdr:rowOff>
    </xdr:from>
    <xdr:to>
      <xdr:col>1</xdr:col>
      <xdr:colOff>3181350</xdr:colOff>
      <xdr:row>1800</xdr:row>
      <xdr:rowOff>238125</xdr:rowOff>
    </xdr:to>
    <xdr:sp macro="" textlink="">
      <xdr:nvSpPr>
        <xdr:cNvPr id="10006382" name="Text Box 1"/>
        <xdr:cNvSpPr txBox="1">
          <a:spLocks noChangeArrowheads="1"/>
        </xdr:cNvSpPr>
      </xdr:nvSpPr>
      <xdr:spPr bwMode="auto">
        <a:xfrm>
          <a:off x="3676650" y="81335880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1839</xdr:row>
      <xdr:rowOff>0</xdr:rowOff>
    </xdr:from>
    <xdr:to>
      <xdr:col>1</xdr:col>
      <xdr:colOff>3171825</xdr:colOff>
      <xdr:row>1840</xdr:row>
      <xdr:rowOff>38100</xdr:rowOff>
    </xdr:to>
    <xdr:sp macro="" textlink="">
      <xdr:nvSpPr>
        <xdr:cNvPr id="10006383" name="Text Box 1"/>
        <xdr:cNvSpPr txBox="1">
          <a:spLocks noChangeArrowheads="1"/>
        </xdr:cNvSpPr>
      </xdr:nvSpPr>
      <xdr:spPr bwMode="auto">
        <a:xfrm>
          <a:off x="3676650" y="83026567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1839</xdr:row>
      <xdr:rowOff>0</xdr:rowOff>
    </xdr:from>
    <xdr:to>
      <xdr:col>1</xdr:col>
      <xdr:colOff>3181350</xdr:colOff>
      <xdr:row>1839</xdr:row>
      <xdr:rowOff>200025</xdr:rowOff>
    </xdr:to>
    <xdr:sp macro="" textlink="">
      <xdr:nvSpPr>
        <xdr:cNvPr id="10006384" name="Text Box 2"/>
        <xdr:cNvSpPr txBox="1">
          <a:spLocks noChangeArrowheads="1"/>
        </xdr:cNvSpPr>
      </xdr:nvSpPr>
      <xdr:spPr bwMode="auto">
        <a:xfrm>
          <a:off x="3676650" y="83026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1839</xdr:row>
      <xdr:rowOff>0</xdr:rowOff>
    </xdr:from>
    <xdr:to>
      <xdr:col>1</xdr:col>
      <xdr:colOff>3181350</xdr:colOff>
      <xdr:row>1839</xdr:row>
      <xdr:rowOff>200025</xdr:rowOff>
    </xdr:to>
    <xdr:sp macro="" textlink="">
      <xdr:nvSpPr>
        <xdr:cNvPr id="10006385" name="Text Box 3"/>
        <xdr:cNvSpPr txBox="1">
          <a:spLocks noChangeArrowheads="1"/>
        </xdr:cNvSpPr>
      </xdr:nvSpPr>
      <xdr:spPr bwMode="auto">
        <a:xfrm>
          <a:off x="3676650" y="83026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1839</xdr:row>
      <xdr:rowOff>0</xdr:rowOff>
    </xdr:from>
    <xdr:to>
      <xdr:col>1</xdr:col>
      <xdr:colOff>3181350</xdr:colOff>
      <xdr:row>1839</xdr:row>
      <xdr:rowOff>200025</xdr:rowOff>
    </xdr:to>
    <xdr:sp macro="" textlink="">
      <xdr:nvSpPr>
        <xdr:cNvPr id="10006386" name="Text Box 23"/>
        <xdr:cNvSpPr txBox="1">
          <a:spLocks noChangeArrowheads="1"/>
        </xdr:cNvSpPr>
      </xdr:nvSpPr>
      <xdr:spPr bwMode="auto">
        <a:xfrm>
          <a:off x="3676650" y="83026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1839</xdr:row>
      <xdr:rowOff>0</xdr:rowOff>
    </xdr:from>
    <xdr:to>
      <xdr:col>1</xdr:col>
      <xdr:colOff>3181350</xdr:colOff>
      <xdr:row>1839</xdr:row>
      <xdr:rowOff>200025</xdr:rowOff>
    </xdr:to>
    <xdr:sp macro="" textlink="">
      <xdr:nvSpPr>
        <xdr:cNvPr id="10006387" name="Text Box 26"/>
        <xdr:cNvSpPr txBox="1">
          <a:spLocks noChangeArrowheads="1"/>
        </xdr:cNvSpPr>
      </xdr:nvSpPr>
      <xdr:spPr bwMode="auto">
        <a:xfrm>
          <a:off x="3676650" y="83026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1839</xdr:row>
      <xdr:rowOff>0</xdr:rowOff>
    </xdr:from>
    <xdr:to>
      <xdr:col>1</xdr:col>
      <xdr:colOff>3181350</xdr:colOff>
      <xdr:row>1839</xdr:row>
      <xdr:rowOff>200025</xdr:rowOff>
    </xdr:to>
    <xdr:sp macro="" textlink="">
      <xdr:nvSpPr>
        <xdr:cNvPr id="10006388" name="Text Box 41"/>
        <xdr:cNvSpPr txBox="1">
          <a:spLocks noChangeArrowheads="1"/>
        </xdr:cNvSpPr>
      </xdr:nvSpPr>
      <xdr:spPr bwMode="auto">
        <a:xfrm>
          <a:off x="3676650" y="83026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1839</xdr:row>
      <xdr:rowOff>0</xdr:rowOff>
    </xdr:from>
    <xdr:to>
      <xdr:col>1</xdr:col>
      <xdr:colOff>3171825</xdr:colOff>
      <xdr:row>1839</xdr:row>
      <xdr:rowOff>238125</xdr:rowOff>
    </xdr:to>
    <xdr:sp macro="" textlink="">
      <xdr:nvSpPr>
        <xdr:cNvPr id="10006389" name="Text Box 1"/>
        <xdr:cNvSpPr txBox="1">
          <a:spLocks noChangeArrowheads="1"/>
        </xdr:cNvSpPr>
      </xdr:nvSpPr>
      <xdr:spPr bwMode="auto">
        <a:xfrm>
          <a:off x="3676650" y="830265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1919</xdr:row>
      <xdr:rowOff>0</xdr:rowOff>
    </xdr:from>
    <xdr:to>
      <xdr:col>1</xdr:col>
      <xdr:colOff>3181350</xdr:colOff>
      <xdr:row>1920</xdr:row>
      <xdr:rowOff>38100</xdr:rowOff>
    </xdr:to>
    <xdr:sp macro="" textlink="">
      <xdr:nvSpPr>
        <xdr:cNvPr id="10006390" name="Text Box 1"/>
        <xdr:cNvSpPr txBox="1">
          <a:spLocks noChangeArrowheads="1"/>
        </xdr:cNvSpPr>
      </xdr:nvSpPr>
      <xdr:spPr bwMode="auto">
        <a:xfrm>
          <a:off x="3676650" y="865984425"/>
          <a:ext cx="76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1919</xdr:row>
      <xdr:rowOff>0</xdr:rowOff>
    </xdr:from>
    <xdr:to>
      <xdr:col>1</xdr:col>
      <xdr:colOff>3181350</xdr:colOff>
      <xdr:row>1919</xdr:row>
      <xdr:rowOff>200025</xdr:rowOff>
    </xdr:to>
    <xdr:sp macro="" textlink="">
      <xdr:nvSpPr>
        <xdr:cNvPr id="10006391" name="Text Box 2"/>
        <xdr:cNvSpPr txBox="1">
          <a:spLocks noChangeArrowheads="1"/>
        </xdr:cNvSpPr>
      </xdr:nvSpPr>
      <xdr:spPr bwMode="auto">
        <a:xfrm>
          <a:off x="3676650" y="865984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1919</xdr:row>
      <xdr:rowOff>0</xdr:rowOff>
    </xdr:from>
    <xdr:to>
      <xdr:col>1</xdr:col>
      <xdr:colOff>3181350</xdr:colOff>
      <xdr:row>1919</xdr:row>
      <xdr:rowOff>200025</xdr:rowOff>
    </xdr:to>
    <xdr:sp macro="" textlink="">
      <xdr:nvSpPr>
        <xdr:cNvPr id="10006392" name="Text Box 3"/>
        <xdr:cNvSpPr txBox="1">
          <a:spLocks noChangeArrowheads="1"/>
        </xdr:cNvSpPr>
      </xdr:nvSpPr>
      <xdr:spPr bwMode="auto">
        <a:xfrm>
          <a:off x="3676650" y="865984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1919</xdr:row>
      <xdr:rowOff>0</xdr:rowOff>
    </xdr:from>
    <xdr:to>
      <xdr:col>1</xdr:col>
      <xdr:colOff>3181350</xdr:colOff>
      <xdr:row>1919</xdr:row>
      <xdr:rowOff>200025</xdr:rowOff>
    </xdr:to>
    <xdr:sp macro="" textlink="">
      <xdr:nvSpPr>
        <xdr:cNvPr id="10006393" name="Text Box 23"/>
        <xdr:cNvSpPr txBox="1">
          <a:spLocks noChangeArrowheads="1"/>
        </xdr:cNvSpPr>
      </xdr:nvSpPr>
      <xdr:spPr bwMode="auto">
        <a:xfrm>
          <a:off x="3676650" y="865984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1919</xdr:row>
      <xdr:rowOff>0</xdr:rowOff>
    </xdr:from>
    <xdr:to>
      <xdr:col>1</xdr:col>
      <xdr:colOff>3181350</xdr:colOff>
      <xdr:row>1919</xdr:row>
      <xdr:rowOff>200025</xdr:rowOff>
    </xdr:to>
    <xdr:sp macro="" textlink="">
      <xdr:nvSpPr>
        <xdr:cNvPr id="10006394" name="Text Box 26"/>
        <xdr:cNvSpPr txBox="1">
          <a:spLocks noChangeArrowheads="1"/>
        </xdr:cNvSpPr>
      </xdr:nvSpPr>
      <xdr:spPr bwMode="auto">
        <a:xfrm>
          <a:off x="3676650" y="865984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1919</xdr:row>
      <xdr:rowOff>0</xdr:rowOff>
    </xdr:from>
    <xdr:to>
      <xdr:col>1</xdr:col>
      <xdr:colOff>3181350</xdr:colOff>
      <xdr:row>1919</xdr:row>
      <xdr:rowOff>200025</xdr:rowOff>
    </xdr:to>
    <xdr:sp macro="" textlink="">
      <xdr:nvSpPr>
        <xdr:cNvPr id="10006395" name="Text Box 41"/>
        <xdr:cNvSpPr txBox="1">
          <a:spLocks noChangeArrowheads="1"/>
        </xdr:cNvSpPr>
      </xdr:nvSpPr>
      <xdr:spPr bwMode="auto">
        <a:xfrm>
          <a:off x="3676650" y="865984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1919</xdr:row>
      <xdr:rowOff>0</xdr:rowOff>
    </xdr:from>
    <xdr:to>
      <xdr:col>1</xdr:col>
      <xdr:colOff>3181350</xdr:colOff>
      <xdr:row>1919</xdr:row>
      <xdr:rowOff>238125</xdr:rowOff>
    </xdr:to>
    <xdr:sp macro="" textlink="">
      <xdr:nvSpPr>
        <xdr:cNvPr id="10006396" name="Text Box 1"/>
        <xdr:cNvSpPr txBox="1">
          <a:spLocks noChangeArrowheads="1"/>
        </xdr:cNvSpPr>
      </xdr:nvSpPr>
      <xdr:spPr bwMode="auto">
        <a:xfrm>
          <a:off x="3676650" y="8659844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1880</xdr:row>
      <xdr:rowOff>0</xdr:rowOff>
    </xdr:from>
    <xdr:to>
      <xdr:col>1</xdr:col>
      <xdr:colOff>3181350</xdr:colOff>
      <xdr:row>1880</xdr:row>
      <xdr:rowOff>180975</xdr:rowOff>
    </xdr:to>
    <xdr:sp macro="" textlink="">
      <xdr:nvSpPr>
        <xdr:cNvPr id="10006397" name="Text Box 1"/>
        <xdr:cNvSpPr txBox="1">
          <a:spLocks noChangeArrowheads="1"/>
        </xdr:cNvSpPr>
      </xdr:nvSpPr>
      <xdr:spPr bwMode="auto">
        <a:xfrm>
          <a:off x="3676650" y="84860130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1880</xdr:row>
      <xdr:rowOff>0</xdr:rowOff>
    </xdr:from>
    <xdr:to>
      <xdr:col>1</xdr:col>
      <xdr:colOff>3181350</xdr:colOff>
      <xdr:row>1880</xdr:row>
      <xdr:rowOff>133350</xdr:rowOff>
    </xdr:to>
    <xdr:sp macro="" textlink="">
      <xdr:nvSpPr>
        <xdr:cNvPr id="10006398" name="Text Box 2"/>
        <xdr:cNvSpPr txBox="1">
          <a:spLocks noChangeArrowheads="1"/>
        </xdr:cNvSpPr>
      </xdr:nvSpPr>
      <xdr:spPr bwMode="auto">
        <a:xfrm>
          <a:off x="3676650" y="848601300"/>
          <a:ext cx="7620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1880</xdr:row>
      <xdr:rowOff>0</xdr:rowOff>
    </xdr:from>
    <xdr:to>
      <xdr:col>1</xdr:col>
      <xdr:colOff>3181350</xdr:colOff>
      <xdr:row>1880</xdr:row>
      <xdr:rowOff>133350</xdr:rowOff>
    </xdr:to>
    <xdr:sp macro="" textlink="">
      <xdr:nvSpPr>
        <xdr:cNvPr id="10006399" name="Text Box 3"/>
        <xdr:cNvSpPr txBox="1">
          <a:spLocks noChangeArrowheads="1"/>
        </xdr:cNvSpPr>
      </xdr:nvSpPr>
      <xdr:spPr bwMode="auto">
        <a:xfrm>
          <a:off x="3676650" y="848601300"/>
          <a:ext cx="7620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1880</xdr:row>
      <xdr:rowOff>0</xdr:rowOff>
    </xdr:from>
    <xdr:to>
      <xdr:col>1</xdr:col>
      <xdr:colOff>3181350</xdr:colOff>
      <xdr:row>1880</xdr:row>
      <xdr:rowOff>133350</xdr:rowOff>
    </xdr:to>
    <xdr:sp macro="" textlink="">
      <xdr:nvSpPr>
        <xdr:cNvPr id="10006400" name="Text Box 23"/>
        <xdr:cNvSpPr txBox="1">
          <a:spLocks noChangeArrowheads="1"/>
        </xdr:cNvSpPr>
      </xdr:nvSpPr>
      <xdr:spPr bwMode="auto">
        <a:xfrm>
          <a:off x="3676650" y="848601300"/>
          <a:ext cx="7620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1880</xdr:row>
      <xdr:rowOff>0</xdr:rowOff>
    </xdr:from>
    <xdr:to>
      <xdr:col>1</xdr:col>
      <xdr:colOff>3181350</xdr:colOff>
      <xdr:row>1880</xdr:row>
      <xdr:rowOff>133350</xdr:rowOff>
    </xdr:to>
    <xdr:sp macro="" textlink="">
      <xdr:nvSpPr>
        <xdr:cNvPr id="10006401" name="Text Box 26"/>
        <xdr:cNvSpPr txBox="1">
          <a:spLocks noChangeArrowheads="1"/>
        </xdr:cNvSpPr>
      </xdr:nvSpPr>
      <xdr:spPr bwMode="auto">
        <a:xfrm>
          <a:off x="3676650" y="848601300"/>
          <a:ext cx="7620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1880</xdr:row>
      <xdr:rowOff>0</xdr:rowOff>
    </xdr:from>
    <xdr:to>
      <xdr:col>1</xdr:col>
      <xdr:colOff>3181350</xdr:colOff>
      <xdr:row>1880</xdr:row>
      <xdr:rowOff>133350</xdr:rowOff>
    </xdr:to>
    <xdr:sp macro="" textlink="">
      <xdr:nvSpPr>
        <xdr:cNvPr id="10006402" name="Text Box 41"/>
        <xdr:cNvSpPr txBox="1">
          <a:spLocks noChangeArrowheads="1"/>
        </xdr:cNvSpPr>
      </xdr:nvSpPr>
      <xdr:spPr bwMode="auto">
        <a:xfrm>
          <a:off x="3676650" y="848601300"/>
          <a:ext cx="7620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1880</xdr:row>
      <xdr:rowOff>0</xdr:rowOff>
    </xdr:from>
    <xdr:to>
      <xdr:col>1</xdr:col>
      <xdr:colOff>3181350</xdr:colOff>
      <xdr:row>1880</xdr:row>
      <xdr:rowOff>161925</xdr:rowOff>
    </xdr:to>
    <xdr:sp macro="" textlink="">
      <xdr:nvSpPr>
        <xdr:cNvPr id="10006403" name="Text Box 1"/>
        <xdr:cNvSpPr txBox="1">
          <a:spLocks noChangeArrowheads="1"/>
        </xdr:cNvSpPr>
      </xdr:nvSpPr>
      <xdr:spPr bwMode="auto">
        <a:xfrm>
          <a:off x="3676650" y="84860130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1956</xdr:row>
      <xdr:rowOff>0</xdr:rowOff>
    </xdr:from>
    <xdr:to>
      <xdr:col>1</xdr:col>
      <xdr:colOff>3171825</xdr:colOff>
      <xdr:row>1957</xdr:row>
      <xdr:rowOff>38100</xdr:rowOff>
    </xdr:to>
    <xdr:sp macro="" textlink="">
      <xdr:nvSpPr>
        <xdr:cNvPr id="10006404" name="Text Box 1"/>
        <xdr:cNvSpPr txBox="1">
          <a:spLocks noChangeArrowheads="1"/>
        </xdr:cNvSpPr>
      </xdr:nvSpPr>
      <xdr:spPr bwMode="auto">
        <a:xfrm>
          <a:off x="3676650" y="88336755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1956</xdr:row>
      <xdr:rowOff>0</xdr:rowOff>
    </xdr:from>
    <xdr:to>
      <xdr:col>1</xdr:col>
      <xdr:colOff>3181350</xdr:colOff>
      <xdr:row>1956</xdr:row>
      <xdr:rowOff>200025</xdr:rowOff>
    </xdr:to>
    <xdr:sp macro="" textlink="">
      <xdr:nvSpPr>
        <xdr:cNvPr id="10006405" name="Text Box 2"/>
        <xdr:cNvSpPr txBox="1">
          <a:spLocks noChangeArrowheads="1"/>
        </xdr:cNvSpPr>
      </xdr:nvSpPr>
      <xdr:spPr bwMode="auto">
        <a:xfrm>
          <a:off x="3676650" y="88336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1956</xdr:row>
      <xdr:rowOff>0</xdr:rowOff>
    </xdr:from>
    <xdr:to>
      <xdr:col>1</xdr:col>
      <xdr:colOff>3181350</xdr:colOff>
      <xdr:row>1956</xdr:row>
      <xdr:rowOff>200025</xdr:rowOff>
    </xdr:to>
    <xdr:sp macro="" textlink="">
      <xdr:nvSpPr>
        <xdr:cNvPr id="10006406" name="Text Box 3"/>
        <xdr:cNvSpPr txBox="1">
          <a:spLocks noChangeArrowheads="1"/>
        </xdr:cNvSpPr>
      </xdr:nvSpPr>
      <xdr:spPr bwMode="auto">
        <a:xfrm>
          <a:off x="3676650" y="88336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1956</xdr:row>
      <xdr:rowOff>0</xdr:rowOff>
    </xdr:from>
    <xdr:to>
      <xdr:col>1</xdr:col>
      <xdr:colOff>3181350</xdr:colOff>
      <xdr:row>1956</xdr:row>
      <xdr:rowOff>200025</xdr:rowOff>
    </xdr:to>
    <xdr:sp macro="" textlink="">
      <xdr:nvSpPr>
        <xdr:cNvPr id="10006407" name="Text Box 23"/>
        <xdr:cNvSpPr txBox="1">
          <a:spLocks noChangeArrowheads="1"/>
        </xdr:cNvSpPr>
      </xdr:nvSpPr>
      <xdr:spPr bwMode="auto">
        <a:xfrm>
          <a:off x="3676650" y="88336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1956</xdr:row>
      <xdr:rowOff>0</xdr:rowOff>
    </xdr:from>
    <xdr:to>
      <xdr:col>1</xdr:col>
      <xdr:colOff>3181350</xdr:colOff>
      <xdr:row>1956</xdr:row>
      <xdr:rowOff>200025</xdr:rowOff>
    </xdr:to>
    <xdr:sp macro="" textlink="">
      <xdr:nvSpPr>
        <xdr:cNvPr id="10006408" name="Text Box 26"/>
        <xdr:cNvSpPr txBox="1">
          <a:spLocks noChangeArrowheads="1"/>
        </xdr:cNvSpPr>
      </xdr:nvSpPr>
      <xdr:spPr bwMode="auto">
        <a:xfrm>
          <a:off x="3676650" y="88336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1956</xdr:row>
      <xdr:rowOff>0</xdr:rowOff>
    </xdr:from>
    <xdr:to>
      <xdr:col>1</xdr:col>
      <xdr:colOff>3181350</xdr:colOff>
      <xdr:row>1956</xdr:row>
      <xdr:rowOff>200025</xdr:rowOff>
    </xdr:to>
    <xdr:sp macro="" textlink="">
      <xdr:nvSpPr>
        <xdr:cNvPr id="10006409" name="Text Box 41"/>
        <xdr:cNvSpPr txBox="1">
          <a:spLocks noChangeArrowheads="1"/>
        </xdr:cNvSpPr>
      </xdr:nvSpPr>
      <xdr:spPr bwMode="auto">
        <a:xfrm>
          <a:off x="3676650" y="88336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1956</xdr:row>
      <xdr:rowOff>0</xdr:rowOff>
    </xdr:from>
    <xdr:to>
      <xdr:col>1</xdr:col>
      <xdr:colOff>3171825</xdr:colOff>
      <xdr:row>1957</xdr:row>
      <xdr:rowOff>0</xdr:rowOff>
    </xdr:to>
    <xdr:sp macro="" textlink="">
      <xdr:nvSpPr>
        <xdr:cNvPr id="10006410" name="Text Box 1"/>
        <xdr:cNvSpPr txBox="1">
          <a:spLocks noChangeArrowheads="1"/>
        </xdr:cNvSpPr>
      </xdr:nvSpPr>
      <xdr:spPr bwMode="auto">
        <a:xfrm>
          <a:off x="3676650" y="883367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1996</xdr:row>
      <xdr:rowOff>0</xdr:rowOff>
    </xdr:from>
    <xdr:to>
      <xdr:col>1</xdr:col>
      <xdr:colOff>3181350</xdr:colOff>
      <xdr:row>1997</xdr:row>
      <xdr:rowOff>38100</xdr:rowOff>
    </xdr:to>
    <xdr:sp macro="" textlink="">
      <xdr:nvSpPr>
        <xdr:cNvPr id="10006411" name="Text Box 1"/>
        <xdr:cNvSpPr txBox="1">
          <a:spLocks noChangeArrowheads="1"/>
        </xdr:cNvSpPr>
      </xdr:nvSpPr>
      <xdr:spPr bwMode="auto">
        <a:xfrm>
          <a:off x="3676650" y="901941300"/>
          <a:ext cx="76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1996</xdr:row>
      <xdr:rowOff>0</xdr:rowOff>
    </xdr:from>
    <xdr:to>
      <xdr:col>1</xdr:col>
      <xdr:colOff>3181350</xdr:colOff>
      <xdr:row>1996</xdr:row>
      <xdr:rowOff>200025</xdr:rowOff>
    </xdr:to>
    <xdr:sp macro="" textlink="">
      <xdr:nvSpPr>
        <xdr:cNvPr id="10006412" name="Text Box 2"/>
        <xdr:cNvSpPr txBox="1">
          <a:spLocks noChangeArrowheads="1"/>
        </xdr:cNvSpPr>
      </xdr:nvSpPr>
      <xdr:spPr bwMode="auto">
        <a:xfrm>
          <a:off x="3676650" y="90194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1996</xdr:row>
      <xdr:rowOff>0</xdr:rowOff>
    </xdr:from>
    <xdr:to>
      <xdr:col>1</xdr:col>
      <xdr:colOff>3181350</xdr:colOff>
      <xdr:row>1996</xdr:row>
      <xdr:rowOff>200025</xdr:rowOff>
    </xdr:to>
    <xdr:sp macro="" textlink="">
      <xdr:nvSpPr>
        <xdr:cNvPr id="10006413" name="Text Box 3"/>
        <xdr:cNvSpPr txBox="1">
          <a:spLocks noChangeArrowheads="1"/>
        </xdr:cNvSpPr>
      </xdr:nvSpPr>
      <xdr:spPr bwMode="auto">
        <a:xfrm>
          <a:off x="3676650" y="90194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1996</xdr:row>
      <xdr:rowOff>0</xdr:rowOff>
    </xdr:from>
    <xdr:to>
      <xdr:col>1</xdr:col>
      <xdr:colOff>3181350</xdr:colOff>
      <xdr:row>1996</xdr:row>
      <xdr:rowOff>200025</xdr:rowOff>
    </xdr:to>
    <xdr:sp macro="" textlink="">
      <xdr:nvSpPr>
        <xdr:cNvPr id="10006414" name="Text Box 23"/>
        <xdr:cNvSpPr txBox="1">
          <a:spLocks noChangeArrowheads="1"/>
        </xdr:cNvSpPr>
      </xdr:nvSpPr>
      <xdr:spPr bwMode="auto">
        <a:xfrm>
          <a:off x="3676650" y="90194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1996</xdr:row>
      <xdr:rowOff>0</xdr:rowOff>
    </xdr:from>
    <xdr:to>
      <xdr:col>1</xdr:col>
      <xdr:colOff>3181350</xdr:colOff>
      <xdr:row>1996</xdr:row>
      <xdr:rowOff>200025</xdr:rowOff>
    </xdr:to>
    <xdr:sp macro="" textlink="">
      <xdr:nvSpPr>
        <xdr:cNvPr id="10006415" name="Text Box 26"/>
        <xdr:cNvSpPr txBox="1">
          <a:spLocks noChangeArrowheads="1"/>
        </xdr:cNvSpPr>
      </xdr:nvSpPr>
      <xdr:spPr bwMode="auto">
        <a:xfrm>
          <a:off x="3676650" y="90194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1996</xdr:row>
      <xdr:rowOff>0</xdr:rowOff>
    </xdr:from>
    <xdr:to>
      <xdr:col>1</xdr:col>
      <xdr:colOff>3181350</xdr:colOff>
      <xdr:row>1996</xdr:row>
      <xdr:rowOff>200025</xdr:rowOff>
    </xdr:to>
    <xdr:sp macro="" textlink="">
      <xdr:nvSpPr>
        <xdr:cNvPr id="10006416" name="Text Box 41"/>
        <xdr:cNvSpPr txBox="1">
          <a:spLocks noChangeArrowheads="1"/>
        </xdr:cNvSpPr>
      </xdr:nvSpPr>
      <xdr:spPr bwMode="auto">
        <a:xfrm>
          <a:off x="3676650" y="90194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1996</xdr:row>
      <xdr:rowOff>0</xdr:rowOff>
    </xdr:from>
    <xdr:to>
      <xdr:col>1</xdr:col>
      <xdr:colOff>3181350</xdr:colOff>
      <xdr:row>1997</xdr:row>
      <xdr:rowOff>0</xdr:rowOff>
    </xdr:to>
    <xdr:sp macro="" textlink="">
      <xdr:nvSpPr>
        <xdr:cNvPr id="10006417" name="Text Box 1"/>
        <xdr:cNvSpPr txBox="1">
          <a:spLocks noChangeArrowheads="1"/>
        </xdr:cNvSpPr>
      </xdr:nvSpPr>
      <xdr:spPr bwMode="auto">
        <a:xfrm>
          <a:off x="3676650" y="90194130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2031</xdr:row>
      <xdr:rowOff>0</xdr:rowOff>
    </xdr:from>
    <xdr:to>
      <xdr:col>1</xdr:col>
      <xdr:colOff>3181350</xdr:colOff>
      <xdr:row>2034</xdr:row>
      <xdr:rowOff>57150</xdr:rowOff>
    </xdr:to>
    <xdr:sp macro="" textlink="">
      <xdr:nvSpPr>
        <xdr:cNvPr id="10006418" name="Text Box 1"/>
        <xdr:cNvSpPr txBox="1">
          <a:spLocks noChangeArrowheads="1"/>
        </xdr:cNvSpPr>
      </xdr:nvSpPr>
      <xdr:spPr bwMode="auto">
        <a:xfrm>
          <a:off x="3676650" y="917895675"/>
          <a:ext cx="76200"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2031</xdr:row>
      <xdr:rowOff>0</xdr:rowOff>
    </xdr:from>
    <xdr:to>
      <xdr:col>1</xdr:col>
      <xdr:colOff>3181350</xdr:colOff>
      <xdr:row>2031</xdr:row>
      <xdr:rowOff>200025</xdr:rowOff>
    </xdr:to>
    <xdr:sp macro="" textlink="">
      <xdr:nvSpPr>
        <xdr:cNvPr id="10006419" name="Text Box 2"/>
        <xdr:cNvSpPr txBox="1">
          <a:spLocks noChangeArrowheads="1"/>
        </xdr:cNvSpPr>
      </xdr:nvSpPr>
      <xdr:spPr bwMode="auto">
        <a:xfrm>
          <a:off x="3676650" y="91789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2031</xdr:row>
      <xdr:rowOff>0</xdr:rowOff>
    </xdr:from>
    <xdr:to>
      <xdr:col>1</xdr:col>
      <xdr:colOff>3181350</xdr:colOff>
      <xdr:row>2031</xdr:row>
      <xdr:rowOff>200025</xdr:rowOff>
    </xdr:to>
    <xdr:sp macro="" textlink="">
      <xdr:nvSpPr>
        <xdr:cNvPr id="10006420" name="Text Box 3"/>
        <xdr:cNvSpPr txBox="1">
          <a:spLocks noChangeArrowheads="1"/>
        </xdr:cNvSpPr>
      </xdr:nvSpPr>
      <xdr:spPr bwMode="auto">
        <a:xfrm>
          <a:off x="3676650" y="91789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2031</xdr:row>
      <xdr:rowOff>0</xdr:rowOff>
    </xdr:from>
    <xdr:to>
      <xdr:col>1</xdr:col>
      <xdr:colOff>3181350</xdr:colOff>
      <xdr:row>2031</xdr:row>
      <xdr:rowOff>200025</xdr:rowOff>
    </xdr:to>
    <xdr:sp macro="" textlink="">
      <xdr:nvSpPr>
        <xdr:cNvPr id="10006421" name="Text Box 23"/>
        <xdr:cNvSpPr txBox="1">
          <a:spLocks noChangeArrowheads="1"/>
        </xdr:cNvSpPr>
      </xdr:nvSpPr>
      <xdr:spPr bwMode="auto">
        <a:xfrm>
          <a:off x="3676650" y="91789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2031</xdr:row>
      <xdr:rowOff>0</xdr:rowOff>
    </xdr:from>
    <xdr:to>
      <xdr:col>1</xdr:col>
      <xdr:colOff>3181350</xdr:colOff>
      <xdr:row>2031</xdr:row>
      <xdr:rowOff>200025</xdr:rowOff>
    </xdr:to>
    <xdr:sp macro="" textlink="">
      <xdr:nvSpPr>
        <xdr:cNvPr id="10006422" name="Text Box 26"/>
        <xdr:cNvSpPr txBox="1">
          <a:spLocks noChangeArrowheads="1"/>
        </xdr:cNvSpPr>
      </xdr:nvSpPr>
      <xdr:spPr bwMode="auto">
        <a:xfrm>
          <a:off x="3676650" y="91789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2031</xdr:row>
      <xdr:rowOff>0</xdr:rowOff>
    </xdr:from>
    <xdr:to>
      <xdr:col>1</xdr:col>
      <xdr:colOff>3181350</xdr:colOff>
      <xdr:row>2031</xdr:row>
      <xdr:rowOff>200025</xdr:rowOff>
    </xdr:to>
    <xdr:sp macro="" textlink="">
      <xdr:nvSpPr>
        <xdr:cNvPr id="10006423" name="Text Box 41"/>
        <xdr:cNvSpPr txBox="1">
          <a:spLocks noChangeArrowheads="1"/>
        </xdr:cNvSpPr>
      </xdr:nvSpPr>
      <xdr:spPr bwMode="auto">
        <a:xfrm>
          <a:off x="3676650" y="91789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2031</xdr:row>
      <xdr:rowOff>0</xdr:rowOff>
    </xdr:from>
    <xdr:to>
      <xdr:col>1</xdr:col>
      <xdr:colOff>3171825</xdr:colOff>
      <xdr:row>2031</xdr:row>
      <xdr:rowOff>238125</xdr:rowOff>
    </xdr:to>
    <xdr:sp macro="" textlink="">
      <xdr:nvSpPr>
        <xdr:cNvPr id="10006424" name="Text Box 1"/>
        <xdr:cNvSpPr txBox="1">
          <a:spLocks noChangeArrowheads="1"/>
        </xdr:cNvSpPr>
      </xdr:nvSpPr>
      <xdr:spPr bwMode="auto">
        <a:xfrm>
          <a:off x="3676650" y="917895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2070</xdr:row>
      <xdr:rowOff>0</xdr:rowOff>
    </xdr:from>
    <xdr:to>
      <xdr:col>1</xdr:col>
      <xdr:colOff>3181350</xdr:colOff>
      <xdr:row>2071</xdr:row>
      <xdr:rowOff>38100</xdr:rowOff>
    </xdr:to>
    <xdr:sp macro="" textlink="">
      <xdr:nvSpPr>
        <xdr:cNvPr id="10006425" name="Text Box 1"/>
        <xdr:cNvSpPr txBox="1">
          <a:spLocks noChangeArrowheads="1"/>
        </xdr:cNvSpPr>
      </xdr:nvSpPr>
      <xdr:spPr bwMode="auto">
        <a:xfrm>
          <a:off x="3676650" y="936231300"/>
          <a:ext cx="76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2070</xdr:row>
      <xdr:rowOff>0</xdr:rowOff>
    </xdr:from>
    <xdr:to>
      <xdr:col>1</xdr:col>
      <xdr:colOff>3181350</xdr:colOff>
      <xdr:row>2070</xdr:row>
      <xdr:rowOff>200025</xdr:rowOff>
    </xdr:to>
    <xdr:sp macro="" textlink="">
      <xdr:nvSpPr>
        <xdr:cNvPr id="10006426" name="Text Box 2"/>
        <xdr:cNvSpPr txBox="1">
          <a:spLocks noChangeArrowheads="1"/>
        </xdr:cNvSpPr>
      </xdr:nvSpPr>
      <xdr:spPr bwMode="auto">
        <a:xfrm>
          <a:off x="3676650" y="93623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2070</xdr:row>
      <xdr:rowOff>0</xdr:rowOff>
    </xdr:from>
    <xdr:to>
      <xdr:col>1</xdr:col>
      <xdr:colOff>3181350</xdr:colOff>
      <xdr:row>2070</xdr:row>
      <xdr:rowOff>200025</xdr:rowOff>
    </xdr:to>
    <xdr:sp macro="" textlink="">
      <xdr:nvSpPr>
        <xdr:cNvPr id="10006427" name="Text Box 3"/>
        <xdr:cNvSpPr txBox="1">
          <a:spLocks noChangeArrowheads="1"/>
        </xdr:cNvSpPr>
      </xdr:nvSpPr>
      <xdr:spPr bwMode="auto">
        <a:xfrm>
          <a:off x="3676650" y="93623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2070</xdr:row>
      <xdr:rowOff>0</xdr:rowOff>
    </xdr:from>
    <xdr:to>
      <xdr:col>1</xdr:col>
      <xdr:colOff>3181350</xdr:colOff>
      <xdr:row>2070</xdr:row>
      <xdr:rowOff>200025</xdr:rowOff>
    </xdr:to>
    <xdr:sp macro="" textlink="">
      <xdr:nvSpPr>
        <xdr:cNvPr id="10006428" name="Text Box 23"/>
        <xdr:cNvSpPr txBox="1">
          <a:spLocks noChangeArrowheads="1"/>
        </xdr:cNvSpPr>
      </xdr:nvSpPr>
      <xdr:spPr bwMode="auto">
        <a:xfrm>
          <a:off x="3676650" y="93623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2070</xdr:row>
      <xdr:rowOff>0</xdr:rowOff>
    </xdr:from>
    <xdr:to>
      <xdr:col>1</xdr:col>
      <xdr:colOff>3181350</xdr:colOff>
      <xdr:row>2070</xdr:row>
      <xdr:rowOff>200025</xdr:rowOff>
    </xdr:to>
    <xdr:sp macro="" textlink="">
      <xdr:nvSpPr>
        <xdr:cNvPr id="10006429" name="Text Box 26"/>
        <xdr:cNvSpPr txBox="1">
          <a:spLocks noChangeArrowheads="1"/>
        </xdr:cNvSpPr>
      </xdr:nvSpPr>
      <xdr:spPr bwMode="auto">
        <a:xfrm>
          <a:off x="3676650" y="93623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2070</xdr:row>
      <xdr:rowOff>0</xdr:rowOff>
    </xdr:from>
    <xdr:to>
      <xdr:col>1</xdr:col>
      <xdr:colOff>3181350</xdr:colOff>
      <xdr:row>2070</xdr:row>
      <xdr:rowOff>200025</xdr:rowOff>
    </xdr:to>
    <xdr:sp macro="" textlink="">
      <xdr:nvSpPr>
        <xdr:cNvPr id="10006430" name="Text Box 41"/>
        <xdr:cNvSpPr txBox="1">
          <a:spLocks noChangeArrowheads="1"/>
        </xdr:cNvSpPr>
      </xdr:nvSpPr>
      <xdr:spPr bwMode="auto">
        <a:xfrm>
          <a:off x="3676650" y="93623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2070</xdr:row>
      <xdr:rowOff>0</xdr:rowOff>
    </xdr:from>
    <xdr:to>
      <xdr:col>1</xdr:col>
      <xdr:colOff>3181350</xdr:colOff>
      <xdr:row>2071</xdr:row>
      <xdr:rowOff>0</xdr:rowOff>
    </xdr:to>
    <xdr:sp macro="" textlink="">
      <xdr:nvSpPr>
        <xdr:cNvPr id="10006431" name="Text Box 1"/>
        <xdr:cNvSpPr txBox="1">
          <a:spLocks noChangeArrowheads="1"/>
        </xdr:cNvSpPr>
      </xdr:nvSpPr>
      <xdr:spPr bwMode="auto">
        <a:xfrm>
          <a:off x="3676650" y="93623130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2109</xdr:row>
      <xdr:rowOff>0</xdr:rowOff>
    </xdr:from>
    <xdr:to>
      <xdr:col>1</xdr:col>
      <xdr:colOff>3181350</xdr:colOff>
      <xdr:row>2112</xdr:row>
      <xdr:rowOff>47625</xdr:rowOff>
    </xdr:to>
    <xdr:sp macro="" textlink="">
      <xdr:nvSpPr>
        <xdr:cNvPr id="10006432" name="Text Box 1"/>
        <xdr:cNvSpPr txBox="1">
          <a:spLocks noChangeArrowheads="1"/>
        </xdr:cNvSpPr>
      </xdr:nvSpPr>
      <xdr:spPr bwMode="auto">
        <a:xfrm>
          <a:off x="3676650" y="955043175"/>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2109</xdr:row>
      <xdr:rowOff>0</xdr:rowOff>
    </xdr:from>
    <xdr:to>
      <xdr:col>1</xdr:col>
      <xdr:colOff>3181350</xdr:colOff>
      <xdr:row>2109</xdr:row>
      <xdr:rowOff>200025</xdr:rowOff>
    </xdr:to>
    <xdr:sp macro="" textlink="">
      <xdr:nvSpPr>
        <xdr:cNvPr id="10006433" name="Text Box 2"/>
        <xdr:cNvSpPr txBox="1">
          <a:spLocks noChangeArrowheads="1"/>
        </xdr:cNvSpPr>
      </xdr:nvSpPr>
      <xdr:spPr bwMode="auto">
        <a:xfrm>
          <a:off x="3676650" y="9550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2109</xdr:row>
      <xdr:rowOff>0</xdr:rowOff>
    </xdr:from>
    <xdr:to>
      <xdr:col>1</xdr:col>
      <xdr:colOff>3181350</xdr:colOff>
      <xdr:row>2109</xdr:row>
      <xdr:rowOff>200025</xdr:rowOff>
    </xdr:to>
    <xdr:sp macro="" textlink="">
      <xdr:nvSpPr>
        <xdr:cNvPr id="10006434" name="Text Box 3"/>
        <xdr:cNvSpPr txBox="1">
          <a:spLocks noChangeArrowheads="1"/>
        </xdr:cNvSpPr>
      </xdr:nvSpPr>
      <xdr:spPr bwMode="auto">
        <a:xfrm>
          <a:off x="3676650" y="9550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2109</xdr:row>
      <xdr:rowOff>0</xdr:rowOff>
    </xdr:from>
    <xdr:to>
      <xdr:col>1</xdr:col>
      <xdr:colOff>3181350</xdr:colOff>
      <xdr:row>2109</xdr:row>
      <xdr:rowOff>200025</xdr:rowOff>
    </xdr:to>
    <xdr:sp macro="" textlink="">
      <xdr:nvSpPr>
        <xdr:cNvPr id="10006435" name="Text Box 23"/>
        <xdr:cNvSpPr txBox="1">
          <a:spLocks noChangeArrowheads="1"/>
        </xdr:cNvSpPr>
      </xdr:nvSpPr>
      <xdr:spPr bwMode="auto">
        <a:xfrm>
          <a:off x="3676650" y="9550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2109</xdr:row>
      <xdr:rowOff>0</xdr:rowOff>
    </xdr:from>
    <xdr:to>
      <xdr:col>1</xdr:col>
      <xdr:colOff>3181350</xdr:colOff>
      <xdr:row>2109</xdr:row>
      <xdr:rowOff>200025</xdr:rowOff>
    </xdr:to>
    <xdr:sp macro="" textlink="">
      <xdr:nvSpPr>
        <xdr:cNvPr id="10006436" name="Text Box 26"/>
        <xdr:cNvSpPr txBox="1">
          <a:spLocks noChangeArrowheads="1"/>
        </xdr:cNvSpPr>
      </xdr:nvSpPr>
      <xdr:spPr bwMode="auto">
        <a:xfrm>
          <a:off x="3676650" y="9550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2109</xdr:row>
      <xdr:rowOff>0</xdr:rowOff>
    </xdr:from>
    <xdr:to>
      <xdr:col>1</xdr:col>
      <xdr:colOff>3181350</xdr:colOff>
      <xdr:row>2109</xdr:row>
      <xdr:rowOff>200025</xdr:rowOff>
    </xdr:to>
    <xdr:sp macro="" textlink="">
      <xdr:nvSpPr>
        <xdr:cNvPr id="10006437" name="Text Box 41"/>
        <xdr:cNvSpPr txBox="1">
          <a:spLocks noChangeArrowheads="1"/>
        </xdr:cNvSpPr>
      </xdr:nvSpPr>
      <xdr:spPr bwMode="auto">
        <a:xfrm>
          <a:off x="3676650" y="9550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2109</xdr:row>
      <xdr:rowOff>0</xdr:rowOff>
    </xdr:from>
    <xdr:to>
      <xdr:col>1</xdr:col>
      <xdr:colOff>3171825</xdr:colOff>
      <xdr:row>2109</xdr:row>
      <xdr:rowOff>238125</xdr:rowOff>
    </xdr:to>
    <xdr:sp macro="" textlink="">
      <xdr:nvSpPr>
        <xdr:cNvPr id="10006438" name="Text Box 1"/>
        <xdr:cNvSpPr txBox="1">
          <a:spLocks noChangeArrowheads="1"/>
        </xdr:cNvSpPr>
      </xdr:nvSpPr>
      <xdr:spPr bwMode="auto">
        <a:xfrm>
          <a:off x="3676650" y="955043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2149</xdr:row>
      <xdr:rowOff>0</xdr:rowOff>
    </xdr:from>
    <xdr:to>
      <xdr:col>1</xdr:col>
      <xdr:colOff>3171825</xdr:colOff>
      <xdr:row>2150</xdr:row>
      <xdr:rowOff>85725</xdr:rowOff>
    </xdr:to>
    <xdr:sp macro="" textlink="">
      <xdr:nvSpPr>
        <xdr:cNvPr id="10006439" name="Text Box 1"/>
        <xdr:cNvSpPr txBox="1">
          <a:spLocks noChangeArrowheads="1"/>
        </xdr:cNvSpPr>
      </xdr:nvSpPr>
      <xdr:spPr bwMode="auto">
        <a:xfrm>
          <a:off x="3676650" y="973378800"/>
          <a:ext cx="666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2149</xdr:row>
      <xdr:rowOff>0</xdr:rowOff>
    </xdr:from>
    <xdr:to>
      <xdr:col>1</xdr:col>
      <xdr:colOff>3181350</xdr:colOff>
      <xdr:row>2149</xdr:row>
      <xdr:rowOff>200025</xdr:rowOff>
    </xdr:to>
    <xdr:sp macro="" textlink="">
      <xdr:nvSpPr>
        <xdr:cNvPr id="10006440" name="Text Box 2"/>
        <xdr:cNvSpPr txBox="1">
          <a:spLocks noChangeArrowheads="1"/>
        </xdr:cNvSpPr>
      </xdr:nvSpPr>
      <xdr:spPr bwMode="auto">
        <a:xfrm>
          <a:off x="3676650" y="97337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2149</xdr:row>
      <xdr:rowOff>0</xdr:rowOff>
    </xdr:from>
    <xdr:to>
      <xdr:col>1</xdr:col>
      <xdr:colOff>3181350</xdr:colOff>
      <xdr:row>2149</xdr:row>
      <xdr:rowOff>200025</xdr:rowOff>
    </xdr:to>
    <xdr:sp macro="" textlink="">
      <xdr:nvSpPr>
        <xdr:cNvPr id="10006441" name="Text Box 3"/>
        <xdr:cNvSpPr txBox="1">
          <a:spLocks noChangeArrowheads="1"/>
        </xdr:cNvSpPr>
      </xdr:nvSpPr>
      <xdr:spPr bwMode="auto">
        <a:xfrm>
          <a:off x="3676650" y="97337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2149</xdr:row>
      <xdr:rowOff>0</xdr:rowOff>
    </xdr:from>
    <xdr:to>
      <xdr:col>1</xdr:col>
      <xdr:colOff>3181350</xdr:colOff>
      <xdr:row>2149</xdr:row>
      <xdr:rowOff>200025</xdr:rowOff>
    </xdr:to>
    <xdr:sp macro="" textlink="">
      <xdr:nvSpPr>
        <xdr:cNvPr id="10006442" name="Text Box 23"/>
        <xdr:cNvSpPr txBox="1">
          <a:spLocks noChangeArrowheads="1"/>
        </xdr:cNvSpPr>
      </xdr:nvSpPr>
      <xdr:spPr bwMode="auto">
        <a:xfrm>
          <a:off x="3676650" y="97337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2149</xdr:row>
      <xdr:rowOff>0</xdr:rowOff>
    </xdr:from>
    <xdr:to>
      <xdr:col>1</xdr:col>
      <xdr:colOff>3181350</xdr:colOff>
      <xdr:row>2149</xdr:row>
      <xdr:rowOff>200025</xdr:rowOff>
    </xdr:to>
    <xdr:sp macro="" textlink="">
      <xdr:nvSpPr>
        <xdr:cNvPr id="10006443" name="Text Box 26"/>
        <xdr:cNvSpPr txBox="1">
          <a:spLocks noChangeArrowheads="1"/>
        </xdr:cNvSpPr>
      </xdr:nvSpPr>
      <xdr:spPr bwMode="auto">
        <a:xfrm>
          <a:off x="3676650" y="97337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2149</xdr:row>
      <xdr:rowOff>0</xdr:rowOff>
    </xdr:from>
    <xdr:to>
      <xdr:col>1</xdr:col>
      <xdr:colOff>3181350</xdr:colOff>
      <xdr:row>2149</xdr:row>
      <xdr:rowOff>200025</xdr:rowOff>
    </xdr:to>
    <xdr:sp macro="" textlink="">
      <xdr:nvSpPr>
        <xdr:cNvPr id="10006444" name="Text Box 41"/>
        <xdr:cNvSpPr txBox="1">
          <a:spLocks noChangeArrowheads="1"/>
        </xdr:cNvSpPr>
      </xdr:nvSpPr>
      <xdr:spPr bwMode="auto">
        <a:xfrm>
          <a:off x="3676650" y="97337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2149</xdr:row>
      <xdr:rowOff>0</xdr:rowOff>
    </xdr:from>
    <xdr:to>
      <xdr:col>1</xdr:col>
      <xdr:colOff>3181350</xdr:colOff>
      <xdr:row>2149</xdr:row>
      <xdr:rowOff>238125</xdr:rowOff>
    </xdr:to>
    <xdr:sp macro="" textlink="">
      <xdr:nvSpPr>
        <xdr:cNvPr id="10006445" name="Text Box 1"/>
        <xdr:cNvSpPr txBox="1">
          <a:spLocks noChangeArrowheads="1"/>
        </xdr:cNvSpPr>
      </xdr:nvSpPr>
      <xdr:spPr bwMode="auto">
        <a:xfrm>
          <a:off x="3676650" y="97337880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2189</xdr:row>
      <xdr:rowOff>0</xdr:rowOff>
    </xdr:from>
    <xdr:to>
      <xdr:col>1</xdr:col>
      <xdr:colOff>3171825</xdr:colOff>
      <xdr:row>2190</xdr:row>
      <xdr:rowOff>38100</xdr:rowOff>
    </xdr:to>
    <xdr:sp macro="" textlink="">
      <xdr:nvSpPr>
        <xdr:cNvPr id="10006446" name="Text Box 1"/>
        <xdr:cNvSpPr txBox="1">
          <a:spLocks noChangeArrowheads="1"/>
        </xdr:cNvSpPr>
      </xdr:nvSpPr>
      <xdr:spPr bwMode="auto">
        <a:xfrm>
          <a:off x="3676650" y="99100005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2189</xdr:row>
      <xdr:rowOff>0</xdr:rowOff>
    </xdr:from>
    <xdr:to>
      <xdr:col>1</xdr:col>
      <xdr:colOff>3181350</xdr:colOff>
      <xdr:row>2189</xdr:row>
      <xdr:rowOff>200025</xdr:rowOff>
    </xdr:to>
    <xdr:sp macro="" textlink="">
      <xdr:nvSpPr>
        <xdr:cNvPr id="10006447" name="Text Box 2"/>
        <xdr:cNvSpPr txBox="1">
          <a:spLocks noChangeArrowheads="1"/>
        </xdr:cNvSpPr>
      </xdr:nvSpPr>
      <xdr:spPr bwMode="auto">
        <a:xfrm>
          <a:off x="3676650" y="99100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2189</xdr:row>
      <xdr:rowOff>0</xdr:rowOff>
    </xdr:from>
    <xdr:to>
      <xdr:col>1</xdr:col>
      <xdr:colOff>3181350</xdr:colOff>
      <xdr:row>2189</xdr:row>
      <xdr:rowOff>200025</xdr:rowOff>
    </xdr:to>
    <xdr:sp macro="" textlink="">
      <xdr:nvSpPr>
        <xdr:cNvPr id="10006448" name="Text Box 3"/>
        <xdr:cNvSpPr txBox="1">
          <a:spLocks noChangeArrowheads="1"/>
        </xdr:cNvSpPr>
      </xdr:nvSpPr>
      <xdr:spPr bwMode="auto">
        <a:xfrm>
          <a:off x="3676650" y="99100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2189</xdr:row>
      <xdr:rowOff>0</xdr:rowOff>
    </xdr:from>
    <xdr:to>
      <xdr:col>1</xdr:col>
      <xdr:colOff>3181350</xdr:colOff>
      <xdr:row>2189</xdr:row>
      <xdr:rowOff>200025</xdr:rowOff>
    </xdr:to>
    <xdr:sp macro="" textlink="">
      <xdr:nvSpPr>
        <xdr:cNvPr id="10006449" name="Text Box 23"/>
        <xdr:cNvSpPr txBox="1">
          <a:spLocks noChangeArrowheads="1"/>
        </xdr:cNvSpPr>
      </xdr:nvSpPr>
      <xdr:spPr bwMode="auto">
        <a:xfrm>
          <a:off x="3676650" y="99100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2189</xdr:row>
      <xdr:rowOff>0</xdr:rowOff>
    </xdr:from>
    <xdr:to>
      <xdr:col>1</xdr:col>
      <xdr:colOff>3181350</xdr:colOff>
      <xdr:row>2189</xdr:row>
      <xdr:rowOff>200025</xdr:rowOff>
    </xdr:to>
    <xdr:sp macro="" textlink="">
      <xdr:nvSpPr>
        <xdr:cNvPr id="10006450" name="Text Box 26"/>
        <xdr:cNvSpPr txBox="1">
          <a:spLocks noChangeArrowheads="1"/>
        </xdr:cNvSpPr>
      </xdr:nvSpPr>
      <xdr:spPr bwMode="auto">
        <a:xfrm>
          <a:off x="3676650" y="99100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2189</xdr:row>
      <xdr:rowOff>0</xdr:rowOff>
    </xdr:from>
    <xdr:to>
      <xdr:col>1</xdr:col>
      <xdr:colOff>3181350</xdr:colOff>
      <xdr:row>2189</xdr:row>
      <xdr:rowOff>200025</xdr:rowOff>
    </xdr:to>
    <xdr:sp macro="" textlink="">
      <xdr:nvSpPr>
        <xdr:cNvPr id="10006451" name="Text Box 41"/>
        <xdr:cNvSpPr txBox="1">
          <a:spLocks noChangeArrowheads="1"/>
        </xdr:cNvSpPr>
      </xdr:nvSpPr>
      <xdr:spPr bwMode="auto">
        <a:xfrm>
          <a:off x="3676650" y="99100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2189</xdr:row>
      <xdr:rowOff>0</xdr:rowOff>
    </xdr:from>
    <xdr:to>
      <xdr:col>1</xdr:col>
      <xdr:colOff>3181350</xdr:colOff>
      <xdr:row>2190</xdr:row>
      <xdr:rowOff>0</xdr:rowOff>
    </xdr:to>
    <xdr:sp macro="" textlink="">
      <xdr:nvSpPr>
        <xdr:cNvPr id="10006452" name="Text Box 1"/>
        <xdr:cNvSpPr txBox="1">
          <a:spLocks noChangeArrowheads="1"/>
        </xdr:cNvSpPr>
      </xdr:nvSpPr>
      <xdr:spPr bwMode="auto">
        <a:xfrm>
          <a:off x="3676650" y="9910000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2229</xdr:row>
      <xdr:rowOff>0</xdr:rowOff>
    </xdr:from>
    <xdr:to>
      <xdr:col>1</xdr:col>
      <xdr:colOff>3181350</xdr:colOff>
      <xdr:row>2230</xdr:row>
      <xdr:rowOff>38100</xdr:rowOff>
    </xdr:to>
    <xdr:sp macro="" textlink="">
      <xdr:nvSpPr>
        <xdr:cNvPr id="10006453" name="Text Box 1"/>
        <xdr:cNvSpPr txBox="1">
          <a:spLocks noChangeArrowheads="1"/>
        </xdr:cNvSpPr>
      </xdr:nvSpPr>
      <xdr:spPr bwMode="auto">
        <a:xfrm>
          <a:off x="3676650" y="1007906925"/>
          <a:ext cx="76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2229</xdr:row>
      <xdr:rowOff>0</xdr:rowOff>
    </xdr:from>
    <xdr:to>
      <xdr:col>1</xdr:col>
      <xdr:colOff>3181350</xdr:colOff>
      <xdr:row>2229</xdr:row>
      <xdr:rowOff>200025</xdr:rowOff>
    </xdr:to>
    <xdr:sp macro="" textlink="">
      <xdr:nvSpPr>
        <xdr:cNvPr id="10006454" name="Text Box 2"/>
        <xdr:cNvSpPr txBox="1">
          <a:spLocks noChangeArrowheads="1"/>
        </xdr:cNvSpPr>
      </xdr:nvSpPr>
      <xdr:spPr bwMode="auto">
        <a:xfrm>
          <a:off x="3676650" y="100790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2229</xdr:row>
      <xdr:rowOff>0</xdr:rowOff>
    </xdr:from>
    <xdr:to>
      <xdr:col>1</xdr:col>
      <xdr:colOff>3181350</xdr:colOff>
      <xdr:row>2229</xdr:row>
      <xdr:rowOff>200025</xdr:rowOff>
    </xdr:to>
    <xdr:sp macro="" textlink="">
      <xdr:nvSpPr>
        <xdr:cNvPr id="10006455" name="Text Box 3"/>
        <xdr:cNvSpPr txBox="1">
          <a:spLocks noChangeArrowheads="1"/>
        </xdr:cNvSpPr>
      </xdr:nvSpPr>
      <xdr:spPr bwMode="auto">
        <a:xfrm>
          <a:off x="3676650" y="100790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2229</xdr:row>
      <xdr:rowOff>0</xdr:rowOff>
    </xdr:from>
    <xdr:to>
      <xdr:col>1</xdr:col>
      <xdr:colOff>3181350</xdr:colOff>
      <xdr:row>2229</xdr:row>
      <xdr:rowOff>200025</xdr:rowOff>
    </xdr:to>
    <xdr:sp macro="" textlink="">
      <xdr:nvSpPr>
        <xdr:cNvPr id="10006456" name="Text Box 23"/>
        <xdr:cNvSpPr txBox="1">
          <a:spLocks noChangeArrowheads="1"/>
        </xdr:cNvSpPr>
      </xdr:nvSpPr>
      <xdr:spPr bwMode="auto">
        <a:xfrm>
          <a:off x="3676650" y="100790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2229</xdr:row>
      <xdr:rowOff>0</xdr:rowOff>
    </xdr:from>
    <xdr:to>
      <xdr:col>1</xdr:col>
      <xdr:colOff>3181350</xdr:colOff>
      <xdr:row>2229</xdr:row>
      <xdr:rowOff>200025</xdr:rowOff>
    </xdr:to>
    <xdr:sp macro="" textlink="">
      <xdr:nvSpPr>
        <xdr:cNvPr id="10006457" name="Text Box 26"/>
        <xdr:cNvSpPr txBox="1">
          <a:spLocks noChangeArrowheads="1"/>
        </xdr:cNvSpPr>
      </xdr:nvSpPr>
      <xdr:spPr bwMode="auto">
        <a:xfrm>
          <a:off x="3676650" y="100790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2229</xdr:row>
      <xdr:rowOff>0</xdr:rowOff>
    </xdr:from>
    <xdr:to>
      <xdr:col>1</xdr:col>
      <xdr:colOff>3181350</xdr:colOff>
      <xdr:row>2229</xdr:row>
      <xdr:rowOff>200025</xdr:rowOff>
    </xdr:to>
    <xdr:sp macro="" textlink="">
      <xdr:nvSpPr>
        <xdr:cNvPr id="10006458" name="Text Box 41"/>
        <xdr:cNvSpPr txBox="1">
          <a:spLocks noChangeArrowheads="1"/>
        </xdr:cNvSpPr>
      </xdr:nvSpPr>
      <xdr:spPr bwMode="auto">
        <a:xfrm>
          <a:off x="3676650" y="100790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2229</xdr:row>
      <xdr:rowOff>0</xdr:rowOff>
    </xdr:from>
    <xdr:to>
      <xdr:col>1</xdr:col>
      <xdr:colOff>3181350</xdr:colOff>
      <xdr:row>2229</xdr:row>
      <xdr:rowOff>238125</xdr:rowOff>
    </xdr:to>
    <xdr:sp macro="" textlink="">
      <xdr:nvSpPr>
        <xdr:cNvPr id="10006459" name="Text Box 1"/>
        <xdr:cNvSpPr txBox="1">
          <a:spLocks noChangeArrowheads="1"/>
        </xdr:cNvSpPr>
      </xdr:nvSpPr>
      <xdr:spPr bwMode="auto">
        <a:xfrm>
          <a:off x="3676650" y="10079069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2263</xdr:row>
      <xdr:rowOff>0</xdr:rowOff>
    </xdr:from>
    <xdr:to>
      <xdr:col>1</xdr:col>
      <xdr:colOff>3171825</xdr:colOff>
      <xdr:row>2264</xdr:row>
      <xdr:rowOff>38100</xdr:rowOff>
    </xdr:to>
    <xdr:sp macro="" textlink="">
      <xdr:nvSpPr>
        <xdr:cNvPr id="10006460" name="Text Box 1"/>
        <xdr:cNvSpPr txBox="1">
          <a:spLocks noChangeArrowheads="1"/>
        </xdr:cNvSpPr>
      </xdr:nvSpPr>
      <xdr:spPr bwMode="auto">
        <a:xfrm>
          <a:off x="3676650" y="102290880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2263</xdr:row>
      <xdr:rowOff>0</xdr:rowOff>
    </xdr:from>
    <xdr:to>
      <xdr:col>1</xdr:col>
      <xdr:colOff>3181350</xdr:colOff>
      <xdr:row>2263</xdr:row>
      <xdr:rowOff>200025</xdr:rowOff>
    </xdr:to>
    <xdr:sp macro="" textlink="">
      <xdr:nvSpPr>
        <xdr:cNvPr id="10006461" name="Text Box 2"/>
        <xdr:cNvSpPr txBox="1">
          <a:spLocks noChangeArrowheads="1"/>
        </xdr:cNvSpPr>
      </xdr:nvSpPr>
      <xdr:spPr bwMode="auto">
        <a:xfrm>
          <a:off x="3676650" y="102290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2263</xdr:row>
      <xdr:rowOff>0</xdr:rowOff>
    </xdr:from>
    <xdr:to>
      <xdr:col>1</xdr:col>
      <xdr:colOff>3181350</xdr:colOff>
      <xdr:row>2263</xdr:row>
      <xdr:rowOff>200025</xdr:rowOff>
    </xdr:to>
    <xdr:sp macro="" textlink="">
      <xdr:nvSpPr>
        <xdr:cNvPr id="10006462" name="Text Box 3"/>
        <xdr:cNvSpPr txBox="1">
          <a:spLocks noChangeArrowheads="1"/>
        </xdr:cNvSpPr>
      </xdr:nvSpPr>
      <xdr:spPr bwMode="auto">
        <a:xfrm>
          <a:off x="3676650" y="102290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2263</xdr:row>
      <xdr:rowOff>0</xdr:rowOff>
    </xdr:from>
    <xdr:to>
      <xdr:col>1</xdr:col>
      <xdr:colOff>3181350</xdr:colOff>
      <xdr:row>2263</xdr:row>
      <xdr:rowOff>200025</xdr:rowOff>
    </xdr:to>
    <xdr:sp macro="" textlink="">
      <xdr:nvSpPr>
        <xdr:cNvPr id="10006463" name="Text Box 23"/>
        <xdr:cNvSpPr txBox="1">
          <a:spLocks noChangeArrowheads="1"/>
        </xdr:cNvSpPr>
      </xdr:nvSpPr>
      <xdr:spPr bwMode="auto">
        <a:xfrm>
          <a:off x="3676650" y="102290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2263</xdr:row>
      <xdr:rowOff>0</xdr:rowOff>
    </xdr:from>
    <xdr:to>
      <xdr:col>1</xdr:col>
      <xdr:colOff>3181350</xdr:colOff>
      <xdr:row>2263</xdr:row>
      <xdr:rowOff>200025</xdr:rowOff>
    </xdr:to>
    <xdr:sp macro="" textlink="">
      <xdr:nvSpPr>
        <xdr:cNvPr id="10006464" name="Text Box 26"/>
        <xdr:cNvSpPr txBox="1">
          <a:spLocks noChangeArrowheads="1"/>
        </xdr:cNvSpPr>
      </xdr:nvSpPr>
      <xdr:spPr bwMode="auto">
        <a:xfrm>
          <a:off x="3676650" y="102290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2263</xdr:row>
      <xdr:rowOff>0</xdr:rowOff>
    </xdr:from>
    <xdr:to>
      <xdr:col>1</xdr:col>
      <xdr:colOff>3181350</xdr:colOff>
      <xdr:row>2263</xdr:row>
      <xdr:rowOff>200025</xdr:rowOff>
    </xdr:to>
    <xdr:sp macro="" textlink="">
      <xdr:nvSpPr>
        <xdr:cNvPr id="10006465" name="Text Box 41"/>
        <xdr:cNvSpPr txBox="1">
          <a:spLocks noChangeArrowheads="1"/>
        </xdr:cNvSpPr>
      </xdr:nvSpPr>
      <xdr:spPr bwMode="auto">
        <a:xfrm>
          <a:off x="3676650" y="102290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2263</xdr:row>
      <xdr:rowOff>0</xdr:rowOff>
    </xdr:from>
    <xdr:to>
      <xdr:col>1</xdr:col>
      <xdr:colOff>3171825</xdr:colOff>
      <xdr:row>2263</xdr:row>
      <xdr:rowOff>238125</xdr:rowOff>
    </xdr:to>
    <xdr:sp macro="" textlink="">
      <xdr:nvSpPr>
        <xdr:cNvPr id="10006466" name="Text Box 1"/>
        <xdr:cNvSpPr txBox="1">
          <a:spLocks noChangeArrowheads="1"/>
        </xdr:cNvSpPr>
      </xdr:nvSpPr>
      <xdr:spPr bwMode="auto">
        <a:xfrm>
          <a:off x="3676650" y="1022908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1027</xdr:row>
      <xdr:rowOff>0</xdr:rowOff>
    </xdr:from>
    <xdr:to>
      <xdr:col>1</xdr:col>
      <xdr:colOff>3181350</xdr:colOff>
      <xdr:row>1030</xdr:row>
      <xdr:rowOff>57150</xdr:rowOff>
    </xdr:to>
    <xdr:sp macro="" textlink="">
      <xdr:nvSpPr>
        <xdr:cNvPr id="10006467" name="Text Box 1"/>
        <xdr:cNvSpPr txBox="1">
          <a:spLocks noChangeArrowheads="1"/>
        </xdr:cNvSpPr>
      </xdr:nvSpPr>
      <xdr:spPr bwMode="auto">
        <a:xfrm>
          <a:off x="3676650" y="474268800"/>
          <a:ext cx="76200"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1027</xdr:row>
      <xdr:rowOff>0</xdr:rowOff>
    </xdr:from>
    <xdr:to>
      <xdr:col>1</xdr:col>
      <xdr:colOff>3181350</xdr:colOff>
      <xdr:row>1027</xdr:row>
      <xdr:rowOff>200025</xdr:rowOff>
    </xdr:to>
    <xdr:sp macro="" textlink="">
      <xdr:nvSpPr>
        <xdr:cNvPr id="10006468" name="Text Box 2"/>
        <xdr:cNvSpPr txBox="1">
          <a:spLocks noChangeArrowheads="1"/>
        </xdr:cNvSpPr>
      </xdr:nvSpPr>
      <xdr:spPr bwMode="auto">
        <a:xfrm>
          <a:off x="3676650" y="47426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1027</xdr:row>
      <xdr:rowOff>0</xdr:rowOff>
    </xdr:from>
    <xdr:to>
      <xdr:col>1</xdr:col>
      <xdr:colOff>3181350</xdr:colOff>
      <xdr:row>1027</xdr:row>
      <xdr:rowOff>200025</xdr:rowOff>
    </xdr:to>
    <xdr:sp macro="" textlink="">
      <xdr:nvSpPr>
        <xdr:cNvPr id="10006469" name="Text Box 3"/>
        <xdr:cNvSpPr txBox="1">
          <a:spLocks noChangeArrowheads="1"/>
        </xdr:cNvSpPr>
      </xdr:nvSpPr>
      <xdr:spPr bwMode="auto">
        <a:xfrm>
          <a:off x="3676650" y="47426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1027</xdr:row>
      <xdr:rowOff>0</xdr:rowOff>
    </xdr:from>
    <xdr:to>
      <xdr:col>1</xdr:col>
      <xdr:colOff>3181350</xdr:colOff>
      <xdr:row>1027</xdr:row>
      <xdr:rowOff>200025</xdr:rowOff>
    </xdr:to>
    <xdr:sp macro="" textlink="">
      <xdr:nvSpPr>
        <xdr:cNvPr id="10006470" name="Text Box 23"/>
        <xdr:cNvSpPr txBox="1">
          <a:spLocks noChangeArrowheads="1"/>
        </xdr:cNvSpPr>
      </xdr:nvSpPr>
      <xdr:spPr bwMode="auto">
        <a:xfrm>
          <a:off x="3676650" y="47426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1027</xdr:row>
      <xdr:rowOff>0</xdr:rowOff>
    </xdr:from>
    <xdr:to>
      <xdr:col>1</xdr:col>
      <xdr:colOff>3181350</xdr:colOff>
      <xdr:row>1027</xdr:row>
      <xdr:rowOff>200025</xdr:rowOff>
    </xdr:to>
    <xdr:sp macro="" textlink="">
      <xdr:nvSpPr>
        <xdr:cNvPr id="10006471" name="Text Box 26"/>
        <xdr:cNvSpPr txBox="1">
          <a:spLocks noChangeArrowheads="1"/>
        </xdr:cNvSpPr>
      </xdr:nvSpPr>
      <xdr:spPr bwMode="auto">
        <a:xfrm>
          <a:off x="3676650" y="47426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1027</xdr:row>
      <xdr:rowOff>0</xdr:rowOff>
    </xdr:from>
    <xdr:to>
      <xdr:col>1</xdr:col>
      <xdr:colOff>3181350</xdr:colOff>
      <xdr:row>1027</xdr:row>
      <xdr:rowOff>200025</xdr:rowOff>
    </xdr:to>
    <xdr:sp macro="" textlink="">
      <xdr:nvSpPr>
        <xdr:cNvPr id="10006472" name="Text Box 41"/>
        <xdr:cNvSpPr txBox="1">
          <a:spLocks noChangeArrowheads="1"/>
        </xdr:cNvSpPr>
      </xdr:nvSpPr>
      <xdr:spPr bwMode="auto">
        <a:xfrm>
          <a:off x="3676650" y="47426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1027</xdr:row>
      <xdr:rowOff>0</xdr:rowOff>
    </xdr:from>
    <xdr:to>
      <xdr:col>1</xdr:col>
      <xdr:colOff>3171825</xdr:colOff>
      <xdr:row>1028</xdr:row>
      <xdr:rowOff>38100</xdr:rowOff>
    </xdr:to>
    <xdr:sp macro="" textlink="">
      <xdr:nvSpPr>
        <xdr:cNvPr id="10006473" name="Text Box 1"/>
        <xdr:cNvSpPr txBox="1">
          <a:spLocks noChangeArrowheads="1"/>
        </xdr:cNvSpPr>
      </xdr:nvSpPr>
      <xdr:spPr bwMode="auto">
        <a:xfrm>
          <a:off x="3676650" y="47426880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1450</xdr:row>
      <xdr:rowOff>0</xdr:rowOff>
    </xdr:from>
    <xdr:to>
      <xdr:col>1</xdr:col>
      <xdr:colOff>3181350</xdr:colOff>
      <xdr:row>1452</xdr:row>
      <xdr:rowOff>200025</xdr:rowOff>
    </xdr:to>
    <xdr:sp macro="" textlink="">
      <xdr:nvSpPr>
        <xdr:cNvPr id="10006474" name="Text Box 1"/>
        <xdr:cNvSpPr txBox="1">
          <a:spLocks noChangeArrowheads="1"/>
        </xdr:cNvSpPr>
      </xdr:nvSpPr>
      <xdr:spPr bwMode="auto">
        <a:xfrm>
          <a:off x="3676650" y="657625050"/>
          <a:ext cx="76200"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1450</xdr:row>
      <xdr:rowOff>0</xdr:rowOff>
    </xdr:from>
    <xdr:to>
      <xdr:col>1</xdr:col>
      <xdr:colOff>3181350</xdr:colOff>
      <xdr:row>1450</xdr:row>
      <xdr:rowOff>200025</xdr:rowOff>
    </xdr:to>
    <xdr:sp macro="" textlink="">
      <xdr:nvSpPr>
        <xdr:cNvPr id="10006475" name="Text Box 2"/>
        <xdr:cNvSpPr txBox="1">
          <a:spLocks noChangeArrowheads="1"/>
        </xdr:cNvSpPr>
      </xdr:nvSpPr>
      <xdr:spPr bwMode="auto">
        <a:xfrm>
          <a:off x="3676650" y="65762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1450</xdr:row>
      <xdr:rowOff>0</xdr:rowOff>
    </xdr:from>
    <xdr:to>
      <xdr:col>1</xdr:col>
      <xdr:colOff>3181350</xdr:colOff>
      <xdr:row>1450</xdr:row>
      <xdr:rowOff>200025</xdr:rowOff>
    </xdr:to>
    <xdr:sp macro="" textlink="">
      <xdr:nvSpPr>
        <xdr:cNvPr id="10006476" name="Text Box 3"/>
        <xdr:cNvSpPr txBox="1">
          <a:spLocks noChangeArrowheads="1"/>
        </xdr:cNvSpPr>
      </xdr:nvSpPr>
      <xdr:spPr bwMode="auto">
        <a:xfrm>
          <a:off x="3676650" y="65762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1450</xdr:row>
      <xdr:rowOff>0</xdr:rowOff>
    </xdr:from>
    <xdr:to>
      <xdr:col>1</xdr:col>
      <xdr:colOff>3181350</xdr:colOff>
      <xdr:row>1450</xdr:row>
      <xdr:rowOff>200025</xdr:rowOff>
    </xdr:to>
    <xdr:sp macro="" textlink="">
      <xdr:nvSpPr>
        <xdr:cNvPr id="10006477" name="Text Box 23"/>
        <xdr:cNvSpPr txBox="1">
          <a:spLocks noChangeArrowheads="1"/>
        </xdr:cNvSpPr>
      </xdr:nvSpPr>
      <xdr:spPr bwMode="auto">
        <a:xfrm>
          <a:off x="3676650" y="65762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1450</xdr:row>
      <xdr:rowOff>0</xdr:rowOff>
    </xdr:from>
    <xdr:to>
      <xdr:col>1</xdr:col>
      <xdr:colOff>3181350</xdr:colOff>
      <xdr:row>1450</xdr:row>
      <xdr:rowOff>200025</xdr:rowOff>
    </xdr:to>
    <xdr:sp macro="" textlink="">
      <xdr:nvSpPr>
        <xdr:cNvPr id="10006478" name="Text Box 26"/>
        <xdr:cNvSpPr txBox="1">
          <a:spLocks noChangeArrowheads="1"/>
        </xdr:cNvSpPr>
      </xdr:nvSpPr>
      <xdr:spPr bwMode="auto">
        <a:xfrm>
          <a:off x="3676650" y="65762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1450</xdr:row>
      <xdr:rowOff>0</xdr:rowOff>
    </xdr:from>
    <xdr:to>
      <xdr:col>1</xdr:col>
      <xdr:colOff>3181350</xdr:colOff>
      <xdr:row>1450</xdr:row>
      <xdr:rowOff>200025</xdr:rowOff>
    </xdr:to>
    <xdr:sp macro="" textlink="">
      <xdr:nvSpPr>
        <xdr:cNvPr id="10006479" name="Text Box 41"/>
        <xdr:cNvSpPr txBox="1">
          <a:spLocks noChangeArrowheads="1"/>
        </xdr:cNvSpPr>
      </xdr:nvSpPr>
      <xdr:spPr bwMode="auto">
        <a:xfrm>
          <a:off x="3676650" y="65762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1450</xdr:row>
      <xdr:rowOff>0</xdr:rowOff>
    </xdr:from>
    <xdr:to>
      <xdr:col>1</xdr:col>
      <xdr:colOff>3171825</xdr:colOff>
      <xdr:row>1451</xdr:row>
      <xdr:rowOff>38100</xdr:rowOff>
    </xdr:to>
    <xdr:sp macro="" textlink="">
      <xdr:nvSpPr>
        <xdr:cNvPr id="10006480" name="Text Box 1"/>
        <xdr:cNvSpPr txBox="1">
          <a:spLocks noChangeArrowheads="1"/>
        </xdr:cNvSpPr>
      </xdr:nvSpPr>
      <xdr:spPr bwMode="auto">
        <a:xfrm>
          <a:off x="3676650" y="65762505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1486</xdr:row>
      <xdr:rowOff>0</xdr:rowOff>
    </xdr:from>
    <xdr:to>
      <xdr:col>1</xdr:col>
      <xdr:colOff>3181350</xdr:colOff>
      <xdr:row>1489</xdr:row>
      <xdr:rowOff>57150</xdr:rowOff>
    </xdr:to>
    <xdr:sp macro="" textlink="">
      <xdr:nvSpPr>
        <xdr:cNvPr id="10006481" name="Text Box 1"/>
        <xdr:cNvSpPr txBox="1">
          <a:spLocks noChangeArrowheads="1"/>
        </xdr:cNvSpPr>
      </xdr:nvSpPr>
      <xdr:spPr bwMode="auto">
        <a:xfrm>
          <a:off x="3676650" y="672388800"/>
          <a:ext cx="76200"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1486</xdr:row>
      <xdr:rowOff>0</xdr:rowOff>
    </xdr:from>
    <xdr:to>
      <xdr:col>1</xdr:col>
      <xdr:colOff>3181350</xdr:colOff>
      <xdr:row>1486</xdr:row>
      <xdr:rowOff>200025</xdr:rowOff>
    </xdr:to>
    <xdr:sp macro="" textlink="">
      <xdr:nvSpPr>
        <xdr:cNvPr id="10006482" name="Text Box 2"/>
        <xdr:cNvSpPr txBox="1">
          <a:spLocks noChangeArrowheads="1"/>
        </xdr:cNvSpPr>
      </xdr:nvSpPr>
      <xdr:spPr bwMode="auto">
        <a:xfrm>
          <a:off x="3676650" y="67238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1486</xdr:row>
      <xdr:rowOff>0</xdr:rowOff>
    </xdr:from>
    <xdr:to>
      <xdr:col>1</xdr:col>
      <xdr:colOff>3181350</xdr:colOff>
      <xdr:row>1486</xdr:row>
      <xdr:rowOff>200025</xdr:rowOff>
    </xdr:to>
    <xdr:sp macro="" textlink="">
      <xdr:nvSpPr>
        <xdr:cNvPr id="10006483" name="Text Box 3"/>
        <xdr:cNvSpPr txBox="1">
          <a:spLocks noChangeArrowheads="1"/>
        </xdr:cNvSpPr>
      </xdr:nvSpPr>
      <xdr:spPr bwMode="auto">
        <a:xfrm>
          <a:off x="3676650" y="67238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1486</xdr:row>
      <xdr:rowOff>0</xdr:rowOff>
    </xdr:from>
    <xdr:to>
      <xdr:col>1</xdr:col>
      <xdr:colOff>3181350</xdr:colOff>
      <xdr:row>1486</xdr:row>
      <xdr:rowOff>200025</xdr:rowOff>
    </xdr:to>
    <xdr:sp macro="" textlink="">
      <xdr:nvSpPr>
        <xdr:cNvPr id="10006484" name="Text Box 23"/>
        <xdr:cNvSpPr txBox="1">
          <a:spLocks noChangeArrowheads="1"/>
        </xdr:cNvSpPr>
      </xdr:nvSpPr>
      <xdr:spPr bwMode="auto">
        <a:xfrm>
          <a:off x="3676650" y="67238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1486</xdr:row>
      <xdr:rowOff>0</xdr:rowOff>
    </xdr:from>
    <xdr:to>
      <xdr:col>1</xdr:col>
      <xdr:colOff>3181350</xdr:colOff>
      <xdr:row>1486</xdr:row>
      <xdr:rowOff>200025</xdr:rowOff>
    </xdr:to>
    <xdr:sp macro="" textlink="">
      <xdr:nvSpPr>
        <xdr:cNvPr id="10006485" name="Text Box 26"/>
        <xdr:cNvSpPr txBox="1">
          <a:spLocks noChangeArrowheads="1"/>
        </xdr:cNvSpPr>
      </xdr:nvSpPr>
      <xdr:spPr bwMode="auto">
        <a:xfrm>
          <a:off x="3676650" y="67238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1486</xdr:row>
      <xdr:rowOff>0</xdr:rowOff>
    </xdr:from>
    <xdr:to>
      <xdr:col>1</xdr:col>
      <xdr:colOff>3181350</xdr:colOff>
      <xdr:row>1486</xdr:row>
      <xdr:rowOff>200025</xdr:rowOff>
    </xdr:to>
    <xdr:sp macro="" textlink="">
      <xdr:nvSpPr>
        <xdr:cNvPr id="10006486" name="Text Box 41"/>
        <xdr:cNvSpPr txBox="1">
          <a:spLocks noChangeArrowheads="1"/>
        </xdr:cNvSpPr>
      </xdr:nvSpPr>
      <xdr:spPr bwMode="auto">
        <a:xfrm>
          <a:off x="3676650" y="67238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1486</xdr:row>
      <xdr:rowOff>0</xdr:rowOff>
    </xdr:from>
    <xdr:to>
      <xdr:col>1</xdr:col>
      <xdr:colOff>3171825</xdr:colOff>
      <xdr:row>1486</xdr:row>
      <xdr:rowOff>238125</xdr:rowOff>
    </xdr:to>
    <xdr:sp macro="" textlink="">
      <xdr:nvSpPr>
        <xdr:cNvPr id="10006487" name="Text Box 1"/>
        <xdr:cNvSpPr txBox="1">
          <a:spLocks noChangeArrowheads="1"/>
        </xdr:cNvSpPr>
      </xdr:nvSpPr>
      <xdr:spPr bwMode="auto">
        <a:xfrm>
          <a:off x="3676650" y="672388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1722</xdr:row>
      <xdr:rowOff>0</xdr:rowOff>
    </xdr:from>
    <xdr:to>
      <xdr:col>1</xdr:col>
      <xdr:colOff>3181350</xdr:colOff>
      <xdr:row>1725</xdr:row>
      <xdr:rowOff>57150</xdr:rowOff>
    </xdr:to>
    <xdr:sp macro="" textlink="">
      <xdr:nvSpPr>
        <xdr:cNvPr id="10006488" name="Text Box 1"/>
        <xdr:cNvSpPr txBox="1">
          <a:spLocks noChangeArrowheads="1"/>
        </xdr:cNvSpPr>
      </xdr:nvSpPr>
      <xdr:spPr bwMode="auto">
        <a:xfrm>
          <a:off x="3676650" y="780973800"/>
          <a:ext cx="76200"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1722</xdr:row>
      <xdr:rowOff>0</xdr:rowOff>
    </xdr:from>
    <xdr:to>
      <xdr:col>1</xdr:col>
      <xdr:colOff>3181350</xdr:colOff>
      <xdr:row>1722</xdr:row>
      <xdr:rowOff>200025</xdr:rowOff>
    </xdr:to>
    <xdr:sp macro="" textlink="">
      <xdr:nvSpPr>
        <xdr:cNvPr id="10006489" name="Text Box 2"/>
        <xdr:cNvSpPr txBox="1">
          <a:spLocks noChangeArrowheads="1"/>
        </xdr:cNvSpPr>
      </xdr:nvSpPr>
      <xdr:spPr bwMode="auto">
        <a:xfrm>
          <a:off x="3676650" y="780973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1722</xdr:row>
      <xdr:rowOff>0</xdr:rowOff>
    </xdr:from>
    <xdr:to>
      <xdr:col>1</xdr:col>
      <xdr:colOff>3181350</xdr:colOff>
      <xdr:row>1722</xdr:row>
      <xdr:rowOff>200025</xdr:rowOff>
    </xdr:to>
    <xdr:sp macro="" textlink="">
      <xdr:nvSpPr>
        <xdr:cNvPr id="10006490" name="Text Box 3"/>
        <xdr:cNvSpPr txBox="1">
          <a:spLocks noChangeArrowheads="1"/>
        </xdr:cNvSpPr>
      </xdr:nvSpPr>
      <xdr:spPr bwMode="auto">
        <a:xfrm>
          <a:off x="3676650" y="780973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1722</xdr:row>
      <xdr:rowOff>0</xdr:rowOff>
    </xdr:from>
    <xdr:to>
      <xdr:col>1</xdr:col>
      <xdr:colOff>3181350</xdr:colOff>
      <xdr:row>1722</xdr:row>
      <xdr:rowOff>200025</xdr:rowOff>
    </xdr:to>
    <xdr:sp macro="" textlink="">
      <xdr:nvSpPr>
        <xdr:cNvPr id="10006491" name="Text Box 23"/>
        <xdr:cNvSpPr txBox="1">
          <a:spLocks noChangeArrowheads="1"/>
        </xdr:cNvSpPr>
      </xdr:nvSpPr>
      <xdr:spPr bwMode="auto">
        <a:xfrm>
          <a:off x="3676650" y="780973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1722</xdr:row>
      <xdr:rowOff>0</xdr:rowOff>
    </xdr:from>
    <xdr:to>
      <xdr:col>1</xdr:col>
      <xdr:colOff>3181350</xdr:colOff>
      <xdr:row>1722</xdr:row>
      <xdr:rowOff>200025</xdr:rowOff>
    </xdr:to>
    <xdr:sp macro="" textlink="">
      <xdr:nvSpPr>
        <xdr:cNvPr id="10006492" name="Text Box 26"/>
        <xdr:cNvSpPr txBox="1">
          <a:spLocks noChangeArrowheads="1"/>
        </xdr:cNvSpPr>
      </xdr:nvSpPr>
      <xdr:spPr bwMode="auto">
        <a:xfrm>
          <a:off x="3676650" y="780973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1722</xdr:row>
      <xdr:rowOff>0</xdr:rowOff>
    </xdr:from>
    <xdr:to>
      <xdr:col>1</xdr:col>
      <xdr:colOff>3181350</xdr:colOff>
      <xdr:row>1722</xdr:row>
      <xdr:rowOff>200025</xdr:rowOff>
    </xdr:to>
    <xdr:sp macro="" textlink="">
      <xdr:nvSpPr>
        <xdr:cNvPr id="10006493" name="Text Box 41"/>
        <xdr:cNvSpPr txBox="1">
          <a:spLocks noChangeArrowheads="1"/>
        </xdr:cNvSpPr>
      </xdr:nvSpPr>
      <xdr:spPr bwMode="auto">
        <a:xfrm>
          <a:off x="3676650" y="780973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1722</xdr:row>
      <xdr:rowOff>0</xdr:rowOff>
    </xdr:from>
    <xdr:to>
      <xdr:col>1</xdr:col>
      <xdr:colOff>3171825</xdr:colOff>
      <xdr:row>1723</xdr:row>
      <xdr:rowOff>38100</xdr:rowOff>
    </xdr:to>
    <xdr:sp macro="" textlink="">
      <xdr:nvSpPr>
        <xdr:cNvPr id="10006494" name="Text Box 1"/>
        <xdr:cNvSpPr txBox="1">
          <a:spLocks noChangeArrowheads="1"/>
        </xdr:cNvSpPr>
      </xdr:nvSpPr>
      <xdr:spPr bwMode="auto">
        <a:xfrm>
          <a:off x="3676650" y="78097380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1765</xdr:row>
      <xdr:rowOff>0</xdr:rowOff>
    </xdr:from>
    <xdr:to>
      <xdr:col>1</xdr:col>
      <xdr:colOff>3181350</xdr:colOff>
      <xdr:row>1768</xdr:row>
      <xdr:rowOff>57150</xdr:rowOff>
    </xdr:to>
    <xdr:sp macro="" textlink="">
      <xdr:nvSpPr>
        <xdr:cNvPr id="10006495" name="Text Box 1"/>
        <xdr:cNvSpPr txBox="1">
          <a:spLocks noChangeArrowheads="1"/>
        </xdr:cNvSpPr>
      </xdr:nvSpPr>
      <xdr:spPr bwMode="auto">
        <a:xfrm>
          <a:off x="3676650" y="798833175"/>
          <a:ext cx="76200"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1765</xdr:row>
      <xdr:rowOff>0</xdr:rowOff>
    </xdr:from>
    <xdr:to>
      <xdr:col>1</xdr:col>
      <xdr:colOff>3181350</xdr:colOff>
      <xdr:row>1765</xdr:row>
      <xdr:rowOff>200025</xdr:rowOff>
    </xdr:to>
    <xdr:sp macro="" textlink="">
      <xdr:nvSpPr>
        <xdr:cNvPr id="10006496" name="Text Box 2"/>
        <xdr:cNvSpPr txBox="1">
          <a:spLocks noChangeArrowheads="1"/>
        </xdr:cNvSpPr>
      </xdr:nvSpPr>
      <xdr:spPr bwMode="auto">
        <a:xfrm>
          <a:off x="3676650" y="79883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1765</xdr:row>
      <xdr:rowOff>0</xdr:rowOff>
    </xdr:from>
    <xdr:to>
      <xdr:col>1</xdr:col>
      <xdr:colOff>3181350</xdr:colOff>
      <xdr:row>1765</xdr:row>
      <xdr:rowOff>200025</xdr:rowOff>
    </xdr:to>
    <xdr:sp macro="" textlink="">
      <xdr:nvSpPr>
        <xdr:cNvPr id="10006497" name="Text Box 3"/>
        <xdr:cNvSpPr txBox="1">
          <a:spLocks noChangeArrowheads="1"/>
        </xdr:cNvSpPr>
      </xdr:nvSpPr>
      <xdr:spPr bwMode="auto">
        <a:xfrm>
          <a:off x="3676650" y="79883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1765</xdr:row>
      <xdr:rowOff>0</xdr:rowOff>
    </xdr:from>
    <xdr:to>
      <xdr:col>1</xdr:col>
      <xdr:colOff>3181350</xdr:colOff>
      <xdr:row>1765</xdr:row>
      <xdr:rowOff>200025</xdr:rowOff>
    </xdr:to>
    <xdr:sp macro="" textlink="">
      <xdr:nvSpPr>
        <xdr:cNvPr id="10006498" name="Text Box 23"/>
        <xdr:cNvSpPr txBox="1">
          <a:spLocks noChangeArrowheads="1"/>
        </xdr:cNvSpPr>
      </xdr:nvSpPr>
      <xdr:spPr bwMode="auto">
        <a:xfrm>
          <a:off x="3676650" y="79883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1765</xdr:row>
      <xdr:rowOff>0</xdr:rowOff>
    </xdr:from>
    <xdr:to>
      <xdr:col>1</xdr:col>
      <xdr:colOff>3181350</xdr:colOff>
      <xdr:row>1765</xdr:row>
      <xdr:rowOff>200025</xdr:rowOff>
    </xdr:to>
    <xdr:sp macro="" textlink="">
      <xdr:nvSpPr>
        <xdr:cNvPr id="10006499" name="Text Box 26"/>
        <xdr:cNvSpPr txBox="1">
          <a:spLocks noChangeArrowheads="1"/>
        </xdr:cNvSpPr>
      </xdr:nvSpPr>
      <xdr:spPr bwMode="auto">
        <a:xfrm>
          <a:off x="3676650" y="79883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1765</xdr:row>
      <xdr:rowOff>0</xdr:rowOff>
    </xdr:from>
    <xdr:to>
      <xdr:col>1</xdr:col>
      <xdr:colOff>3181350</xdr:colOff>
      <xdr:row>1765</xdr:row>
      <xdr:rowOff>200025</xdr:rowOff>
    </xdr:to>
    <xdr:sp macro="" textlink="">
      <xdr:nvSpPr>
        <xdr:cNvPr id="10006500" name="Text Box 41"/>
        <xdr:cNvSpPr txBox="1">
          <a:spLocks noChangeArrowheads="1"/>
        </xdr:cNvSpPr>
      </xdr:nvSpPr>
      <xdr:spPr bwMode="auto">
        <a:xfrm>
          <a:off x="3676650" y="79883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1765</xdr:row>
      <xdr:rowOff>0</xdr:rowOff>
    </xdr:from>
    <xdr:to>
      <xdr:col>1</xdr:col>
      <xdr:colOff>3181350</xdr:colOff>
      <xdr:row>1765</xdr:row>
      <xdr:rowOff>238125</xdr:rowOff>
    </xdr:to>
    <xdr:sp macro="" textlink="">
      <xdr:nvSpPr>
        <xdr:cNvPr id="10006501" name="Text Box 1"/>
        <xdr:cNvSpPr txBox="1">
          <a:spLocks noChangeArrowheads="1"/>
        </xdr:cNvSpPr>
      </xdr:nvSpPr>
      <xdr:spPr bwMode="auto">
        <a:xfrm>
          <a:off x="3676650" y="79883317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1839</xdr:row>
      <xdr:rowOff>0</xdr:rowOff>
    </xdr:from>
    <xdr:to>
      <xdr:col>1</xdr:col>
      <xdr:colOff>3181350</xdr:colOff>
      <xdr:row>1841</xdr:row>
      <xdr:rowOff>200025</xdr:rowOff>
    </xdr:to>
    <xdr:sp macro="" textlink="">
      <xdr:nvSpPr>
        <xdr:cNvPr id="10006502" name="Text Box 1"/>
        <xdr:cNvSpPr txBox="1">
          <a:spLocks noChangeArrowheads="1"/>
        </xdr:cNvSpPr>
      </xdr:nvSpPr>
      <xdr:spPr bwMode="auto">
        <a:xfrm>
          <a:off x="3676650" y="830265675"/>
          <a:ext cx="76200"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1839</xdr:row>
      <xdr:rowOff>0</xdr:rowOff>
    </xdr:from>
    <xdr:to>
      <xdr:col>1</xdr:col>
      <xdr:colOff>3181350</xdr:colOff>
      <xdr:row>1839</xdr:row>
      <xdr:rowOff>200025</xdr:rowOff>
    </xdr:to>
    <xdr:sp macro="" textlink="">
      <xdr:nvSpPr>
        <xdr:cNvPr id="10006503" name="Text Box 2"/>
        <xdr:cNvSpPr txBox="1">
          <a:spLocks noChangeArrowheads="1"/>
        </xdr:cNvSpPr>
      </xdr:nvSpPr>
      <xdr:spPr bwMode="auto">
        <a:xfrm>
          <a:off x="3676650" y="83026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1839</xdr:row>
      <xdr:rowOff>0</xdr:rowOff>
    </xdr:from>
    <xdr:to>
      <xdr:col>1</xdr:col>
      <xdr:colOff>3181350</xdr:colOff>
      <xdr:row>1839</xdr:row>
      <xdr:rowOff>200025</xdr:rowOff>
    </xdr:to>
    <xdr:sp macro="" textlink="">
      <xdr:nvSpPr>
        <xdr:cNvPr id="10006504" name="Text Box 3"/>
        <xdr:cNvSpPr txBox="1">
          <a:spLocks noChangeArrowheads="1"/>
        </xdr:cNvSpPr>
      </xdr:nvSpPr>
      <xdr:spPr bwMode="auto">
        <a:xfrm>
          <a:off x="3676650" y="83026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1839</xdr:row>
      <xdr:rowOff>0</xdr:rowOff>
    </xdr:from>
    <xdr:to>
      <xdr:col>1</xdr:col>
      <xdr:colOff>3181350</xdr:colOff>
      <xdr:row>1839</xdr:row>
      <xdr:rowOff>200025</xdr:rowOff>
    </xdr:to>
    <xdr:sp macro="" textlink="">
      <xdr:nvSpPr>
        <xdr:cNvPr id="10006505" name="Text Box 23"/>
        <xdr:cNvSpPr txBox="1">
          <a:spLocks noChangeArrowheads="1"/>
        </xdr:cNvSpPr>
      </xdr:nvSpPr>
      <xdr:spPr bwMode="auto">
        <a:xfrm>
          <a:off x="3676650" y="83026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1839</xdr:row>
      <xdr:rowOff>0</xdr:rowOff>
    </xdr:from>
    <xdr:to>
      <xdr:col>1</xdr:col>
      <xdr:colOff>3181350</xdr:colOff>
      <xdr:row>1839</xdr:row>
      <xdr:rowOff>200025</xdr:rowOff>
    </xdr:to>
    <xdr:sp macro="" textlink="">
      <xdr:nvSpPr>
        <xdr:cNvPr id="10006506" name="Text Box 26"/>
        <xdr:cNvSpPr txBox="1">
          <a:spLocks noChangeArrowheads="1"/>
        </xdr:cNvSpPr>
      </xdr:nvSpPr>
      <xdr:spPr bwMode="auto">
        <a:xfrm>
          <a:off x="3676650" y="83026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1839</xdr:row>
      <xdr:rowOff>0</xdr:rowOff>
    </xdr:from>
    <xdr:to>
      <xdr:col>1</xdr:col>
      <xdr:colOff>3181350</xdr:colOff>
      <xdr:row>1839</xdr:row>
      <xdr:rowOff>200025</xdr:rowOff>
    </xdr:to>
    <xdr:sp macro="" textlink="">
      <xdr:nvSpPr>
        <xdr:cNvPr id="10006507" name="Text Box 41"/>
        <xdr:cNvSpPr txBox="1">
          <a:spLocks noChangeArrowheads="1"/>
        </xdr:cNvSpPr>
      </xdr:nvSpPr>
      <xdr:spPr bwMode="auto">
        <a:xfrm>
          <a:off x="3676650" y="83026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1839</xdr:row>
      <xdr:rowOff>0</xdr:rowOff>
    </xdr:from>
    <xdr:to>
      <xdr:col>1</xdr:col>
      <xdr:colOff>3171825</xdr:colOff>
      <xdr:row>1840</xdr:row>
      <xdr:rowOff>38100</xdr:rowOff>
    </xdr:to>
    <xdr:sp macro="" textlink="">
      <xdr:nvSpPr>
        <xdr:cNvPr id="10006508" name="Text Box 1"/>
        <xdr:cNvSpPr txBox="1">
          <a:spLocks noChangeArrowheads="1"/>
        </xdr:cNvSpPr>
      </xdr:nvSpPr>
      <xdr:spPr bwMode="auto">
        <a:xfrm>
          <a:off x="3676650" y="83026567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1880</xdr:row>
      <xdr:rowOff>0</xdr:rowOff>
    </xdr:from>
    <xdr:to>
      <xdr:col>1</xdr:col>
      <xdr:colOff>3181350</xdr:colOff>
      <xdr:row>1882</xdr:row>
      <xdr:rowOff>47625</xdr:rowOff>
    </xdr:to>
    <xdr:sp macro="" textlink="">
      <xdr:nvSpPr>
        <xdr:cNvPr id="10006509" name="Text Box 1"/>
        <xdr:cNvSpPr txBox="1">
          <a:spLocks noChangeArrowheads="1"/>
        </xdr:cNvSpPr>
      </xdr:nvSpPr>
      <xdr:spPr bwMode="auto">
        <a:xfrm>
          <a:off x="3676650" y="848601300"/>
          <a:ext cx="762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1880</xdr:row>
      <xdr:rowOff>0</xdr:rowOff>
    </xdr:from>
    <xdr:to>
      <xdr:col>1</xdr:col>
      <xdr:colOff>3181350</xdr:colOff>
      <xdr:row>1880</xdr:row>
      <xdr:rowOff>133350</xdr:rowOff>
    </xdr:to>
    <xdr:sp macro="" textlink="">
      <xdr:nvSpPr>
        <xdr:cNvPr id="10006510" name="Text Box 2"/>
        <xdr:cNvSpPr txBox="1">
          <a:spLocks noChangeArrowheads="1"/>
        </xdr:cNvSpPr>
      </xdr:nvSpPr>
      <xdr:spPr bwMode="auto">
        <a:xfrm>
          <a:off x="3676650" y="848601300"/>
          <a:ext cx="7620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1880</xdr:row>
      <xdr:rowOff>0</xdr:rowOff>
    </xdr:from>
    <xdr:to>
      <xdr:col>1</xdr:col>
      <xdr:colOff>3181350</xdr:colOff>
      <xdr:row>1880</xdr:row>
      <xdr:rowOff>133350</xdr:rowOff>
    </xdr:to>
    <xdr:sp macro="" textlink="">
      <xdr:nvSpPr>
        <xdr:cNvPr id="10006511" name="Text Box 3"/>
        <xdr:cNvSpPr txBox="1">
          <a:spLocks noChangeArrowheads="1"/>
        </xdr:cNvSpPr>
      </xdr:nvSpPr>
      <xdr:spPr bwMode="auto">
        <a:xfrm>
          <a:off x="3676650" y="848601300"/>
          <a:ext cx="7620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1880</xdr:row>
      <xdr:rowOff>0</xdr:rowOff>
    </xdr:from>
    <xdr:to>
      <xdr:col>1</xdr:col>
      <xdr:colOff>3181350</xdr:colOff>
      <xdr:row>1880</xdr:row>
      <xdr:rowOff>133350</xdr:rowOff>
    </xdr:to>
    <xdr:sp macro="" textlink="">
      <xdr:nvSpPr>
        <xdr:cNvPr id="10006512" name="Text Box 23"/>
        <xdr:cNvSpPr txBox="1">
          <a:spLocks noChangeArrowheads="1"/>
        </xdr:cNvSpPr>
      </xdr:nvSpPr>
      <xdr:spPr bwMode="auto">
        <a:xfrm>
          <a:off x="3676650" y="848601300"/>
          <a:ext cx="7620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1880</xdr:row>
      <xdr:rowOff>0</xdr:rowOff>
    </xdr:from>
    <xdr:to>
      <xdr:col>1</xdr:col>
      <xdr:colOff>3181350</xdr:colOff>
      <xdr:row>1880</xdr:row>
      <xdr:rowOff>133350</xdr:rowOff>
    </xdr:to>
    <xdr:sp macro="" textlink="">
      <xdr:nvSpPr>
        <xdr:cNvPr id="10006513" name="Text Box 26"/>
        <xdr:cNvSpPr txBox="1">
          <a:spLocks noChangeArrowheads="1"/>
        </xdr:cNvSpPr>
      </xdr:nvSpPr>
      <xdr:spPr bwMode="auto">
        <a:xfrm>
          <a:off x="3676650" y="848601300"/>
          <a:ext cx="7620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1880</xdr:row>
      <xdr:rowOff>0</xdr:rowOff>
    </xdr:from>
    <xdr:to>
      <xdr:col>1</xdr:col>
      <xdr:colOff>3181350</xdr:colOff>
      <xdr:row>1880</xdr:row>
      <xdr:rowOff>133350</xdr:rowOff>
    </xdr:to>
    <xdr:sp macro="" textlink="">
      <xdr:nvSpPr>
        <xdr:cNvPr id="10006514" name="Text Box 41"/>
        <xdr:cNvSpPr txBox="1">
          <a:spLocks noChangeArrowheads="1"/>
        </xdr:cNvSpPr>
      </xdr:nvSpPr>
      <xdr:spPr bwMode="auto">
        <a:xfrm>
          <a:off x="3676650" y="848601300"/>
          <a:ext cx="7620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1880</xdr:row>
      <xdr:rowOff>0</xdr:rowOff>
    </xdr:from>
    <xdr:to>
      <xdr:col>1</xdr:col>
      <xdr:colOff>3181350</xdr:colOff>
      <xdr:row>1880</xdr:row>
      <xdr:rowOff>161925</xdr:rowOff>
    </xdr:to>
    <xdr:sp macro="" textlink="">
      <xdr:nvSpPr>
        <xdr:cNvPr id="10006515" name="Text Box 1"/>
        <xdr:cNvSpPr txBox="1">
          <a:spLocks noChangeArrowheads="1"/>
        </xdr:cNvSpPr>
      </xdr:nvSpPr>
      <xdr:spPr bwMode="auto">
        <a:xfrm>
          <a:off x="3676650" y="84860130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2306</xdr:row>
      <xdr:rowOff>0</xdr:rowOff>
    </xdr:from>
    <xdr:to>
      <xdr:col>1</xdr:col>
      <xdr:colOff>3181350</xdr:colOff>
      <xdr:row>2308</xdr:row>
      <xdr:rowOff>9525</xdr:rowOff>
    </xdr:to>
    <xdr:sp macro="" textlink="">
      <xdr:nvSpPr>
        <xdr:cNvPr id="10006516" name="Text Box 1"/>
        <xdr:cNvSpPr txBox="1">
          <a:spLocks noChangeArrowheads="1"/>
        </xdr:cNvSpPr>
      </xdr:nvSpPr>
      <xdr:spPr bwMode="auto">
        <a:xfrm>
          <a:off x="3676650" y="1041244425"/>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2306</xdr:row>
      <xdr:rowOff>0</xdr:rowOff>
    </xdr:from>
    <xdr:to>
      <xdr:col>1</xdr:col>
      <xdr:colOff>3181350</xdr:colOff>
      <xdr:row>2306</xdr:row>
      <xdr:rowOff>200025</xdr:rowOff>
    </xdr:to>
    <xdr:sp macro="" textlink="">
      <xdr:nvSpPr>
        <xdr:cNvPr id="10006517" name="Text Box 2"/>
        <xdr:cNvSpPr txBox="1">
          <a:spLocks noChangeArrowheads="1"/>
        </xdr:cNvSpPr>
      </xdr:nvSpPr>
      <xdr:spPr bwMode="auto">
        <a:xfrm>
          <a:off x="3676650" y="1041244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2306</xdr:row>
      <xdr:rowOff>0</xdr:rowOff>
    </xdr:from>
    <xdr:to>
      <xdr:col>1</xdr:col>
      <xdr:colOff>3181350</xdr:colOff>
      <xdr:row>2306</xdr:row>
      <xdr:rowOff>200025</xdr:rowOff>
    </xdr:to>
    <xdr:sp macro="" textlink="">
      <xdr:nvSpPr>
        <xdr:cNvPr id="10006518" name="Text Box 3"/>
        <xdr:cNvSpPr txBox="1">
          <a:spLocks noChangeArrowheads="1"/>
        </xdr:cNvSpPr>
      </xdr:nvSpPr>
      <xdr:spPr bwMode="auto">
        <a:xfrm>
          <a:off x="3676650" y="1041244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2306</xdr:row>
      <xdr:rowOff>0</xdr:rowOff>
    </xdr:from>
    <xdr:to>
      <xdr:col>1</xdr:col>
      <xdr:colOff>3181350</xdr:colOff>
      <xdr:row>2306</xdr:row>
      <xdr:rowOff>200025</xdr:rowOff>
    </xdr:to>
    <xdr:sp macro="" textlink="">
      <xdr:nvSpPr>
        <xdr:cNvPr id="10006519" name="Text Box 23"/>
        <xdr:cNvSpPr txBox="1">
          <a:spLocks noChangeArrowheads="1"/>
        </xdr:cNvSpPr>
      </xdr:nvSpPr>
      <xdr:spPr bwMode="auto">
        <a:xfrm>
          <a:off x="3676650" y="1041244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2306</xdr:row>
      <xdr:rowOff>0</xdr:rowOff>
    </xdr:from>
    <xdr:to>
      <xdr:col>1</xdr:col>
      <xdr:colOff>3181350</xdr:colOff>
      <xdr:row>2306</xdr:row>
      <xdr:rowOff>200025</xdr:rowOff>
    </xdr:to>
    <xdr:sp macro="" textlink="">
      <xdr:nvSpPr>
        <xdr:cNvPr id="10006520" name="Text Box 26"/>
        <xdr:cNvSpPr txBox="1">
          <a:spLocks noChangeArrowheads="1"/>
        </xdr:cNvSpPr>
      </xdr:nvSpPr>
      <xdr:spPr bwMode="auto">
        <a:xfrm>
          <a:off x="3676650" y="1041244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2306</xdr:row>
      <xdr:rowOff>0</xdr:rowOff>
    </xdr:from>
    <xdr:to>
      <xdr:col>1</xdr:col>
      <xdr:colOff>3181350</xdr:colOff>
      <xdr:row>2306</xdr:row>
      <xdr:rowOff>200025</xdr:rowOff>
    </xdr:to>
    <xdr:sp macro="" textlink="">
      <xdr:nvSpPr>
        <xdr:cNvPr id="10006521" name="Text Box 41"/>
        <xdr:cNvSpPr txBox="1">
          <a:spLocks noChangeArrowheads="1"/>
        </xdr:cNvSpPr>
      </xdr:nvSpPr>
      <xdr:spPr bwMode="auto">
        <a:xfrm>
          <a:off x="3676650" y="1041244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2306</xdr:row>
      <xdr:rowOff>0</xdr:rowOff>
    </xdr:from>
    <xdr:to>
      <xdr:col>1</xdr:col>
      <xdr:colOff>3171825</xdr:colOff>
      <xdr:row>2307</xdr:row>
      <xdr:rowOff>28575</xdr:rowOff>
    </xdr:to>
    <xdr:sp macro="" textlink="">
      <xdr:nvSpPr>
        <xdr:cNvPr id="10006522" name="Text Box 1"/>
        <xdr:cNvSpPr txBox="1">
          <a:spLocks noChangeArrowheads="1"/>
        </xdr:cNvSpPr>
      </xdr:nvSpPr>
      <xdr:spPr bwMode="auto">
        <a:xfrm>
          <a:off x="3676650" y="1041244425"/>
          <a:ext cx="6667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2345</xdr:row>
      <xdr:rowOff>0</xdr:rowOff>
    </xdr:from>
    <xdr:to>
      <xdr:col>1</xdr:col>
      <xdr:colOff>3181350</xdr:colOff>
      <xdr:row>2347</xdr:row>
      <xdr:rowOff>9525</xdr:rowOff>
    </xdr:to>
    <xdr:sp macro="" textlink="">
      <xdr:nvSpPr>
        <xdr:cNvPr id="10006523" name="Text Box 1"/>
        <xdr:cNvSpPr txBox="1">
          <a:spLocks noChangeArrowheads="1"/>
        </xdr:cNvSpPr>
      </xdr:nvSpPr>
      <xdr:spPr bwMode="auto">
        <a:xfrm>
          <a:off x="3676650" y="1057913175"/>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2345</xdr:row>
      <xdr:rowOff>0</xdr:rowOff>
    </xdr:from>
    <xdr:to>
      <xdr:col>1</xdr:col>
      <xdr:colOff>3181350</xdr:colOff>
      <xdr:row>2345</xdr:row>
      <xdr:rowOff>200025</xdr:rowOff>
    </xdr:to>
    <xdr:sp macro="" textlink="">
      <xdr:nvSpPr>
        <xdr:cNvPr id="10006524" name="Text Box 2"/>
        <xdr:cNvSpPr txBox="1">
          <a:spLocks noChangeArrowheads="1"/>
        </xdr:cNvSpPr>
      </xdr:nvSpPr>
      <xdr:spPr bwMode="auto">
        <a:xfrm>
          <a:off x="3676650" y="105791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2345</xdr:row>
      <xdr:rowOff>0</xdr:rowOff>
    </xdr:from>
    <xdr:to>
      <xdr:col>1</xdr:col>
      <xdr:colOff>3181350</xdr:colOff>
      <xdr:row>2345</xdr:row>
      <xdr:rowOff>200025</xdr:rowOff>
    </xdr:to>
    <xdr:sp macro="" textlink="">
      <xdr:nvSpPr>
        <xdr:cNvPr id="10006525" name="Text Box 3"/>
        <xdr:cNvSpPr txBox="1">
          <a:spLocks noChangeArrowheads="1"/>
        </xdr:cNvSpPr>
      </xdr:nvSpPr>
      <xdr:spPr bwMode="auto">
        <a:xfrm>
          <a:off x="3676650" y="105791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2345</xdr:row>
      <xdr:rowOff>0</xdr:rowOff>
    </xdr:from>
    <xdr:to>
      <xdr:col>1</xdr:col>
      <xdr:colOff>3181350</xdr:colOff>
      <xdr:row>2345</xdr:row>
      <xdr:rowOff>200025</xdr:rowOff>
    </xdr:to>
    <xdr:sp macro="" textlink="">
      <xdr:nvSpPr>
        <xdr:cNvPr id="10006526" name="Text Box 23"/>
        <xdr:cNvSpPr txBox="1">
          <a:spLocks noChangeArrowheads="1"/>
        </xdr:cNvSpPr>
      </xdr:nvSpPr>
      <xdr:spPr bwMode="auto">
        <a:xfrm>
          <a:off x="3676650" y="105791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2345</xdr:row>
      <xdr:rowOff>0</xdr:rowOff>
    </xdr:from>
    <xdr:to>
      <xdr:col>1</xdr:col>
      <xdr:colOff>3181350</xdr:colOff>
      <xdr:row>2345</xdr:row>
      <xdr:rowOff>200025</xdr:rowOff>
    </xdr:to>
    <xdr:sp macro="" textlink="">
      <xdr:nvSpPr>
        <xdr:cNvPr id="10006527" name="Text Box 26"/>
        <xdr:cNvSpPr txBox="1">
          <a:spLocks noChangeArrowheads="1"/>
        </xdr:cNvSpPr>
      </xdr:nvSpPr>
      <xdr:spPr bwMode="auto">
        <a:xfrm>
          <a:off x="3676650" y="105791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2345</xdr:row>
      <xdr:rowOff>0</xdr:rowOff>
    </xdr:from>
    <xdr:to>
      <xdr:col>1</xdr:col>
      <xdr:colOff>3181350</xdr:colOff>
      <xdr:row>2345</xdr:row>
      <xdr:rowOff>200025</xdr:rowOff>
    </xdr:to>
    <xdr:sp macro="" textlink="">
      <xdr:nvSpPr>
        <xdr:cNvPr id="10006528" name="Text Box 41"/>
        <xdr:cNvSpPr txBox="1">
          <a:spLocks noChangeArrowheads="1"/>
        </xdr:cNvSpPr>
      </xdr:nvSpPr>
      <xdr:spPr bwMode="auto">
        <a:xfrm>
          <a:off x="3676650" y="105791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2345</xdr:row>
      <xdr:rowOff>0</xdr:rowOff>
    </xdr:from>
    <xdr:to>
      <xdr:col>1</xdr:col>
      <xdr:colOff>3171825</xdr:colOff>
      <xdr:row>2345</xdr:row>
      <xdr:rowOff>238125</xdr:rowOff>
    </xdr:to>
    <xdr:sp macro="" textlink="">
      <xdr:nvSpPr>
        <xdr:cNvPr id="10006529" name="Text Box 1"/>
        <xdr:cNvSpPr txBox="1">
          <a:spLocks noChangeArrowheads="1"/>
        </xdr:cNvSpPr>
      </xdr:nvSpPr>
      <xdr:spPr bwMode="auto">
        <a:xfrm>
          <a:off x="3676650" y="1057913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2382</xdr:row>
      <xdr:rowOff>0</xdr:rowOff>
    </xdr:from>
    <xdr:to>
      <xdr:col>1</xdr:col>
      <xdr:colOff>3181350</xdr:colOff>
      <xdr:row>2384</xdr:row>
      <xdr:rowOff>9525</xdr:rowOff>
    </xdr:to>
    <xdr:sp macro="" textlink="">
      <xdr:nvSpPr>
        <xdr:cNvPr id="10006530" name="Text Box 1"/>
        <xdr:cNvSpPr txBox="1">
          <a:spLocks noChangeArrowheads="1"/>
        </xdr:cNvSpPr>
      </xdr:nvSpPr>
      <xdr:spPr bwMode="auto">
        <a:xfrm>
          <a:off x="3676650" y="10729150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2382</xdr:row>
      <xdr:rowOff>0</xdr:rowOff>
    </xdr:from>
    <xdr:to>
      <xdr:col>1</xdr:col>
      <xdr:colOff>3181350</xdr:colOff>
      <xdr:row>2382</xdr:row>
      <xdr:rowOff>200025</xdr:rowOff>
    </xdr:to>
    <xdr:sp macro="" textlink="">
      <xdr:nvSpPr>
        <xdr:cNvPr id="10006531" name="Text Box 2"/>
        <xdr:cNvSpPr txBox="1">
          <a:spLocks noChangeArrowheads="1"/>
        </xdr:cNvSpPr>
      </xdr:nvSpPr>
      <xdr:spPr bwMode="auto">
        <a:xfrm>
          <a:off x="3676650" y="107291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2382</xdr:row>
      <xdr:rowOff>0</xdr:rowOff>
    </xdr:from>
    <xdr:to>
      <xdr:col>1</xdr:col>
      <xdr:colOff>3181350</xdr:colOff>
      <xdr:row>2382</xdr:row>
      <xdr:rowOff>200025</xdr:rowOff>
    </xdr:to>
    <xdr:sp macro="" textlink="">
      <xdr:nvSpPr>
        <xdr:cNvPr id="10006532" name="Text Box 3"/>
        <xdr:cNvSpPr txBox="1">
          <a:spLocks noChangeArrowheads="1"/>
        </xdr:cNvSpPr>
      </xdr:nvSpPr>
      <xdr:spPr bwMode="auto">
        <a:xfrm>
          <a:off x="3676650" y="107291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2382</xdr:row>
      <xdr:rowOff>0</xdr:rowOff>
    </xdr:from>
    <xdr:to>
      <xdr:col>1</xdr:col>
      <xdr:colOff>3181350</xdr:colOff>
      <xdr:row>2382</xdr:row>
      <xdr:rowOff>200025</xdr:rowOff>
    </xdr:to>
    <xdr:sp macro="" textlink="">
      <xdr:nvSpPr>
        <xdr:cNvPr id="10006533" name="Text Box 23"/>
        <xdr:cNvSpPr txBox="1">
          <a:spLocks noChangeArrowheads="1"/>
        </xdr:cNvSpPr>
      </xdr:nvSpPr>
      <xdr:spPr bwMode="auto">
        <a:xfrm>
          <a:off x="3676650" y="107291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2382</xdr:row>
      <xdr:rowOff>0</xdr:rowOff>
    </xdr:from>
    <xdr:to>
      <xdr:col>1</xdr:col>
      <xdr:colOff>3181350</xdr:colOff>
      <xdr:row>2382</xdr:row>
      <xdr:rowOff>200025</xdr:rowOff>
    </xdr:to>
    <xdr:sp macro="" textlink="">
      <xdr:nvSpPr>
        <xdr:cNvPr id="10006534" name="Text Box 26"/>
        <xdr:cNvSpPr txBox="1">
          <a:spLocks noChangeArrowheads="1"/>
        </xdr:cNvSpPr>
      </xdr:nvSpPr>
      <xdr:spPr bwMode="auto">
        <a:xfrm>
          <a:off x="3676650" y="107291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2382</xdr:row>
      <xdr:rowOff>0</xdr:rowOff>
    </xdr:from>
    <xdr:to>
      <xdr:col>1</xdr:col>
      <xdr:colOff>3181350</xdr:colOff>
      <xdr:row>2382</xdr:row>
      <xdr:rowOff>200025</xdr:rowOff>
    </xdr:to>
    <xdr:sp macro="" textlink="">
      <xdr:nvSpPr>
        <xdr:cNvPr id="10006535" name="Text Box 41"/>
        <xdr:cNvSpPr txBox="1">
          <a:spLocks noChangeArrowheads="1"/>
        </xdr:cNvSpPr>
      </xdr:nvSpPr>
      <xdr:spPr bwMode="auto">
        <a:xfrm>
          <a:off x="3676650" y="107291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2382</xdr:row>
      <xdr:rowOff>0</xdr:rowOff>
    </xdr:from>
    <xdr:to>
      <xdr:col>1</xdr:col>
      <xdr:colOff>3171825</xdr:colOff>
      <xdr:row>2382</xdr:row>
      <xdr:rowOff>238125</xdr:rowOff>
    </xdr:to>
    <xdr:sp macro="" textlink="">
      <xdr:nvSpPr>
        <xdr:cNvPr id="10006536" name="Text Box 1"/>
        <xdr:cNvSpPr txBox="1">
          <a:spLocks noChangeArrowheads="1"/>
        </xdr:cNvSpPr>
      </xdr:nvSpPr>
      <xdr:spPr bwMode="auto">
        <a:xfrm>
          <a:off x="3676650" y="1072915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2421</xdr:row>
      <xdr:rowOff>0</xdr:rowOff>
    </xdr:from>
    <xdr:to>
      <xdr:col>1</xdr:col>
      <xdr:colOff>3181350</xdr:colOff>
      <xdr:row>2423</xdr:row>
      <xdr:rowOff>9525</xdr:rowOff>
    </xdr:to>
    <xdr:sp macro="" textlink="">
      <xdr:nvSpPr>
        <xdr:cNvPr id="10006537" name="Text Box 1"/>
        <xdr:cNvSpPr txBox="1">
          <a:spLocks noChangeArrowheads="1"/>
        </xdr:cNvSpPr>
      </xdr:nvSpPr>
      <xdr:spPr bwMode="auto">
        <a:xfrm>
          <a:off x="3676650" y="1089345675"/>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2421</xdr:row>
      <xdr:rowOff>0</xdr:rowOff>
    </xdr:from>
    <xdr:to>
      <xdr:col>1</xdr:col>
      <xdr:colOff>3181350</xdr:colOff>
      <xdr:row>2421</xdr:row>
      <xdr:rowOff>200025</xdr:rowOff>
    </xdr:to>
    <xdr:sp macro="" textlink="">
      <xdr:nvSpPr>
        <xdr:cNvPr id="10006538" name="Text Box 2"/>
        <xdr:cNvSpPr txBox="1">
          <a:spLocks noChangeArrowheads="1"/>
        </xdr:cNvSpPr>
      </xdr:nvSpPr>
      <xdr:spPr bwMode="auto">
        <a:xfrm>
          <a:off x="3676650" y="108934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2421</xdr:row>
      <xdr:rowOff>0</xdr:rowOff>
    </xdr:from>
    <xdr:to>
      <xdr:col>1</xdr:col>
      <xdr:colOff>3181350</xdr:colOff>
      <xdr:row>2421</xdr:row>
      <xdr:rowOff>200025</xdr:rowOff>
    </xdr:to>
    <xdr:sp macro="" textlink="">
      <xdr:nvSpPr>
        <xdr:cNvPr id="10006539" name="Text Box 3"/>
        <xdr:cNvSpPr txBox="1">
          <a:spLocks noChangeArrowheads="1"/>
        </xdr:cNvSpPr>
      </xdr:nvSpPr>
      <xdr:spPr bwMode="auto">
        <a:xfrm>
          <a:off x="3676650" y="108934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2421</xdr:row>
      <xdr:rowOff>0</xdr:rowOff>
    </xdr:from>
    <xdr:to>
      <xdr:col>1</xdr:col>
      <xdr:colOff>3181350</xdr:colOff>
      <xdr:row>2421</xdr:row>
      <xdr:rowOff>200025</xdr:rowOff>
    </xdr:to>
    <xdr:sp macro="" textlink="">
      <xdr:nvSpPr>
        <xdr:cNvPr id="10006540" name="Text Box 23"/>
        <xdr:cNvSpPr txBox="1">
          <a:spLocks noChangeArrowheads="1"/>
        </xdr:cNvSpPr>
      </xdr:nvSpPr>
      <xdr:spPr bwMode="auto">
        <a:xfrm>
          <a:off x="3676650" y="108934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2421</xdr:row>
      <xdr:rowOff>0</xdr:rowOff>
    </xdr:from>
    <xdr:to>
      <xdr:col>1</xdr:col>
      <xdr:colOff>3181350</xdr:colOff>
      <xdr:row>2421</xdr:row>
      <xdr:rowOff>200025</xdr:rowOff>
    </xdr:to>
    <xdr:sp macro="" textlink="">
      <xdr:nvSpPr>
        <xdr:cNvPr id="10006541" name="Text Box 26"/>
        <xdr:cNvSpPr txBox="1">
          <a:spLocks noChangeArrowheads="1"/>
        </xdr:cNvSpPr>
      </xdr:nvSpPr>
      <xdr:spPr bwMode="auto">
        <a:xfrm>
          <a:off x="3676650" y="108934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2421</xdr:row>
      <xdr:rowOff>0</xdr:rowOff>
    </xdr:from>
    <xdr:to>
      <xdr:col>1</xdr:col>
      <xdr:colOff>3181350</xdr:colOff>
      <xdr:row>2421</xdr:row>
      <xdr:rowOff>200025</xdr:rowOff>
    </xdr:to>
    <xdr:sp macro="" textlink="">
      <xdr:nvSpPr>
        <xdr:cNvPr id="10006542" name="Text Box 41"/>
        <xdr:cNvSpPr txBox="1">
          <a:spLocks noChangeArrowheads="1"/>
        </xdr:cNvSpPr>
      </xdr:nvSpPr>
      <xdr:spPr bwMode="auto">
        <a:xfrm>
          <a:off x="3676650" y="108934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2421</xdr:row>
      <xdr:rowOff>0</xdr:rowOff>
    </xdr:from>
    <xdr:to>
      <xdr:col>1</xdr:col>
      <xdr:colOff>3171825</xdr:colOff>
      <xdr:row>2421</xdr:row>
      <xdr:rowOff>238125</xdr:rowOff>
    </xdr:to>
    <xdr:sp macro="" textlink="">
      <xdr:nvSpPr>
        <xdr:cNvPr id="10006543" name="Text Box 1"/>
        <xdr:cNvSpPr txBox="1">
          <a:spLocks noChangeArrowheads="1"/>
        </xdr:cNvSpPr>
      </xdr:nvSpPr>
      <xdr:spPr bwMode="auto">
        <a:xfrm>
          <a:off x="3676650" y="1089345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2463</xdr:row>
      <xdr:rowOff>0</xdr:rowOff>
    </xdr:from>
    <xdr:to>
      <xdr:col>1</xdr:col>
      <xdr:colOff>3181350</xdr:colOff>
      <xdr:row>2465</xdr:row>
      <xdr:rowOff>9525</xdr:rowOff>
    </xdr:to>
    <xdr:sp macro="" textlink="">
      <xdr:nvSpPr>
        <xdr:cNvPr id="10006544" name="Text Box 1"/>
        <xdr:cNvSpPr txBox="1">
          <a:spLocks noChangeArrowheads="1"/>
        </xdr:cNvSpPr>
      </xdr:nvSpPr>
      <xdr:spPr bwMode="auto">
        <a:xfrm>
          <a:off x="3676650" y="110672880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2463</xdr:row>
      <xdr:rowOff>0</xdr:rowOff>
    </xdr:from>
    <xdr:to>
      <xdr:col>1</xdr:col>
      <xdr:colOff>3181350</xdr:colOff>
      <xdr:row>2463</xdr:row>
      <xdr:rowOff>200025</xdr:rowOff>
    </xdr:to>
    <xdr:sp macro="" textlink="">
      <xdr:nvSpPr>
        <xdr:cNvPr id="10006545" name="Text Box 2"/>
        <xdr:cNvSpPr txBox="1">
          <a:spLocks noChangeArrowheads="1"/>
        </xdr:cNvSpPr>
      </xdr:nvSpPr>
      <xdr:spPr bwMode="auto">
        <a:xfrm>
          <a:off x="3676650" y="110672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2463</xdr:row>
      <xdr:rowOff>0</xdr:rowOff>
    </xdr:from>
    <xdr:to>
      <xdr:col>1</xdr:col>
      <xdr:colOff>3181350</xdr:colOff>
      <xdr:row>2463</xdr:row>
      <xdr:rowOff>200025</xdr:rowOff>
    </xdr:to>
    <xdr:sp macro="" textlink="">
      <xdr:nvSpPr>
        <xdr:cNvPr id="10006546" name="Text Box 3"/>
        <xdr:cNvSpPr txBox="1">
          <a:spLocks noChangeArrowheads="1"/>
        </xdr:cNvSpPr>
      </xdr:nvSpPr>
      <xdr:spPr bwMode="auto">
        <a:xfrm>
          <a:off x="3676650" y="110672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2463</xdr:row>
      <xdr:rowOff>0</xdr:rowOff>
    </xdr:from>
    <xdr:to>
      <xdr:col>1</xdr:col>
      <xdr:colOff>3181350</xdr:colOff>
      <xdr:row>2463</xdr:row>
      <xdr:rowOff>200025</xdr:rowOff>
    </xdr:to>
    <xdr:sp macro="" textlink="">
      <xdr:nvSpPr>
        <xdr:cNvPr id="10006547" name="Text Box 23"/>
        <xdr:cNvSpPr txBox="1">
          <a:spLocks noChangeArrowheads="1"/>
        </xdr:cNvSpPr>
      </xdr:nvSpPr>
      <xdr:spPr bwMode="auto">
        <a:xfrm>
          <a:off x="3676650" y="110672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2463</xdr:row>
      <xdr:rowOff>0</xdr:rowOff>
    </xdr:from>
    <xdr:to>
      <xdr:col>1</xdr:col>
      <xdr:colOff>3181350</xdr:colOff>
      <xdr:row>2463</xdr:row>
      <xdr:rowOff>200025</xdr:rowOff>
    </xdr:to>
    <xdr:sp macro="" textlink="">
      <xdr:nvSpPr>
        <xdr:cNvPr id="10006548" name="Text Box 26"/>
        <xdr:cNvSpPr txBox="1">
          <a:spLocks noChangeArrowheads="1"/>
        </xdr:cNvSpPr>
      </xdr:nvSpPr>
      <xdr:spPr bwMode="auto">
        <a:xfrm>
          <a:off x="3676650" y="110672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2463</xdr:row>
      <xdr:rowOff>0</xdr:rowOff>
    </xdr:from>
    <xdr:to>
      <xdr:col>1</xdr:col>
      <xdr:colOff>3181350</xdr:colOff>
      <xdr:row>2463</xdr:row>
      <xdr:rowOff>200025</xdr:rowOff>
    </xdr:to>
    <xdr:sp macro="" textlink="">
      <xdr:nvSpPr>
        <xdr:cNvPr id="10006549" name="Text Box 41"/>
        <xdr:cNvSpPr txBox="1">
          <a:spLocks noChangeArrowheads="1"/>
        </xdr:cNvSpPr>
      </xdr:nvSpPr>
      <xdr:spPr bwMode="auto">
        <a:xfrm>
          <a:off x="3676650" y="110672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2463</xdr:row>
      <xdr:rowOff>0</xdr:rowOff>
    </xdr:from>
    <xdr:to>
      <xdr:col>1</xdr:col>
      <xdr:colOff>3171825</xdr:colOff>
      <xdr:row>2463</xdr:row>
      <xdr:rowOff>238125</xdr:rowOff>
    </xdr:to>
    <xdr:sp macro="" textlink="">
      <xdr:nvSpPr>
        <xdr:cNvPr id="10006550" name="Text Box 1"/>
        <xdr:cNvSpPr txBox="1">
          <a:spLocks noChangeArrowheads="1"/>
        </xdr:cNvSpPr>
      </xdr:nvSpPr>
      <xdr:spPr bwMode="auto">
        <a:xfrm>
          <a:off x="3676650" y="1106728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2501</xdr:row>
      <xdr:rowOff>0</xdr:rowOff>
    </xdr:from>
    <xdr:to>
      <xdr:col>1</xdr:col>
      <xdr:colOff>3181350</xdr:colOff>
      <xdr:row>2503</xdr:row>
      <xdr:rowOff>9525</xdr:rowOff>
    </xdr:to>
    <xdr:sp macro="" textlink="">
      <xdr:nvSpPr>
        <xdr:cNvPr id="10006551" name="Text Box 1"/>
        <xdr:cNvSpPr txBox="1">
          <a:spLocks noChangeArrowheads="1"/>
        </xdr:cNvSpPr>
      </xdr:nvSpPr>
      <xdr:spPr bwMode="auto">
        <a:xfrm>
          <a:off x="3676650" y="1123635675"/>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2501</xdr:row>
      <xdr:rowOff>0</xdr:rowOff>
    </xdr:from>
    <xdr:to>
      <xdr:col>1</xdr:col>
      <xdr:colOff>3181350</xdr:colOff>
      <xdr:row>2501</xdr:row>
      <xdr:rowOff>200025</xdr:rowOff>
    </xdr:to>
    <xdr:sp macro="" textlink="">
      <xdr:nvSpPr>
        <xdr:cNvPr id="10006552" name="Text Box 2"/>
        <xdr:cNvSpPr txBox="1">
          <a:spLocks noChangeArrowheads="1"/>
        </xdr:cNvSpPr>
      </xdr:nvSpPr>
      <xdr:spPr bwMode="auto">
        <a:xfrm>
          <a:off x="3676650" y="112363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2501</xdr:row>
      <xdr:rowOff>0</xdr:rowOff>
    </xdr:from>
    <xdr:to>
      <xdr:col>1</xdr:col>
      <xdr:colOff>3181350</xdr:colOff>
      <xdr:row>2501</xdr:row>
      <xdr:rowOff>200025</xdr:rowOff>
    </xdr:to>
    <xdr:sp macro="" textlink="">
      <xdr:nvSpPr>
        <xdr:cNvPr id="10006553" name="Text Box 3"/>
        <xdr:cNvSpPr txBox="1">
          <a:spLocks noChangeArrowheads="1"/>
        </xdr:cNvSpPr>
      </xdr:nvSpPr>
      <xdr:spPr bwMode="auto">
        <a:xfrm>
          <a:off x="3676650" y="112363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2501</xdr:row>
      <xdr:rowOff>0</xdr:rowOff>
    </xdr:from>
    <xdr:to>
      <xdr:col>1</xdr:col>
      <xdr:colOff>3181350</xdr:colOff>
      <xdr:row>2501</xdr:row>
      <xdr:rowOff>200025</xdr:rowOff>
    </xdr:to>
    <xdr:sp macro="" textlink="">
      <xdr:nvSpPr>
        <xdr:cNvPr id="10006554" name="Text Box 23"/>
        <xdr:cNvSpPr txBox="1">
          <a:spLocks noChangeArrowheads="1"/>
        </xdr:cNvSpPr>
      </xdr:nvSpPr>
      <xdr:spPr bwMode="auto">
        <a:xfrm>
          <a:off x="3676650" y="112363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2501</xdr:row>
      <xdr:rowOff>0</xdr:rowOff>
    </xdr:from>
    <xdr:to>
      <xdr:col>1</xdr:col>
      <xdr:colOff>3181350</xdr:colOff>
      <xdr:row>2501</xdr:row>
      <xdr:rowOff>200025</xdr:rowOff>
    </xdr:to>
    <xdr:sp macro="" textlink="">
      <xdr:nvSpPr>
        <xdr:cNvPr id="10006555" name="Text Box 26"/>
        <xdr:cNvSpPr txBox="1">
          <a:spLocks noChangeArrowheads="1"/>
        </xdr:cNvSpPr>
      </xdr:nvSpPr>
      <xdr:spPr bwMode="auto">
        <a:xfrm>
          <a:off x="3676650" y="112363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2501</xdr:row>
      <xdr:rowOff>0</xdr:rowOff>
    </xdr:from>
    <xdr:to>
      <xdr:col>1</xdr:col>
      <xdr:colOff>3181350</xdr:colOff>
      <xdr:row>2501</xdr:row>
      <xdr:rowOff>200025</xdr:rowOff>
    </xdr:to>
    <xdr:sp macro="" textlink="">
      <xdr:nvSpPr>
        <xdr:cNvPr id="10006556" name="Text Box 41"/>
        <xdr:cNvSpPr txBox="1">
          <a:spLocks noChangeArrowheads="1"/>
        </xdr:cNvSpPr>
      </xdr:nvSpPr>
      <xdr:spPr bwMode="auto">
        <a:xfrm>
          <a:off x="3676650" y="112363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2501</xdr:row>
      <xdr:rowOff>0</xdr:rowOff>
    </xdr:from>
    <xdr:to>
      <xdr:col>1</xdr:col>
      <xdr:colOff>3171825</xdr:colOff>
      <xdr:row>2501</xdr:row>
      <xdr:rowOff>238125</xdr:rowOff>
    </xdr:to>
    <xdr:sp macro="" textlink="">
      <xdr:nvSpPr>
        <xdr:cNvPr id="10006557" name="Text Box 1"/>
        <xdr:cNvSpPr txBox="1">
          <a:spLocks noChangeArrowheads="1"/>
        </xdr:cNvSpPr>
      </xdr:nvSpPr>
      <xdr:spPr bwMode="auto">
        <a:xfrm>
          <a:off x="3676650" y="1123635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2541</xdr:row>
      <xdr:rowOff>0</xdr:rowOff>
    </xdr:from>
    <xdr:to>
      <xdr:col>1</xdr:col>
      <xdr:colOff>3181350</xdr:colOff>
      <xdr:row>2543</xdr:row>
      <xdr:rowOff>9525</xdr:rowOff>
    </xdr:to>
    <xdr:sp macro="" textlink="">
      <xdr:nvSpPr>
        <xdr:cNvPr id="10006558" name="Text Box 1"/>
        <xdr:cNvSpPr txBox="1">
          <a:spLocks noChangeArrowheads="1"/>
        </xdr:cNvSpPr>
      </xdr:nvSpPr>
      <xdr:spPr bwMode="auto">
        <a:xfrm>
          <a:off x="3676650" y="1141256925"/>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2541</xdr:row>
      <xdr:rowOff>0</xdr:rowOff>
    </xdr:from>
    <xdr:to>
      <xdr:col>1</xdr:col>
      <xdr:colOff>3181350</xdr:colOff>
      <xdr:row>2541</xdr:row>
      <xdr:rowOff>200025</xdr:rowOff>
    </xdr:to>
    <xdr:sp macro="" textlink="">
      <xdr:nvSpPr>
        <xdr:cNvPr id="10006559" name="Text Box 2"/>
        <xdr:cNvSpPr txBox="1">
          <a:spLocks noChangeArrowheads="1"/>
        </xdr:cNvSpPr>
      </xdr:nvSpPr>
      <xdr:spPr bwMode="auto">
        <a:xfrm>
          <a:off x="3676650" y="114125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2541</xdr:row>
      <xdr:rowOff>0</xdr:rowOff>
    </xdr:from>
    <xdr:to>
      <xdr:col>1</xdr:col>
      <xdr:colOff>3181350</xdr:colOff>
      <xdr:row>2541</xdr:row>
      <xdr:rowOff>200025</xdr:rowOff>
    </xdr:to>
    <xdr:sp macro="" textlink="">
      <xdr:nvSpPr>
        <xdr:cNvPr id="10006560" name="Text Box 3"/>
        <xdr:cNvSpPr txBox="1">
          <a:spLocks noChangeArrowheads="1"/>
        </xdr:cNvSpPr>
      </xdr:nvSpPr>
      <xdr:spPr bwMode="auto">
        <a:xfrm>
          <a:off x="3676650" y="114125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2541</xdr:row>
      <xdr:rowOff>0</xdr:rowOff>
    </xdr:from>
    <xdr:to>
      <xdr:col>1</xdr:col>
      <xdr:colOff>3181350</xdr:colOff>
      <xdr:row>2541</xdr:row>
      <xdr:rowOff>200025</xdr:rowOff>
    </xdr:to>
    <xdr:sp macro="" textlink="">
      <xdr:nvSpPr>
        <xdr:cNvPr id="10006561" name="Text Box 23"/>
        <xdr:cNvSpPr txBox="1">
          <a:spLocks noChangeArrowheads="1"/>
        </xdr:cNvSpPr>
      </xdr:nvSpPr>
      <xdr:spPr bwMode="auto">
        <a:xfrm>
          <a:off x="3676650" y="114125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2541</xdr:row>
      <xdr:rowOff>0</xdr:rowOff>
    </xdr:from>
    <xdr:to>
      <xdr:col>1</xdr:col>
      <xdr:colOff>3181350</xdr:colOff>
      <xdr:row>2541</xdr:row>
      <xdr:rowOff>200025</xdr:rowOff>
    </xdr:to>
    <xdr:sp macro="" textlink="">
      <xdr:nvSpPr>
        <xdr:cNvPr id="10006562" name="Text Box 26"/>
        <xdr:cNvSpPr txBox="1">
          <a:spLocks noChangeArrowheads="1"/>
        </xdr:cNvSpPr>
      </xdr:nvSpPr>
      <xdr:spPr bwMode="auto">
        <a:xfrm>
          <a:off x="3676650" y="114125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2541</xdr:row>
      <xdr:rowOff>0</xdr:rowOff>
    </xdr:from>
    <xdr:to>
      <xdr:col>1</xdr:col>
      <xdr:colOff>3181350</xdr:colOff>
      <xdr:row>2541</xdr:row>
      <xdr:rowOff>200025</xdr:rowOff>
    </xdr:to>
    <xdr:sp macro="" textlink="">
      <xdr:nvSpPr>
        <xdr:cNvPr id="10006563" name="Text Box 41"/>
        <xdr:cNvSpPr txBox="1">
          <a:spLocks noChangeArrowheads="1"/>
        </xdr:cNvSpPr>
      </xdr:nvSpPr>
      <xdr:spPr bwMode="auto">
        <a:xfrm>
          <a:off x="3676650" y="114125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2541</xdr:row>
      <xdr:rowOff>0</xdr:rowOff>
    </xdr:from>
    <xdr:to>
      <xdr:col>1</xdr:col>
      <xdr:colOff>3171825</xdr:colOff>
      <xdr:row>2541</xdr:row>
      <xdr:rowOff>238125</xdr:rowOff>
    </xdr:to>
    <xdr:sp macro="" textlink="">
      <xdr:nvSpPr>
        <xdr:cNvPr id="10006564" name="Text Box 1"/>
        <xdr:cNvSpPr txBox="1">
          <a:spLocks noChangeArrowheads="1"/>
        </xdr:cNvSpPr>
      </xdr:nvSpPr>
      <xdr:spPr bwMode="auto">
        <a:xfrm>
          <a:off x="3676650" y="11412569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2576</xdr:row>
      <xdr:rowOff>0</xdr:rowOff>
    </xdr:from>
    <xdr:to>
      <xdr:col>1</xdr:col>
      <xdr:colOff>3181350</xdr:colOff>
      <xdr:row>2578</xdr:row>
      <xdr:rowOff>9525</xdr:rowOff>
    </xdr:to>
    <xdr:sp macro="" textlink="">
      <xdr:nvSpPr>
        <xdr:cNvPr id="10006565" name="Text Box 1"/>
        <xdr:cNvSpPr txBox="1">
          <a:spLocks noChangeArrowheads="1"/>
        </xdr:cNvSpPr>
      </xdr:nvSpPr>
      <xdr:spPr bwMode="auto">
        <a:xfrm>
          <a:off x="3676650" y="115625880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2576</xdr:row>
      <xdr:rowOff>0</xdr:rowOff>
    </xdr:from>
    <xdr:to>
      <xdr:col>1</xdr:col>
      <xdr:colOff>3181350</xdr:colOff>
      <xdr:row>2576</xdr:row>
      <xdr:rowOff>200025</xdr:rowOff>
    </xdr:to>
    <xdr:sp macro="" textlink="">
      <xdr:nvSpPr>
        <xdr:cNvPr id="10006566" name="Text Box 2"/>
        <xdr:cNvSpPr txBox="1">
          <a:spLocks noChangeArrowheads="1"/>
        </xdr:cNvSpPr>
      </xdr:nvSpPr>
      <xdr:spPr bwMode="auto">
        <a:xfrm>
          <a:off x="3676650" y="115625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2576</xdr:row>
      <xdr:rowOff>0</xdr:rowOff>
    </xdr:from>
    <xdr:to>
      <xdr:col>1</xdr:col>
      <xdr:colOff>3181350</xdr:colOff>
      <xdr:row>2576</xdr:row>
      <xdr:rowOff>200025</xdr:rowOff>
    </xdr:to>
    <xdr:sp macro="" textlink="">
      <xdr:nvSpPr>
        <xdr:cNvPr id="10006567" name="Text Box 3"/>
        <xdr:cNvSpPr txBox="1">
          <a:spLocks noChangeArrowheads="1"/>
        </xdr:cNvSpPr>
      </xdr:nvSpPr>
      <xdr:spPr bwMode="auto">
        <a:xfrm>
          <a:off x="3676650" y="115625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2576</xdr:row>
      <xdr:rowOff>0</xdr:rowOff>
    </xdr:from>
    <xdr:to>
      <xdr:col>1</xdr:col>
      <xdr:colOff>3181350</xdr:colOff>
      <xdr:row>2576</xdr:row>
      <xdr:rowOff>200025</xdr:rowOff>
    </xdr:to>
    <xdr:sp macro="" textlink="">
      <xdr:nvSpPr>
        <xdr:cNvPr id="10006568" name="Text Box 23"/>
        <xdr:cNvSpPr txBox="1">
          <a:spLocks noChangeArrowheads="1"/>
        </xdr:cNvSpPr>
      </xdr:nvSpPr>
      <xdr:spPr bwMode="auto">
        <a:xfrm>
          <a:off x="3676650" y="115625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2576</xdr:row>
      <xdr:rowOff>0</xdr:rowOff>
    </xdr:from>
    <xdr:to>
      <xdr:col>1</xdr:col>
      <xdr:colOff>3181350</xdr:colOff>
      <xdr:row>2576</xdr:row>
      <xdr:rowOff>200025</xdr:rowOff>
    </xdr:to>
    <xdr:sp macro="" textlink="">
      <xdr:nvSpPr>
        <xdr:cNvPr id="10006569" name="Text Box 26"/>
        <xdr:cNvSpPr txBox="1">
          <a:spLocks noChangeArrowheads="1"/>
        </xdr:cNvSpPr>
      </xdr:nvSpPr>
      <xdr:spPr bwMode="auto">
        <a:xfrm>
          <a:off x="3676650" y="115625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2576</xdr:row>
      <xdr:rowOff>0</xdr:rowOff>
    </xdr:from>
    <xdr:to>
      <xdr:col>1</xdr:col>
      <xdr:colOff>3181350</xdr:colOff>
      <xdr:row>2576</xdr:row>
      <xdr:rowOff>200025</xdr:rowOff>
    </xdr:to>
    <xdr:sp macro="" textlink="">
      <xdr:nvSpPr>
        <xdr:cNvPr id="10006570" name="Text Box 41"/>
        <xdr:cNvSpPr txBox="1">
          <a:spLocks noChangeArrowheads="1"/>
        </xdr:cNvSpPr>
      </xdr:nvSpPr>
      <xdr:spPr bwMode="auto">
        <a:xfrm>
          <a:off x="3676650" y="115625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2576</xdr:row>
      <xdr:rowOff>0</xdr:rowOff>
    </xdr:from>
    <xdr:to>
      <xdr:col>1</xdr:col>
      <xdr:colOff>3171825</xdr:colOff>
      <xdr:row>2576</xdr:row>
      <xdr:rowOff>238125</xdr:rowOff>
    </xdr:to>
    <xdr:sp macro="" textlink="">
      <xdr:nvSpPr>
        <xdr:cNvPr id="10006571" name="Text Box 1"/>
        <xdr:cNvSpPr txBox="1">
          <a:spLocks noChangeArrowheads="1"/>
        </xdr:cNvSpPr>
      </xdr:nvSpPr>
      <xdr:spPr bwMode="auto">
        <a:xfrm>
          <a:off x="3676650" y="1156258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2612</xdr:row>
      <xdr:rowOff>0</xdr:rowOff>
    </xdr:from>
    <xdr:to>
      <xdr:col>1</xdr:col>
      <xdr:colOff>3181350</xdr:colOff>
      <xdr:row>2613</xdr:row>
      <xdr:rowOff>238125</xdr:rowOff>
    </xdr:to>
    <xdr:sp macro="" textlink="">
      <xdr:nvSpPr>
        <xdr:cNvPr id="10006572" name="Text Box 1"/>
        <xdr:cNvSpPr txBox="1">
          <a:spLocks noChangeArrowheads="1"/>
        </xdr:cNvSpPr>
      </xdr:nvSpPr>
      <xdr:spPr bwMode="auto">
        <a:xfrm>
          <a:off x="3676650" y="1173165675"/>
          <a:ext cx="76200"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2612</xdr:row>
      <xdr:rowOff>0</xdr:rowOff>
    </xdr:from>
    <xdr:to>
      <xdr:col>1</xdr:col>
      <xdr:colOff>3181350</xdr:colOff>
      <xdr:row>2612</xdr:row>
      <xdr:rowOff>200025</xdr:rowOff>
    </xdr:to>
    <xdr:sp macro="" textlink="">
      <xdr:nvSpPr>
        <xdr:cNvPr id="10006573" name="Text Box 2"/>
        <xdr:cNvSpPr txBox="1">
          <a:spLocks noChangeArrowheads="1"/>
        </xdr:cNvSpPr>
      </xdr:nvSpPr>
      <xdr:spPr bwMode="auto">
        <a:xfrm>
          <a:off x="3676650" y="117316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2612</xdr:row>
      <xdr:rowOff>0</xdr:rowOff>
    </xdr:from>
    <xdr:to>
      <xdr:col>1</xdr:col>
      <xdr:colOff>3181350</xdr:colOff>
      <xdr:row>2612</xdr:row>
      <xdr:rowOff>200025</xdr:rowOff>
    </xdr:to>
    <xdr:sp macro="" textlink="">
      <xdr:nvSpPr>
        <xdr:cNvPr id="10006574" name="Text Box 3"/>
        <xdr:cNvSpPr txBox="1">
          <a:spLocks noChangeArrowheads="1"/>
        </xdr:cNvSpPr>
      </xdr:nvSpPr>
      <xdr:spPr bwMode="auto">
        <a:xfrm>
          <a:off x="3676650" y="117316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2612</xdr:row>
      <xdr:rowOff>0</xdr:rowOff>
    </xdr:from>
    <xdr:to>
      <xdr:col>1</xdr:col>
      <xdr:colOff>3181350</xdr:colOff>
      <xdr:row>2612</xdr:row>
      <xdr:rowOff>200025</xdr:rowOff>
    </xdr:to>
    <xdr:sp macro="" textlink="">
      <xdr:nvSpPr>
        <xdr:cNvPr id="10006575" name="Text Box 23"/>
        <xdr:cNvSpPr txBox="1">
          <a:spLocks noChangeArrowheads="1"/>
        </xdr:cNvSpPr>
      </xdr:nvSpPr>
      <xdr:spPr bwMode="auto">
        <a:xfrm>
          <a:off x="3676650" y="117316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2612</xdr:row>
      <xdr:rowOff>0</xdr:rowOff>
    </xdr:from>
    <xdr:to>
      <xdr:col>1</xdr:col>
      <xdr:colOff>3181350</xdr:colOff>
      <xdr:row>2612</xdr:row>
      <xdr:rowOff>200025</xdr:rowOff>
    </xdr:to>
    <xdr:sp macro="" textlink="">
      <xdr:nvSpPr>
        <xdr:cNvPr id="10006576" name="Text Box 26"/>
        <xdr:cNvSpPr txBox="1">
          <a:spLocks noChangeArrowheads="1"/>
        </xdr:cNvSpPr>
      </xdr:nvSpPr>
      <xdr:spPr bwMode="auto">
        <a:xfrm>
          <a:off x="3676650" y="117316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2612</xdr:row>
      <xdr:rowOff>0</xdr:rowOff>
    </xdr:from>
    <xdr:to>
      <xdr:col>1</xdr:col>
      <xdr:colOff>3181350</xdr:colOff>
      <xdr:row>2612</xdr:row>
      <xdr:rowOff>200025</xdr:rowOff>
    </xdr:to>
    <xdr:sp macro="" textlink="">
      <xdr:nvSpPr>
        <xdr:cNvPr id="10006577" name="Text Box 41"/>
        <xdr:cNvSpPr txBox="1">
          <a:spLocks noChangeArrowheads="1"/>
        </xdr:cNvSpPr>
      </xdr:nvSpPr>
      <xdr:spPr bwMode="auto">
        <a:xfrm>
          <a:off x="3676650" y="117316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2612</xdr:row>
      <xdr:rowOff>0</xdr:rowOff>
    </xdr:from>
    <xdr:to>
      <xdr:col>1</xdr:col>
      <xdr:colOff>3181350</xdr:colOff>
      <xdr:row>2612</xdr:row>
      <xdr:rowOff>238125</xdr:rowOff>
    </xdr:to>
    <xdr:sp macro="" textlink="">
      <xdr:nvSpPr>
        <xdr:cNvPr id="10006578" name="Text Box 1"/>
        <xdr:cNvSpPr txBox="1">
          <a:spLocks noChangeArrowheads="1"/>
        </xdr:cNvSpPr>
      </xdr:nvSpPr>
      <xdr:spPr bwMode="auto">
        <a:xfrm>
          <a:off x="3676650" y="117316567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2650</xdr:row>
      <xdr:rowOff>0</xdr:rowOff>
    </xdr:from>
    <xdr:to>
      <xdr:col>1</xdr:col>
      <xdr:colOff>3181350</xdr:colOff>
      <xdr:row>2652</xdr:row>
      <xdr:rowOff>9525</xdr:rowOff>
    </xdr:to>
    <xdr:sp macro="" textlink="">
      <xdr:nvSpPr>
        <xdr:cNvPr id="10006579" name="Text Box 1"/>
        <xdr:cNvSpPr txBox="1">
          <a:spLocks noChangeArrowheads="1"/>
        </xdr:cNvSpPr>
      </xdr:nvSpPr>
      <xdr:spPr bwMode="auto">
        <a:xfrm>
          <a:off x="3676650" y="1189834425"/>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2650</xdr:row>
      <xdr:rowOff>0</xdr:rowOff>
    </xdr:from>
    <xdr:to>
      <xdr:col>1</xdr:col>
      <xdr:colOff>3181350</xdr:colOff>
      <xdr:row>2650</xdr:row>
      <xdr:rowOff>200025</xdr:rowOff>
    </xdr:to>
    <xdr:sp macro="" textlink="">
      <xdr:nvSpPr>
        <xdr:cNvPr id="10006580" name="Text Box 2"/>
        <xdr:cNvSpPr txBox="1">
          <a:spLocks noChangeArrowheads="1"/>
        </xdr:cNvSpPr>
      </xdr:nvSpPr>
      <xdr:spPr bwMode="auto">
        <a:xfrm>
          <a:off x="3676650" y="1189834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2650</xdr:row>
      <xdr:rowOff>0</xdr:rowOff>
    </xdr:from>
    <xdr:to>
      <xdr:col>1</xdr:col>
      <xdr:colOff>3181350</xdr:colOff>
      <xdr:row>2650</xdr:row>
      <xdr:rowOff>200025</xdr:rowOff>
    </xdr:to>
    <xdr:sp macro="" textlink="">
      <xdr:nvSpPr>
        <xdr:cNvPr id="10006581" name="Text Box 3"/>
        <xdr:cNvSpPr txBox="1">
          <a:spLocks noChangeArrowheads="1"/>
        </xdr:cNvSpPr>
      </xdr:nvSpPr>
      <xdr:spPr bwMode="auto">
        <a:xfrm>
          <a:off x="3676650" y="1189834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2650</xdr:row>
      <xdr:rowOff>0</xdr:rowOff>
    </xdr:from>
    <xdr:to>
      <xdr:col>1</xdr:col>
      <xdr:colOff>3181350</xdr:colOff>
      <xdr:row>2650</xdr:row>
      <xdr:rowOff>200025</xdr:rowOff>
    </xdr:to>
    <xdr:sp macro="" textlink="">
      <xdr:nvSpPr>
        <xdr:cNvPr id="10006582" name="Text Box 23"/>
        <xdr:cNvSpPr txBox="1">
          <a:spLocks noChangeArrowheads="1"/>
        </xdr:cNvSpPr>
      </xdr:nvSpPr>
      <xdr:spPr bwMode="auto">
        <a:xfrm>
          <a:off x="3676650" y="1189834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2650</xdr:row>
      <xdr:rowOff>0</xdr:rowOff>
    </xdr:from>
    <xdr:to>
      <xdr:col>1</xdr:col>
      <xdr:colOff>3181350</xdr:colOff>
      <xdr:row>2650</xdr:row>
      <xdr:rowOff>200025</xdr:rowOff>
    </xdr:to>
    <xdr:sp macro="" textlink="">
      <xdr:nvSpPr>
        <xdr:cNvPr id="10006583" name="Text Box 26"/>
        <xdr:cNvSpPr txBox="1">
          <a:spLocks noChangeArrowheads="1"/>
        </xdr:cNvSpPr>
      </xdr:nvSpPr>
      <xdr:spPr bwMode="auto">
        <a:xfrm>
          <a:off x="3676650" y="1189834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2650</xdr:row>
      <xdr:rowOff>0</xdr:rowOff>
    </xdr:from>
    <xdr:to>
      <xdr:col>1</xdr:col>
      <xdr:colOff>3181350</xdr:colOff>
      <xdr:row>2650</xdr:row>
      <xdr:rowOff>200025</xdr:rowOff>
    </xdr:to>
    <xdr:sp macro="" textlink="">
      <xdr:nvSpPr>
        <xdr:cNvPr id="10006584" name="Text Box 41"/>
        <xdr:cNvSpPr txBox="1">
          <a:spLocks noChangeArrowheads="1"/>
        </xdr:cNvSpPr>
      </xdr:nvSpPr>
      <xdr:spPr bwMode="auto">
        <a:xfrm>
          <a:off x="3676650" y="1189834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2650</xdr:row>
      <xdr:rowOff>0</xdr:rowOff>
    </xdr:from>
    <xdr:to>
      <xdr:col>1</xdr:col>
      <xdr:colOff>3171825</xdr:colOff>
      <xdr:row>2650</xdr:row>
      <xdr:rowOff>238125</xdr:rowOff>
    </xdr:to>
    <xdr:sp macro="" textlink="">
      <xdr:nvSpPr>
        <xdr:cNvPr id="10006585" name="Text Box 1"/>
        <xdr:cNvSpPr txBox="1">
          <a:spLocks noChangeArrowheads="1"/>
        </xdr:cNvSpPr>
      </xdr:nvSpPr>
      <xdr:spPr bwMode="auto">
        <a:xfrm>
          <a:off x="3676650" y="1189834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2690</xdr:row>
      <xdr:rowOff>0</xdr:rowOff>
    </xdr:from>
    <xdr:to>
      <xdr:col>1</xdr:col>
      <xdr:colOff>3181350</xdr:colOff>
      <xdr:row>2692</xdr:row>
      <xdr:rowOff>9525</xdr:rowOff>
    </xdr:to>
    <xdr:sp macro="" textlink="">
      <xdr:nvSpPr>
        <xdr:cNvPr id="10006586" name="Text Box 1"/>
        <xdr:cNvSpPr txBox="1">
          <a:spLocks noChangeArrowheads="1"/>
        </xdr:cNvSpPr>
      </xdr:nvSpPr>
      <xdr:spPr bwMode="auto">
        <a:xfrm>
          <a:off x="3676650" y="1207217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2690</xdr:row>
      <xdr:rowOff>0</xdr:rowOff>
    </xdr:from>
    <xdr:to>
      <xdr:col>1</xdr:col>
      <xdr:colOff>3181350</xdr:colOff>
      <xdr:row>2690</xdr:row>
      <xdr:rowOff>200025</xdr:rowOff>
    </xdr:to>
    <xdr:sp macro="" textlink="">
      <xdr:nvSpPr>
        <xdr:cNvPr id="10006587" name="Text Box 2"/>
        <xdr:cNvSpPr txBox="1">
          <a:spLocks noChangeArrowheads="1"/>
        </xdr:cNvSpPr>
      </xdr:nvSpPr>
      <xdr:spPr bwMode="auto">
        <a:xfrm>
          <a:off x="3676650" y="120721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2690</xdr:row>
      <xdr:rowOff>0</xdr:rowOff>
    </xdr:from>
    <xdr:to>
      <xdr:col>1</xdr:col>
      <xdr:colOff>3181350</xdr:colOff>
      <xdr:row>2690</xdr:row>
      <xdr:rowOff>200025</xdr:rowOff>
    </xdr:to>
    <xdr:sp macro="" textlink="">
      <xdr:nvSpPr>
        <xdr:cNvPr id="10006588" name="Text Box 3"/>
        <xdr:cNvSpPr txBox="1">
          <a:spLocks noChangeArrowheads="1"/>
        </xdr:cNvSpPr>
      </xdr:nvSpPr>
      <xdr:spPr bwMode="auto">
        <a:xfrm>
          <a:off x="3676650" y="120721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2690</xdr:row>
      <xdr:rowOff>0</xdr:rowOff>
    </xdr:from>
    <xdr:to>
      <xdr:col>1</xdr:col>
      <xdr:colOff>3181350</xdr:colOff>
      <xdr:row>2690</xdr:row>
      <xdr:rowOff>200025</xdr:rowOff>
    </xdr:to>
    <xdr:sp macro="" textlink="">
      <xdr:nvSpPr>
        <xdr:cNvPr id="10006589" name="Text Box 23"/>
        <xdr:cNvSpPr txBox="1">
          <a:spLocks noChangeArrowheads="1"/>
        </xdr:cNvSpPr>
      </xdr:nvSpPr>
      <xdr:spPr bwMode="auto">
        <a:xfrm>
          <a:off x="3676650" y="120721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2690</xdr:row>
      <xdr:rowOff>0</xdr:rowOff>
    </xdr:from>
    <xdr:to>
      <xdr:col>1</xdr:col>
      <xdr:colOff>3181350</xdr:colOff>
      <xdr:row>2690</xdr:row>
      <xdr:rowOff>200025</xdr:rowOff>
    </xdr:to>
    <xdr:sp macro="" textlink="">
      <xdr:nvSpPr>
        <xdr:cNvPr id="10006590" name="Text Box 26"/>
        <xdr:cNvSpPr txBox="1">
          <a:spLocks noChangeArrowheads="1"/>
        </xdr:cNvSpPr>
      </xdr:nvSpPr>
      <xdr:spPr bwMode="auto">
        <a:xfrm>
          <a:off x="3676650" y="120721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2690</xdr:row>
      <xdr:rowOff>0</xdr:rowOff>
    </xdr:from>
    <xdr:to>
      <xdr:col>1</xdr:col>
      <xdr:colOff>3181350</xdr:colOff>
      <xdr:row>2690</xdr:row>
      <xdr:rowOff>200025</xdr:rowOff>
    </xdr:to>
    <xdr:sp macro="" textlink="">
      <xdr:nvSpPr>
        <xdr:cNvPr id="10006591" name="Text Box 41"/>
        <xdr:cNvSpPr txBox="1">
          <a:spLocks noChangeArrowheads="1"/>
        </xdr:cNvSpPr>
      </xdr:nvSpPr>
      <xdr:spPr bwMode="auto">
        <a:xfrm>
          <a:off x="3676650" y="120721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2690</xdr:row>
      <xdr:rowOff>0</xdr:rowOff>
    </xdr:from>
    <xdr:to>
      <xdr:col>1</xdr:col>
      <xdr:colOff>3171825</xdr:colOff>
      <xdr:row>2690</xdr:row>
      <xdr:rowOff>238125</xdr:rowOff>
    </xdr:to>
    <xdr:sp macro="" textlink="">
      <xdr:nvSpPr>
        <xdr:cNvPr id="10006592" name="Text Box 1"/>
        <xdr:cNvSpPr txBox="1">
          <a:spLocks noChangeArrowheads="1"/>
        </xdr:cNvSpPr>
      </xdr:nvSpPr>
      <xdr:spPr bwMode="auto">
        <a:xfrm>
          <a:off x="3676650" y="1207217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2729</xdr:row>
      <xdr:rowOff>0</xdr:rowOff>
    </xdr:from>
    <xdr:to>
      <xdr:col>1</xdr:col>
      <xdr:colOff>3181350</xdr:colOff>
      <xdr:row>2731</xdr:row>
      <xdr:rowOff>9525</xdr:rowOff>
    </xdr:to>
    <xdr:sp macro="" textlink="">
      <xdr:nvSpPr>
        <xdr:cNvPr id="10006593" name="Text Box 1"/>
        <xdr:cNvSpPr txBox="1">
          <a:spLocks noChangeArrowheads="1"/>
        </xdr:cNvSpPr>
      </xdr:nvSpPr>
      <xdr:spPr bwMode="auto">
        <a:xfrm>
          <a:off x="3676650" y="12234100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2729</xdr:row>
      <xdr:rowOff>0</xdr:rowOff>
    </xdr:from>
    <xdr:to>
      <xdr:col>1</xdr:col>
      <xdr:colOff>3181350</xdr:colOff>
      <xdr:row>2729</xdr:row>
      <xdr:rowOff>200025</xdr:rowOff>
    </xdr:to>
    <xdr:sp macro="" textlink="">
      <xdr:nvSpPr>
        <xdr:cNvPr id="10006594" name="Text Box 2"/>
        <xdr:cNvSpPr txBox="1">
          <a:spLocks noChangeArrowheads="1"/>
        </xdr:cNvSpPr>
      </xdr:nvSpPr>
      <xdr:spPr bwMode="auto">
        <a:xfrm>
          <a:off x="3676650" y="12234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2729</xdr:row>
      <xdr:rowOff>0</xdr:rowOff>
    </xdr:from>
    <xdr:to>
      <xdr:col>1</xdr:col>
      <xdr:colOff>3181350</xdr:colOff>
      <xdr:row>2729</xdr:row>
      <xdr:rowOff>200025</xdr:rowOff>
    </xdr:to>
    <xdr:sp macro="" textlink="">
      <xdr:nvSpPr>
        <xdr:cNvPr id="10006595" name="Text Box 3"/>
        <xdr:cNvSpPr txBox="1">
          <a:spLocks noChangeArrowheads="1"/>
        </xdr:cNvSpPr>
      </xdr:nvSpPr>
      <xdr:spPr bwMode="auto">
        <a:xfrm>
          <a:off x="3676650" y="12234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2729</xdr:row>
      <xdr:rowOff>0</xdr:rowOff>
    </xdr:from>
    <xdr:to>
      <xdr:col>1</xdr:col>
      <xdr:colOff>3181350</xdr:colOff>
      <xdr:row>2729</xdr:row>
      <xdr:rowOff>200025</xdr:rowOff>
    </xdr:to>
    <xdr:sp macro="" textlink="">
      <xdr:nvSpPr>
        <xdr:cNvPr id="10006596" name="Text Box 23"/>
        <xdr:cNvSpPr txBox="1">
          <a:spLocks noChangeArrowheads="1"/>
        </xdr:cNvSpPr>
      </xdr:nvSpPr>
      <xdr:spPr bwMode="auto">
        <a:xfrm>
          <a:off x="3676650" y="12234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2729</xdr:row>
      <xdr:rowOff>0</xdr:rowOff>
    </xdr:from>
    <xdr:to>
      <xdr:col>1</xdr:col>
      <xdr:colOff>3181350</xdr:colOff>
      <xdr:row>2729</xdr:row>
      <xdr:rowOff>200025</xdr:rowOff>
    </xdr:to>
    <xdr:sp macro="" textlink="">
      <xdr:nvSpPr>
        <xdr:cNvPr id="10006597" name="Text Box 26"/>
        <xdr:cNvSpPr txBox="1">
          <a:spLocks noChangeArrowheads="1"/>
        </xdr:cNvSpPr>
      </xdr:nvSpPr>
      <xdr:spPr bwMode="auto">
        <a:xfrm>
          <a:off x="3676650" y="12234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2729</xdr:row>
      <xdr:rowOff>0</xdr:rowOff>
    </xdr:from>
    <xdr:to>
      <xdr:col>1</xdr:col>
      <xdr:colOff>3181350</xdr:colOff>
      <xdr:row>2729</xdr:row>
      <xdr:rowOff>200025</xdr:rowOff>
    </xdr:to>
    <xdr:sp macro="" textlink="">
      <xdr:nvSpPr>
        <xdr:cNvPr id="10006598" name="Text Box 41"/>
        <xdr:cNvSpPr txBox="1">
          <a:spLocks noChangeArrowheads="1"/>
        </xdr:cNvSpPr>
      </xdr:nvSpPr>
      <xdr:spPr bwMode="auto">
        <a:xfrm>
          <a:off x="3676650" y="12234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2729</xdr:row>
      <xdr:rowOff>0</xdr:rowOff>
    </xdr:from>
    <xdr:to>
      <xdr:col>1</xdr:col>
      <xdr:colOff>3171825</xdr:colOff>
      <xdr:row>2729</xdr:row>
      <xdr:rowOff>238125</xdr:rowOff>
    </xdr:to>
    <xdr:sp macro="" textlink="">
      <xdr:nvSpPr>
        <xdr:cNvPr id="10006599" name="Text Box 1"/>
        <xdr:cNvSpPr txBox="1">
          <a:spLocks noChangeArrowheads="1"/>
        </xdr:cNvSpPr>
      </xdr:nvSpPr>
      <xdr:spPr bwMode="auto">
        <a:xfrm>
          <a:off x="3676650" y="1223410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2748</xdr:row>
      <xdr:rowOff>0</xdr:rowOff>
    </xdr:from>
    <xdr:to>
      <xdr:col>1</xdr:col>
      <xdr:colOff>3181350</xdr:colOff>
      <xdr:row>2749</xdr:row>
      <xdr:rowOff>238125</xdr:rowOff>
    </xdr:to>
    <xdr:sp macro="" textlink="">
      <xdr:nvSpPr>
        <xdr:cNvPr id="10006600" name="Text Box 1"/>
        <xdr:cNvSpPr txBox="1">
          <a:spLocks noChangeArrowheads="1"/>
        </xdr:cNvSpPr>
      </xdr:nvSpPr>
      <xdr:spPr bwMode="auto">
        <a:xfrm>
          <a:off x="3676650" y="1230315675"/>
          <a:ext cx="76200"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3181350</xdr:colOff>
      <xdr:row>2764</xdr:row>
      <xdr:rowOff>200025</xdr:rowOff>
    </xdr:to>
    <xdr:sp macro="" textlink="">
      <xdr:nvSpPr>
        <xdr:cNvPr id="10006601" name="Text Box 2"/>
        <xdr:cNvSpPr txBox="1">
          <a:spLocks noChangeArrowheads="1"/>
        </xdr:cNvSpPr>
      </xdr:nvSpPr>
      <xdr:spPr bwMode="auto">
        <a:xfrm>
          <a:off x="3676650" y="123674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3181350</xdr:colOff>
      <xdr:row>2764</xdr:row>
      <xdr:rowOff>200025</xdr:rowOff>
    </xdr:to>
    <xdr:sp macro="" textlink="">
      <xdr:nvSpPr>
        <xdr:cNvPr id="10006602" name="Text Box 3"/>
        <xdr:cNvSpPr txBox="1">
          <a:spLocks noChangeArrowheads="1"/>
        </xdr:cNvSpPr>
      </xdr:nvSpPr>
      <xdr:spPr bwMode="auto">
        <a:xfrm>
          <a:off x="3676650" y="123674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3181350</xdr:colOff>
      <xdr:row>2764</xdr:row>
      <xdr:rowOff>200025</xdr:rowOff>
    </xdr:to>
    <xdr:sp macro="" textlink="">
      <xdr:nvSpPr>
        <xdr:cNvPr id="10006603" name="Text Box 23"/>
        <xdr:cNvSpPr txBox="1">
          <a:spLocks noChangeArrowheads="1"/>
        </xdr:cNvSpPr>
      </xdr:nvSpPr>
      <xdr:spPr bwMode="auto">
        <a:xfrm>
          <a:off x="3676650" y="123674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3181350</xdr:colOff>
      <xdr:row>2764</xdr:row>
      <xdr:rowOff>200025</xdr:rowOff>
    </xdr:to>
    <xdr:sp macro="" textlink="">
      <xdr:nvSpPr>
        <xdr:cNvPr id="10006604" name="Text Box 26"/>
        <xdr:cNvSpPr txBox="1">
          <a:spLocks noChangeArrowheads="1"/>
        </xdr:cNvSpPr>
      </xdr:nvSpPr>
      <xdr:spPr bwMode="auto">
        <a:xfrm>
          <a:off x="3676650" y="123674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3181350</xdr:colOff>
      <xdr:row>2764</xdr:row>
      <xdr:rowOff>200025</xdr:rowOff>
    </xdr:to>
    <xdr:sp macro="" textlink="">
      <xdr:nvSpPr>
        <xdr:cNvPr id="10006605" name="Text Box 41"/>
        <xdr:cNvSpPr txBox="1">
          <a:spLocks noChangeArrowheads="1"/>
        </xdr:cNvSpPr>
      </xdr:nvSpPr>
      <xdr:spPr bwMode="auto">
        <a:xfrm>
          <a:off x="3676650" y="123674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3171825</xdr:colOff>
      <xdr:row>2764</xdr:row>
      <xdr:rowOff>238125</xdr:rowOff>
    </xdr:to>
    <xdr:sp macro="" textlink="">
      <xdr:nvSpPr>
        <xdr:cNvPr id="10006606" name="Text Box 1"/>
        <xdr:cNvSpPr txBox="1">
          <a:spLocks noChangeArrowheads="1"/>
        </xdr:cNvSpPr>
      </xdr:nvSpPr>
      <xdr:spPr bwMode="auto">
        <a:xfrm>
          <a:off x="3676650" y="1236745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2748</xdr:row>
      <xdr:rowOff>0</xdr:rowOff>
    </xdr:from>
    <xdr:to>
      <xdr:col>1</xdr:col>
      <xdr:colOff>3181350</xdr:colOff>
      <xdr:row>2749</xdr:row>
      <xdr:rowOff>38100</xdr:rowOff>
    </xdr:to>
    <xdr:sp macro="" textlink="">
      <xdr:nvSpPr>
        <xdr:cNvPr id="10006607" name="Text Box 1"/>
        <xdr:cNvSpPr txBox="1">
          <a:spLocks noChangeArrowheads="1"/>
        </xdr:cNvSpPr>
      </xdr:nvSpPr>
      <xdr:spPr bwMode="auto">
        <a:xfrm>
          <a:off x="3676650" y="1230315675"/>
          <a:ext cx="76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3181350</xdr:colOff>
      <xdr:row>2764</xdr:row>
      <xdr:rowOff>200025</xdr:rowOff>
    </xdr:to>
    <xdr:sp macro="" textlink="">
      <xdr:nvSpPr>
        <xdr:cNvPr id="10006608" name="Text Box 2"/>
        <xdr:cNvSpPr txBox="1">
          <a:spLocks noChangeArrowheads="1"/>
        </xdr:cNvSpPr>
      </xdr:nvSpPr>
      <xdr:spPr bwMode="auto">
        <a:xfrm>
          <a:off x="3676650" y="123674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3181350</xdr:colOff>
      <xdr:row>2764</xdr:row>
      <xdr:rowOff>200025</xdr:rowOff>
    </xdr:to>
    <xdr:sp macro="" textlink="">
      <xdr:nvSpPr>
        <xdr:cNvPr id="10006609" name="Text Box 3"/>
        <xdr:cNvSpPr txBox="1">
          <a:spLocks noChangeArrowheads="1"/>
        </xdr:cNvSpPr>
      </xdr:nvSpPr>
      <xdr:spPr bwMode="auto">
        <a:xfrm>
          <a:off x="3676650" y="123674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3181350</xdr:colOff>
      <xdr:row>2764</xdr:row>
      <xdr:rowOff>200025</xdr:rowOff>
    </xdr:to>
    <xdr:sp macro="" textlink="">
      <xdr:nvSpPr>
        <xdr:cNvPr id="10006610" name="Text Box 23"/>
        <xdr:cNvSpPr txBox="1">
          <a:spLocks noChangeArrowheads="1"/>
        </xdr:cNvSpPr>
      </xdr:nvSpPr>
      <xdr:spPr bwMode="auto">
        <a:xfrm>
          <a:off x="3676650" y="123674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3181350</xdr:colOff>
      <xdr:row>2764</xdr:row>
      <xdr:rowOff>200025</xdr:rowOff>
    </xdr:to>
    <xdr:sp macro="" textlink="">
      <xdr:nvSpPr>
        <xdr:cNvPr id="10006611" name="Text Box 26"/>
        <xdr:cNvSpPr txBox="1">
          <a:spLocks noChangeArrowheads="1"/>
        </xdr:cNvSpPr>
      </xdr:nvSpPr>
      <xdr:spPr bwMode="auto">
        <a:xfrm>
          <a:off x="3676650" y="123674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3181350</xdr:colOff>
      <xdr:row>2764</xdr:row>
      <xdr:rowOff>200025</xdr:rowOff>
    </xdr:to>
    <xdr:sp macro="" textlink="">
      <xdr:nvSpPr>
        <xdr:cNvPr id="10006612" name="Text Box 41"/>
        <xdr:cNvSpPr txBox="1">
          <a:spLocks noChangeArrowheads="1"/>
        </xdr:cNvSpPr>
      </xdr:nvSpPr>
      <xdr:spPr bwMode="auto">
        <a:xfrm>
          <a:off x="3676650" y="123674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3181350</xdr:colOff>
      <xdr:row>2767</xdr:row>
      <xdr:rowOff>19050</xdr:rowOff>
    </xdr:to>
    <xdr:sp macro="" textlink="">
      <xdr:nvSpPr>
        <xdr:cNvPr id="10006613" name="Text Box 1"/>
        <xdr:cNvSpPr txBox="1">
          <a:spLocks noChangeArrowheads="1"/>
        </xdr:cNvSpPr>
      </xdr:nvSpPr>
      <xdr:spPr bwMode="auto">
        <a:xfrm>
          <a:off x="3676650" y="1236745050"/>
          <a:ext cx="762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3181350</xdr:colOff>
      <xdr:row>2764</xdr:row>
      <xdr:rowOff>200025</xdr:rowOff>
    </xdr:to>
    <xdr:sp macro="" textlink="">
      <xdr:nvSpPr>
        <xdr:cNvPr id="10006614" name="Text Box 2"/>
        <xdr:cNvSpPr txBox="1">
          <a:spLocks noChangeArrowheads="1"/>
        </xdr:cNvSpPr>
      </xdr:nvSpPr>
      <xdr:spPr bwMode="auto">
        <a:xfrm>
          <a:off x="3676650" y="123674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3181350</xdr:colOff>
      <xdr:row>2764</xdr:row>
      <xdr:rowOff>200025</xdr:rowOff>
    </xdr:to>
    <xdr:sp macro="" textlink="">
      <xdr:nvSpPr>
        <xdr:cNvPr id="10006615" name="Text Box 3"/>
        <xdr:cNvSpPr txBox="1">
          <a:spLocks noChangeArrowheads="1"/>
        </xdr:cNvSpPr>
      </xdr:nvSpPr>
      <xdr:spPr bwMode="auto">
        <a:xfrm>
          <a:off x="3676650" y="123674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3181350</xdr:colOff>
      <xdr:row>2764</xdr:row>
      <xdr:rowOff>200025</xdr:rowOff>
    </xdr:to>
    <xdr:sp macro="" textlink="">
      <xdr:nvSpPr>
        <xdr:cNvPr id="10006616" name="Text Box 23"/>
        <xdr:cNvSpPr txBox="1">
          <a:spLocks noChangeArrowheads="1"/>
        </xdr:cNvSpPr>
      </xdr:nvSpPr>
      <xdr:spPr bwMode="auto">
        <a:xfrm>
          <a:off x="3676650" y="123674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3181350</xdr:colOff>
      <xdr:row>2764</xdr:row>
      <xdr:rowOff>200025</xdr:rowOff>
    </xdr:to>
    <xdr:sp macro="" textlink="">
      <xdr:nvSpPr>
        <xdr:cNvPr id="10006617" name="Text Box 26"/>
        <xdr:cNvSpPr txBox="1">
          <a:spLocks noChangeArrowheads="1"/>
        </xdr:cNvSpPr>
      </xdr:nvSpPr>
      <xdr:spPr bwMode="auto">
        <a:xfrm>
          <a:off x="3676650" y="123674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3181350</xdr:colOff>
      <xdr:row>2764</xdr:row>
      <xdr:rowOff>200025</xdr:rowOff>
    </xdr:to>
    <xdr:sp macro="" textlink="">
      <xdr:nvSpPr>
        <xdr:cNvPr id="10006618" name="Text Box 41"/>
        <xdr:cNvSpPr txBox="1">
          <a:spLocks noChangeArrowheads="1"/>
        </xdr:cNvSpPr>
      </xdr:nvSpPr>
      <xdr:spPr bwMode="auto">
        <a:xfrm>
          <a:off x="3676650" y="123674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3171825</xdr:colOff>
      <xdr:row>2765</xdr:row>
      <xdr:rowOff>38100</xdr:rowOff>
    </xdr:to>
    <xdr:sp macro="" textlink="">
      <xdr:nvSpPr>
        <xdr:cNvPr id="10006619" name="Text Box 1"/>
        <xdr:cNvSpPr txBox="1">
          <a:spLocks noChangeArrowheads="1"/>
        </xdr:cNvSpPr>
      </xdr:nvSpPr>
      <xdr:spPr bwMode="auto">
        <a:xfrm>
          <a:off x="3676650" y="123674505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2729</xdr:row>
      <xdr:rowOff>0</xdr:rowOff>
    </xdr:from>
    <xdr:to>
      <xdr:col>1</xdr:col>
      <xdr:colOff>3181350</xdr:colOff>
      <xdr:row>2731</xdr:row>
      <xdr:rowOff>9525</xdr:rowOff>
    </xdr:to>
    <xdr:sp macro="" textlink="">
      <xdr:nvSpPr>
        <xdr:cNvPr id="10006620" name="Text Box 1"/>
        <xdr:cNvSpPr txBox="1">
          <a:spLocks noChangeArrowheads="1"/>
        </xdr:cNvSpPr>
      </xdr:nvSpPr>
      <xdr:spPr bwMode="auto">
        <a:xfrm>
          <a:off x="3676650" y="12234100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2729</xdr:row>
      <xdr:rowOff>0</xdr:rowOff>
    </xdr:from>
    <xdr:to>
      <xdr:col>1</xdr:col>
      <xdr:colOff>3181350</xdr:colOff>
      <xdr:row>2729</xdr:row>
      <xdr:rowOff>200025</xdr:rowOff>
    </xdr:to>
    <xdr:sp macro="" textlink="">
      <xdr:nvSpPr>
        <xdr:cNvPr id="10006621" name="Text Box 2"/>
        <xdr:cNvSpPr txBox="1">
          <a:spLocks noChangeArrowheads="1"/>
        </xdr:cNvSpPr>
      </xdr:nvSpPr>
      <xdr:spPr bwMode="auto">
        <a:xfrm>
          <a:off x="3676650" y="12234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2729</xdr:row>
      <xdr:rowOff>0</xdr:rowOff>
    </xdr:from>
    <xdr:to>
      <xdr:col>1</xdr:col>
      <xdr:colOff>3181350</xdr:colOff>
      <xdr:row>2729</xdr:row>
      <xdr:rowOff>200025</xdr:rowOff>
    </xdr:to>
    <xdr:sp macro="" textlink="">
      <xdr:nvSpPr>
        <xdr:cNvPr id="10006622" name="Text Box 3"/>
        <xdr:cNvSpPr txBox="1">
          <a:spLocks noChangeArrowheads="1"/>
        </xdr:cNvSpPr>
      </xdr:nvSpPr>
      <xdr:spPr bwMode="auto">
        <a:xfrm>
          <a:off x="3676650" y="12234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2729</xdr:row>
      <xdr:rowOff>0</xdr:rowOff>
    </xdr:from>
    <xdr:to>
      <xdr:col>1</xdr:col>
      <xdr:colOff>3181350</xdr:colOff>
      <xdr:row>2729</xdr:row>
      <xdr:rowOff>200025</xdr:rowOff>
    </xdr:to>
    <xdr:sp macro="" textlink="">
      <xdr:nvSpPr>
        <xdr:cNvPr id="10006623" name="Text Box 23"/>
        <xdr:cNvSpPr txBox="1">
          <a:spLocks noChangeArrowheads="1"/>
        </xdr:cNvSpPr>
      </xdr:nvSpPr>
      <xdr:spPr bwMode="auto">
        <a:xfrm>
          <a:off x="3676650" y="12234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2729</xdr:row>
      <xdr:rowOff>0</xdr:rowOff>
    </xdr:from>
    <xdr:to>
      <xdr:col>1</xdr:col>
      <xdr:colOff>3181350</xdr:colOff>
      <xdr:row>2729</xdr:row>
      <xdr:rowOff>200025</xdr:rowOff>
    </xdr:to>
    <xdr:sp macro="" textlink="">
      <xdr:nvSpPr>
        <xdr:cNvPr id="10006624" name="Text Box 26"/>
        <xdr:cNvSpPr txBox="1">
          <a:spLocks noChangeArrowheads="1"/>
        </xdr:cNvSpPr>
      </xdr:nvSpPr>
      <xdr:spPr bwMode="auto">
        <a:xfrm>
          <a:off x="3676650" y="12234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2729</xdr:row>
      <xdr:rowOff>0</xdr:rowOff>
    </xdr:from>
    <xdr:to>
      <xdr:col>1</xdr:col>
      <xdr:colOff>3181350</xdr:colOff>
      <xdr:row>2729</xdr:row>
      <xdr:rowOff>200025</xdr:rowOff>
    </xdr:to>
    <xdr:sp macro="" textlink="">
      <xdr:nvSpPr>
        <xdr:cNvPr id="10006625" name="Text Box 41"/>
        <xdr:cNvSpPr txBox="1">
          <a:spLocks noChangeArrowheads="1"/>
        </xdr:cNvSpPr>
      </xdr:nvSpPr>
      <xdr:spPr bwMode="auto">
        <a:xfrm>
          <a:off x="3676650" y="12234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2729</xdr:row>
      <xdr:rowOff>0</xdr:rowOff>
    </xdr:from>
    <xdr:to>
      <xdr:col>1</xdr:col>
      <xdr:colOff>3171825</xdr:colOff>
      <xdr:row>2729</xdr:row>
      <xdr:rowOff>238125</xdr:rowOff>
    </xdr:to>
    <xdr:sp macro="" textlink="">
      <xdr:nvSpPr>
        <xdr:cNvPr id="10006626" name="Text Box 1"/>
        <xdr:cNvSpPr txBox="1">
          <a:spLocks noChangeArrowheads="1"/>
        </xdr:cNvSpPr>
      </xdr:nvSpPr>
      <xdr:spPr bwMode="auto">
        <a:xfrm>
          <a:off x="3676650" y="1223410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2729</xdr:row>
      <xdr:rowOff>0</xdr:rowOff>
    </xdr:from>
    <xdr:to>
      <xdr:col>1</xdr:col>
      <xdr:colOff>3171825</xdr:colOff>
      <xdr:row>2730</xdr:row>
      <xdr:rowOff>38100</xdr:rowOff>
    </xdr:to>
    <xdr:sp macro="" textlink="">
      <xdr:nvSpPr>
        <xdr:cNvPr id="10006627" name="Text Box 1"/>
        <xdr:cNvSpPr txBox="1">
          <a:spLocks noChangeArrowheads="1"/>
        </xdr:cNvSpPr>
      </xdr:nvSpPr>
      <xdr:spPr bwMode="auto">
        <a:xfrm>
          <a:off x="3676650" y="122341005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2729</xdr:row>
      <xdr:rowOff>0</xdr:rowOff>
    </xdr:from>
    <xdr:to>
      <xdr:col>1</xdr:col>
      <xdr:colOff>3181350</xdr:colOff>
      <xdr:row>2729</xdr:row>
      <xdr:rowOff>200025</xdr:rowOff>
    </xdr:to>
    <xdr:sp macro="" textlink="">
      <xdr:nvSpPr>
        <xdr:cNvPr id="10006628" name="Text Box 2"/>
        <xdr:cNvSpPr txBox="1">
          <a:spLocks noChangeArrowheads="1"/>
        </xdr:cNvSpPr>
      </xdr:nvSpPr>
      <xdr:spPr bwMode="auto">
        <a:xfrm>
          <a:off x="3676650" y="12234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2729</xdr:row>
      <xdr:rowOff>0</xdr:rowOff>
    </xdr:from>
    <xdr:to>
      <xdr:col>1</xdr:col>
      <xdr:colOff>3181350</xdr:colOff>
      <xdr:row>2729</xdr:row>
      <xdr:rowOff>200025</xdr:rowOff>
    </xdr:to>
    <xdr:sp macro="" textlink="">
      <xdr:nvSpPr>
        <xdr:cNvPr id="10006629" name="Text Box 3"/>
        <xdr:cNvSpPr txBox="1">
          <a:spLocks noChangeArrowheads="1"/>
        </xdr:cNvSpPr>
      </xdr:nvSpPr>
      <xdr:spPr bwMode="auto">
        <a:xfrm>
          <a:off x="3676650" y="12234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2729</xdr:row>
      <xdr:rowOff>0</xdr:rowOff>
    </xdr:from>
    <xdr:to>
      <xdr:col>1</xdr:col>
      <xdr:colOff>3181350</xdr:colOff>
      <xdr:row>2729</xdr:row>
      <xdr:rowOff>200025</xdr:rowOff>
    </xdr:to>
    <xdr:sp macro="" textlink="">
      <xdr:nvSpPr>
        <xdr:cNvPr id="10006630" name="Text Box 23"/>
        <xdr:cNvSpPr txBox="1">
          <a:spLocks noChangeArrowheads="1"/>
        </xdr:cNvSpPr>
      </xdr:nvSpPr>
      <xdr:spPr bwMode="auto">
        <a:xfrm>
          <a:off x="3676650" y="12234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2729</xdr:row>
      <xdr:rowOff>0</xdr:rowOff>
    </xdr:from>
    <xdr:to>
      <xdr:col>1</xdr:col>
      <xdr:colOff>3181350</xdr:colOff>
      <xdr:row>2729</xdr:row>
      <xdr:rowOff>200025</xdr:rowOff>
    </xdr:to>
    <xdr:sp macro="" textlink="">
      <xdr:nvSpPr>
        <xdr:cNvPr id="10006631" name="Text Box 26"/>
        <xdr:cNvSpPr txBox="1">
          <a:spLocks noChangeArrowheads="1"/>
        </xdr:cNvSpPr>
      </xdr:nvSpPr>
      <xdr:spPr bwMode="auto">
        <a:xfrm>
          <a:off x="3676650" y="12234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2729</xdr:row>
      <xdr:rowOff>0</xdr:rowOff>
    </xdr:from>
    <xdr:to>
      <xdr:col>1</xdr:col>
      <xdr:colOff>3181350</xdr:colOff>
      <xdr:row>2729</xdr:row>
      <xdr:rowOff>200025</xdr:rowOff>
    </xdr:to>
    <xdr:sp macro="" textlink="">
      <xdr:nvSpPr>
        <xdr:cNvPr id="10006632" name="Text Box 41"/>
        <xdr:cNvSpPr txBox="1">
          <a:spLocks noChangeArrowheads="1"/>
        </xdr:cNvSpPr>
      </xdr:nvSpPr>
      <xdr:spPr bwMode="auto">
        <a:xfrm>
          <a:off x="3676650" y="12234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2729</xdr:row>
      <xdr:rowOff>0</xdr:rowOff>
    </xdr:from>
    <xdr:to>
      <xdr:col>1</xdr:col>
      <xdr:colOff>3181350</xdr:colOff>
      <xdr:row>2731</xdr:row>
      <xdr:rowOff>9525</xdr:rowOff>
    </xdr:to>
    <xdr:sp macro="" textlink="">
      <xdr:nvSpPr>
        <xdr:cNvPr id="10006633" name="Text Box 1"/>
        <xdr:cNvSpPr txBox="1">
          <a:spLocks noChangeArrowheads="1"/>
        </xdr:cNvSpPr>
      </xdr:nvSpPr>
      <xdr:spPr bwMode="auto">
        <a:xfrm>
          <a:off x="3676650" y="12234100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2729</xdr:row>
      <xdr:rowOff>0</xdr:rowOff>
    </xdr:from>
    <xdr:to>
      <xdr:col>1</xdr:col>
      <xdr:colOff>3181350</xdr:colOff>
      <xdr:row>2729</xdr:row>
      <xdr:rowOff>200025</xdr:rowOff>
    </xdr:to>
    <xdr:sp macro="" textlink="">
      <xdr:nvSpPr>
        <xdr:cNvPr id="10006634" name="Text Box 2"/>
        <xdr:cNvSpPr txBox="1">
          <a:spLocks noChangeArrowheads="1"/>
        </xdr:cNvSpPr>
      </xdr:nvSpPr>
      <xdr:spPr bwMode="auto">
        <a:xfrm>
          <a:off x="3676650" y="12234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2729</xdr:row>
      <xdr:rowOff>0</xdr:rowOff>
    </xdr:from>
    <xdr:to>
      <xdr:col>1</xdr:col>
      <xdr:colOff>3181350</xdr:colOff>
      <xdr:row>2729</xdr:row>
      <xdr:rowOff>200025</xdr:rowOff>
    </xdr:to>
    <xdr:sp macro="" textlink="">
      <xdr:nvSpPr>
        <xdr:cNvPr id="10006635" name="Text Box 3"/>
        <xdr:cNvSpPr txBox="1">
          <a:spLocks noChangeArrowheads="1"/>
        </xdr:cNvSpPr>
      </xdr:nvSpPr>
      <xdr:spPr bwMode="auto">
        <a:xfrm>
          <a:off x="3676650" y="12234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2729</xdr:row>
      <xdr:rowOff>0</xdr:rowOff>
    </xdr:from>
    <xdr:to>
      <xdr:col>1</xdr:col>
      <xdr:colOff>3181350</xdr:colOff>
      <xdr:row>2729</xdr:row>
      <xdr:rowOff>200025</xdr:rowOff>
    </xdr:to>
    <xdr:sp macro="" textlink="">
      <xdr:nvSpPr>
        <xdr:cNvPr id="10006636" name="Text Box 23"/>
        <xdr:cNvSpPr txBox="1">
          <a:spLocks noChangeArrowheads="1"/>
        </xdr:cNvSpPr>
      </xdr:nvSpPr>
      <xdr:spPr bwMode="auto">
        <a:xfrm>
          <a:off x="3676650" y="12234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2729</xdr:row>
      <xdr:rowOff>0</xdr:rowOff>
    </xdr:from>
    <xdr:to>
      <xdr:col>1</xdr:col>
      <xdr:colOff>3181350</xdr:colOff>
      <xdr:row>2729</xdr:row>
      <xdr:rowOff>200025</xdr:rowOff>
    </xdr:to>
    <xdr:sp macro="" textlink="">
      <xdr:nvSpPr>
        <xdr:cNvPr id="10006637" name="Text Box 26"/>
        <xdr:cNvSpPr txBox="1">
          <a:spLocks noChangeArrowheads="1"/>
        </xdr:cNvSpPr>
      </xdr:nvSpPr>
      <xdr:spPr bwMode="auto">
        <a:xfrm>
          <a:off x="3676650" y="12234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2729</xdr:row>
      <xdr:rowOff>0</xdr:rowOff>
    </xdr:from>
    <xdr:to>
      <xdr:col>1</xdr:col>
      <xdr:colOff>3181350</xdr:colOff>
      <xdr:row>2729</xdr:row>
      <xdr:rowOff>200025</xdr:rowOff>
    </xdr:to>
    <xdr:sp macro="" textlink="">
      <xdr:nvSpPr>
        <xdr:cNvPr id="10006638" name="Text Box 41"/>
        <xdr:cNvSpPr txBox="1">
          <a:spLocks noChangeArrowheads="1"/>
        </xdr:cNvSpPr>
      </xdr:nvSpPr>
      <xdr:spPr bwMode="auto">
        <a:xfrm>
          <a:off x="3676650" y="12234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2729</xdr:row>
      <xdr:rowOff>0</xdr:rowOff>
    </xdr:from>
    <xdr:to>
      <xdr:col>1</xdr:col>
      <xdr:colOff>3171825</xdr:colOff>
      <xdr:row>2729</xdr:row>
      <xdr:rowOff>238125</xdr:rowOff>
    </xdr:to>
    <xdr:sp macro="" textlink="">
      <xdr:nvSpPr>
        <xdr:cNvPr id="10006639" name="Text Box 1"/>
        <xdr:cNvSpPr txBox="1">
          <a:spLocks noChangeArrowheads="1"/>
        </xdr:cNvSpPr>
      </xdr:nvSpPr>
      <xdr:spPr bwMode="auto">
        <a:xfrm>
          <a:off x="3676650" y="1223410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2690</xdr:row>
      <xdr:rowOff>0</xdr:rowOff>
    </xdr:from>
    <xdr:to>
      <xdr:col>1</xdr:col>
      <xdr:colOff>3181350</xdr:colOff>
      <xdr:row>2692</xdr:row>
      <xdr:rowOff>9525</xdr:rowOff>
    </xdr:to>
    <xdr:sp macro="" textlink="">
      <xdr:nvSpPr>
        <xdr:cNvPr id="10006640" name="Text Box 1"/>
        <xdr:cNvSpPr txBox="1">
          <a:spLocks noChangeArrowheads="1"/>
        </xdr:cNvSpPr>
      </xdr:nvSpPr>
      <xdr:spPr bwMode="auto">
        <a:xfrm>
          <a:off x="3676650" y="1207217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2690</xdr:row>
      <xdr:rowOff>0</xdr:rowOff>
    </xdr:from>
    <xdr:to>
      <xdr:col>1</xdr:col>
      <xdr:colOff>3181350</xdr:colOff>
      <xdr:row>2690</xdr:row>
      <xdr:rowOff>200025</xdr:rowOff>
    </xdr:to>
    <xdr:sp macro="" textlink="">
      <xdr:nvSpPr>
        <xdr:cNvPr id="10006641" name="Text Box 2"/>
        <xdr:cNvSpPr txBox="1">
          <a:spLocks noChangeArrowheads="1"/>
        </xdr:cNvSpPr>
      </xdr:nvSpPr>
      <xdr:spPr bwMode="auto">
        <a:xfrm>
          <a:off x="3676650" y="120721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2690</xdr:row>
      <xdr:rowOff>0</xdr:rowOff>
    </xdr:from>
    <xdr:to>
      <xdr:col>1</xdr:col>
      <xdr:colOff>3181350</xdr:colOff>
      <xdr:row>2690</xdr:row>
      <xdr:rowOff>200025</xdr:rowOff>
    </xdr:to>
    <xdr:sp macro="" textlink="">
      <xdr:nvSpPr>
        <xdr:cNvPr id="10006642" name="Text Box 3"/>
        <xdr:cNvSpPr txBox="1">
          <a:spLocks noChangeArrowheads="1"/>
        </xdr:cNvSpPr>
      </xdr:nvSpPr>
      <xdr:spPr bwMode="auto">
        <a:xfrm>
          <a:off x="3676650" y="120721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2690</xdr:row>
      <xdr:rowOff>0</xdr:rowOff>
    </xdr:from>
    <xdr:to>
      <xdr:col>1</xdr:col>
      <xdr:colOff>3181350</xdr:colOff>
      <xdr:row>2690</xdr:row>
      <xdr:rowOff>200025</xdr:rowOff>
    </xdr:to>
    <xdr:sp macro="" textlink="">
      <xdr:nvSpPr>
        <xdr:cNvPr id="10006643" name="Text Box 23"/>
        <xdr:cNvSpPr txBox="1">
          <a:spLocks noChangeArrowheads="1"/>
        </xdr:cNvSpPr>
      </xdr:nvSpPr>
      <xdr:spPr bwMode="auto">
        <a:xfrm>
          <a:off x="3676650" y="120721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2690</xdr:row>
      <xdr:rowOff>0</xdr:rowOff>
    </xdr:from>
    <xdr:to>
      <xdr:col>1</xdr:col>
      <xdr:colOff>3181350</xdr:colOff>
      <xdr:row>2690</xdr:row>
      <xdr:rowOff>200025</xdr:rowOff>
    </xdr:to>
    <xdr:sp macro="" textlink="">
      <xdr:nvSpPr>
        <xdr:cNvPr id="10006644" name="Text Box 26"/>
        <xdr:cNvSpPr txBox="1">
          <a:spLocks noChangeArrowheads="1"/>
        </xdr:cNvSpPr>
      </xdr:nvSpPr>
      <xdr:spPr bwMode="auto">
        <a:xfrm>
          <a:off x="3676650" y="120721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2690</xdr:row>
      <xdr:rowOff>0</xdr:rowOff>
    </xdr:from>
    <xdr:to>
      <xdr:col>1</xdr:col>
      <xdr:colOff>3181350</xdr:colOff>
      <xdr:row>2690</xdr:row>
      <xdr:rowOff>200025</xdr:rowOff>
    </xdr:to>
    <xdr:sp macro="" textlink="">
      <xdr:nvSpPr>
        <xdr:cNvPr id="10006645" name="Text Box 41"/>
        <xdr:cNvSpPr txBox="1">
          <a:spLocks noChangeArrowheads="1"/>
        </xdr:cNvSpPr>
      </xdr:nvSpPr>
      <xdr:spPr bwMode="auto">
        <a:xfrm>
          <a:off x="3676650" y="120721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2690</xdr:row>
      <xdr:rowOff>0</xdr:rowOff>
    </xdr:from>
    <xdr:to>
      <xdr:col>1</xdr:col>
      <xdr:colOff>3171825</xdr:colOff>
      <xdr:row>2690</xdr:row>
      <xdr:rowOff>238125</xdr:rowOff>
    </xdr:to>
    <xdr:sp macro="" textlink="">
      <xdr:nvSpPr>
        <xdr:cNvPr id="10006646" name="Text Box 1"/>
        <xdr:cNvSpPr txBox="1">
          <a:spLocks noChangeArrowheads="1"/>
        </xdr:cNvSpPr>
      </xdr:nvSpPr>
      <xdr:spPr bwMode="auto">
        <a:xfrm>
          <a:off x="3676650" y="1207217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2690</xdr:row>
      <xdr:rowOff>0</xdr:rowOff>
    </xdr:from>
    <xdr:to>
      <xdr:col>1</xdr:col>
      <xdr:colOff>3171825</xdr:colOff>
      <xdr:row>2691</xdr:row>
      <xdr:rowOff>38100</xdr:rowOff>
    </xdr:to>
    <xdr:sp macro="" textlink="">
      <xdr:nvSpPr>
        <xdr:cNvPr id="10006647" name="Text Box 1"/>
        <xdr:cNvSpPr txBox="1">
          <a:spLocks noChangeArrowheads="1"/>
        </xdr:cNvSpPr>
      </xdr:nvSpPr>
      <xdr:spPr bwMode="auto">
        <a:xfrm>
          <a:off x="3676650" y="120721755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2690</xdr:row>
      <xdr:rowOff>0</xdr:rowOff>
    </xdr:from>
    <xdr:to>
      <xdr:col>1</xdr:col>
      <xdr:colOff>3181350</xdr:colOff>
      <xdr:row>2690</xdr:row>
      <xdr:rowOff>200025</xdr:rowOff>
    </xdr:to>
    <xdr:sp macro="" textlink="">
      <xdr:nvSpPr>
        <xdr:cNvPr id="10006648" name="Text Box 2"/>
        <xdr:cNvSpPr txBox="1">
          <a:spLocks noChangeArrowheads="1"/>
        </xdr:cNvSpPr>
      </xdr:nvSpPr>
      <xdr:spPr bwMode="auto">
        <a:xfrm>
          <a:off x="3676650" y="120721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2690</xdr:row>
      <xdr:rowOff>0</xdr:rowOff>
    </xdr:from>
    <xdr:to>
      <xdr:col>1</xdr:col>
      <xdr:colOff>3181350</xdr:colOff>
      <xdr:row>2690</xdr:row>
      <xdr:rowOff>200025</xdr:rowOff>
    </xdr:to>
    <xdr:sp macro="" textlink="">
      <xdr:nvSpPr>
        <xdr:cNvPr id="10006649" name="Text Box 3"/>
        <xdr:cNvSpPr txBox="1">
          <a:spLocks noChangeArrowheads="1"/>
        </xdr:cNvSpPr>
      </xdr:nvSpPr>
      <xdr:spPr bwMode="auto">
        <a:xfrm>
          <a:off x="3676650" y="120721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2690</xdr:row>
      <xdr:rowOff>0</xdr:rowOff>
    </xdr:from>
    <xdr:to>
      <xdr:col>1</xdr:col>
      <xdr:colOff>3181350</xdr:colOff>
      <xdr:row>2690</xdr:row>
      <xdr:rowOff>200025</xdr:rowOff>
    </xdr:to>
    <xdr:sp macro="" textlink="">
      <xdr:nvSpPr>
        <xdr:cNvPr id="10006650" name="Text Box 23"/>
        <xdr:cNvSpPr txBox="1">
          <a:spLocks noChangeArrowheads="1"/>
        </xdr:cNvSpPr>
      </xdr:nvSpPr>
      <xdr:spPr bwMode="auto">
        <a:xfrm>
          <a:off x="3676650" y="120721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2690</xdr:row>
      <xdr:rowOff>0</xdr:rowOff>
    </xdr:from>
    <xdr:to>
      <xdr:col>1</xdr:col>
      <xdr:colOff>3181350</xdr:colOff>
      <xdr:row>2690</xdr:row>
      <xdr:rowOff>200025</xdr:rowOff>
    </xdr:to>
    <xdr:sp macro="" textlink="">
      <xdr:nvSpPr>
        <xdr:cNvPr id="10006651" name="Text Box 26"/>
        <xdr:cNvSpPr txBox="1">
          <a:spLocks noChangeArrowheads="1"/>
        </xdr:cNvSpPr>
      </xdr:nvSpPr>
      <xdr:spPr bwMode="auto">
        <a:xfrm>
          <a:off x="3676650" y="120721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2690</xdr:row>
      <xdr:rowOff>0</xdr:rowOff>
    </xdr:from>
    <xdr:to>
      <xdr:col>1</xdr:col>
      <xdr:colOff>3181350</xdr:colOff>
      <xdr:row>2690</xdr:row>
      <xdr:rowOff>200025</xdr:rowOff>
    </xdr:to>
    <xdr:sp macro="" textlink="">
      <xdr:nvSpPr>
        <xdr:cNvPr id="10006652" name="Text Box 41"/>
        <xdr:cNvSpPr txBox="1">
          <a:spLocks noChangeArrowheads="1"/>
        </xdr:cNvSpPr>
      </xdr:nvSpPr>
      <xdr:spPr bwMode="auto">
        <a:xfrm>
          <a:off x="3676650" y="120721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2690</xdr:row>
      <xdr:rowOff>0</xdr:rowOff>
    </xdr:from>
    <xdr:to>
      <xdr:col>1</xdr:col>
      <xdr:colOff>3181350</xdr:colOff>
      <xdr:row>2692</xdr:row>
      <xdr:rowOff>9525</xdr:rowOff>
    </xdr:to>
    <xdr:sp macro="" textlink="">
      <xdr:nvSpPr>
        <xdr:cNvPr id="10006653" name="Text Box 1"/>
        <xdr:cNvSpPr txBox="1">
          <a:spLocks noChangeArrowheads="1"/>
        </xdr:cNvSpPr>
      </xdr:nvSpPr>
      <xdr:spPr bwMode="auto">
        <a:xfrm>
          <a:off x="3676650" y="1207217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2690</xdr:row>
      <xdr:rowOff>0</xdr:rowOff>
    </xdr:from>
    <xdr:to>
      <xdr:col>1</xdr:col>
      <xdr:colOff>3181350</xdr:colOff>
      <xdr:row>2690</xdr:row>
      <xdr:rowOff>200025</xdr:rowOff>
    </xdr:to>
    <xdr:sp macro="" textlink="">
      <xdr:nvSpPr>
        <xdr:cNvPr id="10006654" name="Text Box 2"/>
        <xdr:cNvSpPr txBox="1">
          <a:spLocks noChangeArrowheads="1"/>
        </xdr:cNvSpPr>
      </xdr:nvSpPr>
      <xdr:spPr bwMode="auto">
        <a:xfrm>
          <a:off x="3676650" y="120721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2690</xdr:row>
      <xdr:rowOff>0</xdr:rowOff>
    </xdr:from>
    <xdr:to>
      <xdr:col>1</xdr:col>
      <xdr:colOff>3181350</xdr:colOff>
      <xdr:row>2690</xdr:row>
      <xdr:rowOff>200025</xdr:rowOff>
    </xdr:to>
    <xdr:sp macro="" textlink="">
      <xdr:nvSpPr>
        <xdr:cNvPr id="10006655" name="Text Box 3"/>
        <xdr:cNvSpPr txBox="1">
          <a:spLocks noChangeArrowheads="1"/>
        </xdr:cNvSpPr>
      </xdr:nvSpPr>
      <xdr:spPr bwMode="auto">
        <a:xfrm>
          <a:off x="3676650" y="120721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2690</xdr:row>
      <xdr:rowOff>0</xdr:rowOff>
    </xdr:from>
    <xdr:to>
      <xdr:col>1</xdr:col>
      <xdr:colOff>3181350</xdr:colOff>
      <xdr:row>2690</xdr:row>
      <xdr:rowOff>200025</xdr:rowOff>
    </xdr:to>
    <xdr:sp macro="" textlink="">
      <xdr:nvSpPr>
        <xdr:cNvPr id="10006656" name="Text Box 23"/>
        <xdr:cNvSpPr txBox="1">
          <a:spLocks noChangeArrowheads="1"/>
        </xdr:cNvSpPr>
      </xdr:nvSpPr>
      <xdr:spPr bwMode="auto">
        <a:xfrm>
          <a:off x="3676650" y="120721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2690</xdr:row>
      <xdr:rowOff>0</xdr:rowOff>
    </xdr:from>
    <xdr:to>
      <xdr:col>1</xdr:col>
      <xdr:colOff>3181350</xdr:colOff>
      <xdr:row>2690</xdr:row>
      <xdr:rowOff>200025</xdr:rowOff>
    </xdr:to>
    <xdr:sp macro="" textlink="">
      <xdr:nvSpPr>
        <xdr:cNvPr id="10006657" name="Text Box 26"/>
        <xdr:cNvSpPr txBox="1">
          <a:spLocks noChangeArrowheads="1"/>
        </xdr:cNvSpPr>
      </xdr:nvSpPr>
      <xdr:spPr bwMode="auto">
        <a:xfrm>
          <a:off x="3676650" y="120721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2690</xdr:row>
      <xdr:rowOff>0</xdr:rowOff>
    </xdr:from>
    <xdr:to>
      <xdr:col>1</xdr:col>
      <xdr:colOff>3181350</xdr:colOff>
      <xdr:row>2690</xdr:row>
      <xdr:rowOff>200025</xdr:rowOff>
    </xdr:to>
    <xdr:sp macro="" textlink="">
      <xdr:nvSpPr>
        <xdr:cNvPr id="10006658" name="Text Box 41"/>
        <xdr:cNvSpPr txBox="1">
          <a:spLocks noChangeArrowheads="1"/>
        </xdr:cNvSpPr>
      </xdr:nvSpPr>
      <xdr:spPr bwMode="auto">
        <a:xfrm>
          <a:off x="3676650" y="120721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2690</xdr:row>
      <xdr:rowOff>0</xdr:rowOff>
    </xdr:from>
    <xdr:to>
      <xdr:col>1</xdr:col>
      <xdr:colOff>3171825</xdr:colOff>
      <xdr:row>2690</xdr:row>
      <xdr:rowOff>238125</xdr:rowOff>
    </xdr:to>
    <xdr:sp macro="" textlink="">
      <xdr:nvSpPr>
        <xdr:cNvPr id="10006659" name="Text Box 1"/>
        <xdr:cNvSpPr txBox="1">
          <a:spLocks noChangeArrowheads="1"/>
        </xdr:cNvSpPr>
      </xdr:nvSpPr>
      <xdr:spPr bwMode="auto">
        <a:xfrm>
          <a:off x="3676650" y="1207217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2650</xdr:row>
      <xdr:rowOff>0</xdr:rowOff>
    </xdr:from>
    <xdr:to>
      <xdr:col>1</xdr:col>
      <xdr:colOff>3181350</xdr:colOff>
      <xdr:row>2652</xdr:row>
      <xdr:rowOff>9525</xdr:rowOff>
    </xdr:to>
    <xdr:sp macro="" textlink="">
      <xdr:nvSpPr>
        <xdr:cNvPr id="10006660" name="Text Box 1"/>
        <xdr:cNvSpPr txBox="1">
          <a:spLocks noChangeArrowheads="1"/>
        </xdr:cNvSpPr>
      </xdr:nvSpPr>
      <xdr:spPr bwMode="auto">
        <a:xfrm>
          <a:off x="3676650" y="1189834425"/>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2650</xdr:row>
      <xdr:rowOff>0</xdr:rowOff>
    </xdr:from>
    <xdr:to>
      <xdr:col>1</xdr:col>
      <xdr:colOff>3181350</xdr:colOff>
      <xdr:row>2650</xdr:row>
      <xdr:rowOff>200025</xdr:rowOff>
    </xdr:to>
    <xdr:sp macro="" textlink="">
      <xdr:nvSpPr>
        <xdr:cNvPr id="10006661" name="Text Box 2"/>
        <xdr:cNvSpPr txBox="1">
          <a:spLocks noChangeArrowheads="1"/>
        </xdr:cNvSpPr>
      </xdr:nvSpPr>
      <xdr:spPr bwMode="auto">
        <a:xfrm>
          <a:off x="3676650" y="1189834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2650</xdr:row>
      <xdr:rowOff>0</xdr:rowOff>
    </xdr:from>
    <xdr:to>
      <xdr:col>1</xdr:col>
      <xdr:colOff>3181350</xdr:colOff>
      <xdr:row>2650</xdr:row>
      <xdr:rowOff>200025</xdr:rowOff>
    </xdr:to>
    <xdr:sp macro="" textlink="">
      <xdr:nvSpPr>
        <xdr:cNvPr id="10006662" name="Text Box 3"/>
        <xdr:cNvSpPr txBox="1">
          <a:spLocks noChangeArrowheads="1"/>
        </xdr:cNvSpPr>
      </xdr:nvSpPr>
      <xdr:spPr bwMode="auto">
        <a:xfrm>
          <a:off x="3676650" y="1189834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2650</xdr:row>
      <xdr:rowOff>0</xdr:rowOff>
    </xdr:from>
    <xdr:to>
      <xdr:col>1</xdr:col>
      <xdr:colOff>3181350</xdr:colOff>
      <xdr:row>2650</xdr:row>
      <xdr:rowOff>200025</xdr:rowOff>
    </xdr:to>
    <xdr:sp macro="" textlink="">
      <xdr:nvSpPr>
        <xdr:cNvPr id="10006663" name="Text Box 23"/>
        <xdr:cNvSpPr txBox="1">
          <a:spLocks noChangeArrowheads="1"/>
        </xdr:cNvSpPr>
      </xdr:nvSpPr>
      <xdr:spPr bwMode="auto">
        <a:xfrm>
          <a:off x="3676650" y="1189834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2650</xdr:row>
      <xdr:rowOff>0</xdr:rowOff>
    </xdr:from>
    <xdr:to>
      <xdr:col>1</xdr:col>
      <xdr:colOff>3181350</xdr:colOff>
      <xdr:row>2650</xdr:row>
      <xdr:rowOff>200025</xdr:rowOff>
    </xdr:to>
    <xdr:sp macro="" textlink="">
      <xdr:nvSpPr>
        <xdr:cNvPr id="10006664" name="Text Box 26"/>
        <xdr:cNvSpPr txBox="1">
          <a:spLocks noChangeArrowheads="1"/>
        </xdr:cNvSpPr>
      </xdr:nvSpPr>
      <xdr:spPr bwMode="auto">
        <a:xfrm>
          <a:off x="3676650" y="1189834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2650</xdr:row>
      <xdr:rowOff>0</xdr:rowOff>
    </xdr:from>
    <xdr:to>
      <xdr:col>1</xdr:col>
      <xdr:colOff>3181350</xdr:colOff>
      <xdr:row>2650</xdr:row>
      <xdr:rowOff>200025</xdr:rowOff>
    </xdr:to>
    <xdr:sp macro="" textlink="">
      <xdr:nvSpPr>
        <xdr:cNvPr id="10006665" name="Text Box 41"/>
        <xdr:cNvSpPr txBox="1">
          <a:spLocks noChangeArrowheads="1"/>
        </xdr:cNvSpPr>
      </xdr:nvSpPr>
      <xdr:spPr bwMode="auto">
        <a:xfrm>
          <a:off x="3676650" y="1189834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2650</xdr:row>
      <xdr:rowOff>0</xdr:rowOff>
    </xdr:from>
    <xdr:to>
      <xdr:col>1</xdr:col>
      <xdr:colOff>3171825</xdr:colOff>
      <xdr:row>2650</xdr:row>
      <xdr:rowOff>238125</xdr:rowOff>
    </xdr:to>
    <xdr:sp macro="" textlink="">
      <xdr:nvSpPr>
        <xdr:cNvPr id="10006666" name="Text Box 1"/>
        <xdr:cNvSpPr txBox="1">
          <a:spLocks noChangeArrowheads="1"/>
        </xdr:cNvSpPr>
      </xdr:nvSpPr>
      <xdr:spPr bwMode="auto">
        <a:xfrm>
          <a:off x="3676650" y="1189834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2650</xdr:row>
      <xdr:rowOff>0</xdr:rowOff>
    </xdr:from>
    <xdr:to>
      <xdr:col>1</xdr:col>
      <xdr:colOff>3171825</xdr:colOff>
      <xdr:row>2651</xdr:row>
      <xdr:rowOff>38100</xdr:rowOff>
    </xdr:to>
    <xdr:sp macro="" textlink="">
      <xdr:nvSpPr>
        <xdr:cNvPr id="10006667" name="Text Box 1"/>
        <xdr:cNvSpPr txBox="1">
          <a:spLocks noChangeArrowheads="1"/>
        </xdr:cNvSpPr>
      </xdr:nvSpPr>
      <xdr:spPr bwMode="auto">
        <a:xfrm>
          <a:off x="3676650" y="118983442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2650</xdr:row>
      <xdr:rowOff>0</xdr:rowOff>
    </xdr:from>
    <xdr:to>
      <xdr:col>1</xdr:col>
      <xdr:colOff>3181350</xdr:colOff>
      <xdr:row>2650</xdr:row>
      <xdr:rowOff>200025</xdr:rowOff>
    </xdr:to>
    <xdr:sp macro="" textlink="">
      <xdr:nvSpPr>
        <xdr:cNvPr id="10006668" name="Text Box 2"/>
        <xdr:cNvSpPr txBox="1">
          <a:spLocks noChangeArrowheads="1"/>
        </xdr:cNvSpPr>
      </xdr:nvSpPr>
      <xdr:spPr bwMode="auto">
        <a:xfrm>
          <a:off x="3676650" y="1189834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2650</xdr:row>
      <xdr:rowOff>0</xdr:rowOff>
    </xdr:from>
    <xdr:to>
      <xdr:col>1</xdr:col>
      <xdr:colOff>3181350</xdr:colOff>
      <xdr:row>2650</xdr:row>
      <xdr:rowOff>200025</xdr:rowOff>
    </xdr:to>
    <xdr:sp macro="" textlink="">
      <xdr:nvSpPr>
        <xdr:cNvPr id="10006669" name="Text Box 3"/>
        <xdr:cNvSpPr txBox="1">
          <a:spLocks noChangeArrowheads="1"/>
        </xdr:cNvSpPr>
      </xdr:nvSpPr>
      <xdr:spPr bwMode="auto">
        <a:xfrm>
          <a:off x="3676650" y="1189834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2650</xdr:row>
      <xdr:rowOff>0</xdr:rowOff>
    </xdr:from>
    <xdr:to>
      <xdr:col>1</xdr:col>
      <xdr:colOff>3181350</xdr:colOff>
      <xdr:row>2650</xdr:row>
      <xdr:rowOff>200025</xdr:rowOff>
    </xdr:to>
    <xdr:sp macro="" textlink="">
      <xdr:nvSpPr>
        <xdr:cNvPr id="10006670" name="Text Box 23"/>
        <xdr:cNvSpPr txBox="1">
          <a:spLocks noChangeArrowheads="1"/>
        </xdr:cNvSpPr>
      </xdr:nvSpPr>
      <xdr:spPr bwMode="auto">
        <a:xfrm>
          <a:off x="3676650" y="1189834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2650</xdr:row>
      <xdr:rowOff>0</xdr:rowOff>
    </xdr:from>
    <xdr:to>
      <xdr:col>1</xdr:col>
      <xdr:colOff>3181350</xdr:colOff>
      <xdr:row>2650</xdr:row>
      <xdr:rowOff>200025</xdr:rowOff>
    </xdr:to>
    <xdr:sp macro="" textlink="">
      <xdr:nvSpPr>
        <xdr:cNvPr id="10006671" name="Text Box 26"/>
        <xdr:cNvSpPr txBox="1">
          <a:spLocks noChangeArrowheads="1"/>
        </xdr:cNvSpPr>
      </xdr:nvSpPr>
      <xdr:spPr bwMode="auto">
        <a:xfrm>
          <a:off x="3676650" y="1189834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2650</xdr:row>
      <xdr:rowOff>0</xdr:rowOff>
    </xdr:from>
    <xdr:to>
      <xdr:col>1</xdr:col>
      <xdr:colOff>3181350</xdr:colOff>
      <xdr:row>2650</xdr:row>
      <xdr:rowOff>200025</xdr:rowOff>
    </xdr:to>
    <xdr:sp macro="" textlink="">
      <xdr:nvSpPr>
        <xdr:cNvPr id="10006672" name="Text Box 41"/>
        <xdr:cNvSpPr txBox="1">
          <a:spLocks noChangeArrowheads="1"/>
        </xdr:cNvSpPr>
      </xdr:nvSpPr>
      <xdr:spPr bwMode="auto">
        <a:xfrm>
          <a:off x="3676650" y="1189834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2650</xdr:row>
      <xdr:rowOff>0</xdr:rowOff>
    </xdr:from>
    <xdr:to>
      <xdr:col>1</xdr:col>
      <xdr:colOff>3181350</xdr:colOff>
      <xdr:row>2652</xdr:row>
      <xdr:rowOff>9525</xdr:rowOff>
    </xdr:to>
    <xdr:sp macro="" textlink="">
      <xdr:nvSpPr>
        <xdr:cNvPr id="10006673" name="Text Box 1"/>
        <xdr:cNvSpPr txBox="1">
          <a:spLocks noChangeArrowheads="1"/>
        </xdr:cNvSpPr>
      </xdr:nvSpPr>
      <xdr:spPr bwMode="auto">
        <a:xfrm>
          <a:off x="3676650" y="1189834425"/>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2650</xdr:row>
      <xdr:rowOff>0</xdr:rowOff>
    </xdr:from>
    <xdr:to>
      <xdr:col>1</xdr:col>
      <xdr:colOff>3181350</xdr:colOff>
      <xdr:row>2650</xdr:row>
      <xdr:rowOff>200025</xdr:rowOff>
    </xdr:to>
    <xdr:sp macro="" textlink="">
      <xdr:nvSpPr>
        <xdr:cNvPr id="10006674" name="Text Box 2"/>
        <xdr:cNvSpPr txBox="1">
          <a:spLocks noChangeArrowheads="1"/>
        </xdr:cNvSpPr>
      </xdr:nvSpPr>
      <xdr:spPr bwMode="auto">
        <a:xfrm>
          <a:off x="3676650" y="1189834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2650</xdr:row>
      <xdr:rowOff>0</xdr:rowOff>
    </xdr:from>
    <xdr:to>
      <xdr:col>1</xdr:col>
      <xdr:colOff>3181350</xdr:colOff>
      <xdr:row>2650</xdr:row>
      <xdr:rowOff>200025</xdr:rowOff>
    </xdr:to>
    <xdr:sp macro="" textlink="">
      <xdr:nvSpPr>
        <xdr:cNvPr id="10006675" name="Text Box 3"/>
        <xdr:cNvSpPr txBox="1">
          <a:spLocks noChangeArrowheads="1"/>
        </xdr:cNvSpPr>
      </xdr:nvSpPr>
      <xdr:spPr bwMode="auto">
        <a:xfrm>
          <a:off x="3676650" y="1189834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2650</xdr:row>
      <xdr:rowOff>0</xdr:rowOff>
    </xdr:from>
    <xdr:to>
      <xdr:col>1</xdr:col>
      <xdr:colOff>3181350</xdr:colOff>
      <xdr:row>2650</xdr:row>
      <xdr:rowOff>200025</xdr:rowOff>
    </xdr:to>
    <xdr:sp macro="" textlink="">
      <xdr:nvSpPr>
        <xdr:cNvPr id="10006676" name="Text Box 23"/>
        <xdr:cNvSpPr txBox="1">
          <a:spLocks noChangeArrowheads="1"/>
        </xdr:cNvSpPr>
      </xdr:nvSpPr>
      <xdr:spPr bwMode="auto">
        <a:xfrm>
          <a:off x="3676650" y="1189834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2650</xdr:row>
      <xdr:rowOff>0</xdr:rowOff>
    </xdr:from>
    <xdr:to>
      <xdr:col>1</xdr:col>
      <xdr:colOff>3181350</xdr:colOff>
      <xdr:row>2650</xdr:row>
      <xdr:rowOff>200025</xdr:rowOff>
    </xdr:to>
    <xdr:sp macro="" textlink="">
      <xdr:nvSpPr>
        <xdr:cNvPr id="10006677" name="Text Box 26"/>
        <xdr:cNvSpPr txBox="1">
          <a:spLocks noChangeArrowheads="1"/>
        </xdr:cNvSpPr>
      </xdr:nvSpPr>
      <xdr:spPr bwMode="auto">
        <a:xfrm>
          <a:off x="3676650" y="1189834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2650</xdr:row>
      <xdr:rowOff>0</xdr:rowOff>
    </xdr:from>
    <xdr:to>
      <xdr:col>1</xdr:col>
      <xdr:colOff>3181350</xdr:colOff>
      <xdr:row>2650</xdr:row>
      <xdr:rowOff>200025</xdr:rowOff>
    </xdr:to>
    <xdr:sp macro="" textlink="">
      <xdr:nvSpPr>
        <xdr:cNvPr id="10006678" name="Text Box 41"/>
        <xdr:cNvSpPr txBox="1">
          <a:spLocks noChangeArrowheads="1"/>
        </xdr:cNvSpPr>
      </xdr:nvSpPr>
      <xdr:spPr bwMode="auto">
        <a:xfrm>
          <a:off x="3676650" y="1189834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2650</xdr:row>
      <xdr:rowOff>0</xdr:rowOff>
    </xdr:from>
    <xdr:to>
      <xdr:col>1</xdr:col>
      <xdr:colOff>3171825</xdr:colOff>
      <xdr:row>2650</xdr:row>
      <xdr:rowOff>238125</xdr:rowOff>
    </xdr:to>
    <xdr:sp macro="" textlink="">
      <xdr:nvSpPr>
        <xdr:cNvPr id="10006679" name="Text Box 1"/>
        <xdr:cNvSpPr txBox="1">
          <a:spLocks noChangeArrowheads="1"/>
        </xdr:cNvSpPr>
      </xdr:nvSpPr>
      <xdr:spPr bwMode="auto">
        <a:xfrm>
          <a:off x="3676650" y="1189834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2612</xdr:row>
      <xdr:rowOff>0</xdr:rowOff>
    </xdr:from>
    <xdr:to>
      <xdr:col>1</xdr:col>
      <xdr:colOff>3181350</xdr:colOff>
      <xdr:row>2613</xdr:row>
      <xdr:rowOff>238125</xdr:rowOff>
    </xdr:to>
    <xdr:sp macro="" textlink="">
      <xdr:nvSpPr>
        <xdr:cNvPr id="10006680" name="Text Box 1"/>
        <xdr:cNvSpPr txBox="1">
          <a:spLocks noChangeArrowheads="1"/>
        </xdr:cNvSpPr>
      </xdr:nvSpPr>
      <xdr:spPr bwMode="auto">
        <a:xfrm>
          <a:off x="3676650" y="1173165675"/>
          <a:ext cx="76200"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2612</xdr:row>
      <xdr:rowOff>0</xdr:rowOff>
    </xdr:from>
    <xdr:to>
      <xdr:col>1</xdr:col>
      <xdr:colOff>3181350</xdr:colOff>
      <xdr:row>2612</xdr:row>
      <xdr:rowOff>200025</xdr:rowOff>
    </xdr:to>
    <xdr:sp macro="" textlink="">
      <xdr:nvSpPr>
        <xdr:cNvPr id="10006681" name="Text Box 2"/>
        <xdr:cNvSpPr txBox="1">
          <a:spLocks noChangeArrowheads="1"/>
        </xdr:cNvSpPr>
      </xdr:nvSpPr>
      <xdr:spPr bwMode="auto">
        <a:xfrm>
          <a:off x="3676650" y="117316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2612</xdr:row>
      <xdr:rowOff>0</xdr:rowOff>
    </xdr:from>
    <xdr:to>
      <xdr:col>1</xdr:col>
      <xdr:colOff>3181350</xdr:colOff>
      <xdr:row>2612</xdr:row>
      <xdr:rowOff>200025</xdr:rowOff>
    </xdr:to>
    <xdr:sp macro="" textlink="">
      <xdr:nvSpPr>
        <xdr:cNvPr id="10006682" name="Text Box 3"/>
        <xdr:cNvSpPr txBox="1">
          <a:spLocks noChangeArrowheads="1"/>
        </xdr:cNvSpPr>
      </xdr:nvSpPr>
      <xdr:spPr bwMode="auto">
        <a:xfrm>
          <a:off x="3676650" y="117316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2612</xdr:row>
      <xdr:rowOff>0</xdr:rowOff>
    </xdr:from>
    <xdr:to>
      <xdr:col>1</xdr:col>
      <xdr:colOff>3181350</xdr:colOff>
      <xdr:row>2612</xdr:row>
      <xdr:rowOff>200025</xdr:rowOff>
    </xdr:to>
    <xdr:sp macro="" textlink="">
      <xdr:nvSpPr>
        <xdr:cNvPr id="10006683" name="Text Box 23"/>
        <xdr:cNvSpPr txBox="1">
          <a:spLocks noChangeArrowheads="1"/>
        </xdr:cNvSpPr>
      </xdr:nvSpPr>
      <xdr:spPr bwMode="auto">
        <a:xfrm>
          <a:off x="3676650" y="117316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2612</xdr:row>
      <xdr:rowOff>0</xdr:rowOff>
    </xdr:from>
    <xdr:to>
      <xdr:col>1</xdr:col>
      <xdr:colOff>3181350</xdr:colOff>
      <xdr:row>2612</xdr:row>
      <xdr:rowOff>200025</xdr:rowOff>
    </xdr:to>
    <xdr:sp macro="" textlink="">
      <xdr:nvSpPr>
        <xdr:cNvPr id="10006684" name="Text Box 26"/>
        <xdr:cNvSpPr txBox="1">
          <a:spLocks noChangeArrowheads="1"/>
        </xdr:cNvSpPr>
      </xdr:nvSpPr>
      <xdr:spPr bwMode="auto">
        <a:xfrm>
          <a:off x="3676650" y="117316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2612</xdr:row>
      <xdr:rowOff>0</xdr:rowOff>
    </xdr:from>
    <xdr:to>
      <xdr:col>1</xdr:col>
      <xdr:colOff>3181350</xdr:colOff>
      <xdr:row>2612</xdr:row>
      <xdr:rowOff>200025</xdr:rowOff>
    </xdr:to>
    <xdr:sp macro="" textlink="">
      <xdr:nvSpPr>
        <xdr:cNvPr id="10006685" name="Text Box 41"/>
        <xdr:cNvSpPr txBox="1">
          <a:spLocks noChangeArrowheads="1"/>
        </xdr:cNvSpPr>
      </xdr:nvSpPr>
      <xdr:spPr bwMode="auto">
        <a:xfrm>
          <a:off x="3676650" y="117316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2612</xdr:row>
      <xdr:rowOff>0</xdr:rowOff>
    </xdr:from>
    <xdr:to>
      <xdr:col>1</xdr:col>
      <xdr:colOff>3181350</xdr:colOff>
      <xdr:row>2612</xdr:row>
      <xdr:rowOff>238125</xdr:rowOff>
    </xdr:to>
    <xdr:sp macro="" textlink="">
      <xdr:nvSpPr>
        <xdr:cNvPr id="10006686" name="Text Box 1"/>
        <xdr:cNvSpPr txBox="1">
          <a:spLocks noChangeArrowheads="1"/>
        </xdr:cNvSpPr>
      </xdr:nvSpPr>
      <xdr:spPr bwMode="auto">
        <a:xfrm>
          <a:off x="3676650" y="117316567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2612</xdr:row>
      <xdr:rowOff>0</xdr:rowOff>
    </xdr:from>
    <xdr:to>
      <xdr:col>1</xdr:col>
      <xdr:colOff>3181350</xdr:colOff>
      <xdr:row>2613</xdr:row>
      <xdr:rowOff>38100</xdr:rowOff>
    </xdr:to>
    <xdr:sp macro="" textlink="">
      <xdr:nvSpPr>
        <xdr:cNvPr id="10006687" name="Text Box 1"/>
        <xdr:cNvSpPr txBox="1">
          <a:spLocks noChangeArrowheads="1"/>
        </xdr:cNvSpPr>
      </xdr:nvSpPr>
      <xdr:spPr bwMode="auto">
        <a:xfrm>
          <a:off x="3676650" y="1173165675"/>
          <a:ext cx="76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2612</xdr:row>
      <xdr:rowOff>0</xdr:rowOff>
    </xdr:from>
    <xdr:to>
      <xdr:col>1</xdr:col>
      <xdr:colOff>3181350</xdr:colOff>
      <xdr:row>2612</xdr:row>
      <xdr:rowOff>200025</xdr:rowOff>
    </xdr:to>
    <xdr:sp macro="" textlink="">
      <xdr:nvSpPr>
        <xdr:cNvPr id="10006688" name="Text Box 2"/>
        <xdr:cNvSpPr txBox="1">
          <a:spLocks noChangeArrowheads="1"/>
        </xdr:cNvSpPr>
      </xdr:nvSpPr>
      <xdr:spPr bwMode="auto">
        <a:xfrm>
          <a:off x="3676650" y="117316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2612</xdr:row>
      <xdr:rowOff>0</xdr:rowOff>
    </xdr:from>
    <xdr:to>
      <xdr:col>1</xdr:col>
      <xdr:colOff>3181350</xdr:colOff>
      <xdr:row>2612</xdr:row>
      <xdr:rowOff>200025</xdr:rowOff>
    </xdr:to>
    <xdr:sp macro="" textlink="">
      <xdr:nvSpPr>
        <xdr:cNvPr id="10006689" name="Text Box 3"/>
        <xdr:cNvSpPr txBox="1">
          <a:spLocks noChangeArrowheads="1"/>
        </xdr:cNvSpPr>
      </xdr:nvSpPr>
      <xdr:spPr bwMode="auto">
        <a:xfrm>
          <a:off x="3676650" y="117316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2612</xdr:row>
      <xdr:rowOff>0</xdr:rowOff>
    </xdr:from>
    <xdr:to>
      <xdr:col>1</xdr:col>
      <xdr:colOff>3181350</xdr:colOff>
      <xdr:row>2612</xdr:row>
      <xdr:rowOff>200025</xdr:rowOff>
    </xdr:to>
    <xdr:sp macro="" textlink="">
      <xdr:nvSpPr>
        <xdr:cNvPr id="10006690" name="Text Box 23"/>
        <xdr:cNvSpPr txBox="1">
          <a:spLocks noChangeArrowheads="1"/>
        </xdr:cNvSpPr>
      </xdr:nvSpPr>
      <xdr:spPr bwMode="auto">
        <a:xfrm>
          <a:off x="3676650" y="117316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2612</xdr:row>
      <xdr:rowOff>0</xdr:rowOff>
    </xdr:from>
    <xdr:to>
      <xdr:col>1</xdr:col>
      <xdr:colOff>3181350</xdr:colOff>
      <xdr:row>2612</xdr:row>
      <xdr:rowOff>200025</xdr:rowOff>
    </xdr:to>
    <xdr:sp macro="" textlink="">
      <xdr:nvSpPr>
        <xdr:cNvPr id="10006691" name="Text Box 26"/>
        <xdr:cNvSpPr txBox="1">
          <a:spLocks noChangeArrowheads="1"/>
        </xdr:cNvSpPr>
      </xdr:nvSpPr>
      <xdr:spPr bwMode="auto">
        <a:xfrm>
          <a:off x="3676650" y="117316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2612</xdr:row>
      <xdr:rowOff>0</xdr:rowOff>
    </xdr:from>
    <xdr:to>
      <xdr:col>1</xdr:col>
      <xdr:colOff>3181350</xdr:colOff>
      <xdr:row>2612</xdr:row>
      <xdr:rowOff>200025</xdr:rowOff>
    </xdr:to>
    <xdr:sp macro="" textlink="">
      <xdr:nvSpPr>
        <xdr:cNvPr id="10006692" name="Text Box 41"/>
        <xdr:cNvSpPr txBox="1">
          <a:spLocks noChangeArrowheads="1"/>
        </xdr:cNvSpPr>
      </xdr:nvSpPr>
      <xdr:spPr bwMode="auto">
        <a:xfrm>
          <a:off x="3676650" y="117316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2612</xdr:row>
      <xdr:rowOff>0</xdr:rowOff>
    </xdr:from>
    <xdr:to>
      <xdr:col>1</xdr:col>
      <xdr:colOff>3181350</xdr:colOff>
      <xdr:row>2613</xdr:row>
      <xdr:rowOff>238125</xdr:rowOff>
    </xdr:to>
    <xdr:sp macro="" textlink="">
      <xdr:nvSpPr>
        <xdr:cNvPr id="10006693" name="Text Box 1"/>
        <xdr:cNvSpPr txBox="1">
          <a:spLocks noChangeArrowheads="1"/>
        </xdr:cNvSpPr>
      </xdr:nvSpPr>
      <xdr:spPr bwMode="auto">
        <a:xfrm>
          <a:off x="3676650" y="1173165675"/>
          <a:ext cx="76200"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2612</xdr:row>
      <xdr:rowOff>0</xdr:rowOff>
    </xdr:from>
    <xdr:to>
      <xdr:col>1</xdr:col>
      <xdr:colOff>3181350</xdr:colOff>
      <xdr:row>2612</xdr:row>
      <xdr:rowOff>200025</xdr:rowOff>
    </xdr:to>
    <xdr:sp macro="" textlink="">
      <xdr:nvSpPr>
        <xdr:cNvPr id="10006694" name="Text Box 2"/>
        <xdr:cNvSpPr txBox="1">
          <a:spLocks noChangeArrowheads="1"/>
        </xdr:cNvSpPr>
      </xdr:nvSpPr>
      <xdr:spPr bwMode="auto">
        <a:xfrm>
          <a:off x="3676650" y="117316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2612</xdr:row>
      <xdr:rowOff>0</xdr:rowOff>
    </xdr:from>
    <xdr:to>
      <xdr:col>1</xdr:col>
      <xdr:colOff>3181350</xdr:colOff>
      <xdr:row>2612</xdr:row>
      <xdr:rowOff>200025</xdr:rowOff>
    </xdr:to>
    <xdr:sp macro="" textlink="">
      <xdr:nvSpPr>
        <xdr:cNvPr id="10006695" name="Text Box 3"/>
        <xdr:cNvSpPr txBox="1">
          <a:spLocks noChangeArrowheads="1"/>
        </xdr:cNvSpPr>
      </xdr:nvSpPr>
      <xdr:spPr bwMode="auto">
        <a:xfrm>
          <a:off x="3676650" y="117316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2612</xdr:row>
      <xdr:rowOff>0</xdr:rowOff>
    </xdr:from>
    <xdr:to>
      <xdr:col>1</xdr:col>
      <xdr:colOff>3181350</xdr:colOff>
      <xdr:row>2612</xdr:row>
      <xdr:rowOff>200025</xdr:rowOff>
    </xdr:to>
    <xdr:sp macro="" textlink="">
      <xdr:nvSpPr>
        <xdr:cNvPr id="10006696" name="Text Box 23"/>
        <xdr:cNvSpPr txBox="1">
          <a:spLocks noChangeArrowheads="1"/>
        </xdr:cNvSpPr>
      </xdr:nvSpPr>
      <xdr:spPr bwMode="auto">
        <a:xfrm>
          <a:off x="3676650" y="117316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2612</xdr:row>
      <xdr:rowOff>0</xdr:rowOff>
    </xdr:from>
    <xdr:to>
      <xdr:col>1</xdr:col>
      <xdr:colOff>3181350</xdr:colOff>
      <xdr:row>2612</xdr:row>
      <xdr:rowOff>200025</xdr:rowOff>
    </xdr:to>
    <xdr:sp macro="" textlink="">
      <xdr:nvSpPr>
        <xdr:cNvPr id="10006697" name="Text Box 26"/>
        <xdr:cNvSpPr txBox="1">
          <a:spLocks noChangeArrowheads="1"/>
        </xdr:cNvSpPr>
      </xdr:nvSpPr>
      <xdr:spPr bwMode="auto">
        <a:xfrm>
          <a:off x="3676650" y="117316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2612</xdr:row>
      <xdr:rowOff>0</xdr:rowOff>
    </xdr:from>
    <xdr:to>
      <xdr:col>1</xdr:col>
      <xdr:colOff>3181350</xdr:colOff>
      <xdr:row>2612</xdr:row>
      <xdr:rowOff>200025</xdr:rowOff>
    </xdr:to>
    <xdr:sp macro="" textlink="">
      <xdr:nvSpPr>
        <xdr:cNvPr id="10006698" name="Text Box 41"/>
        <xdr:cNvSpPr txBox="1">
          <a:spLocks noChangeArrowheads="1"/>
        </xdr:cNvSpPr>
      </xdr:nvSpPr>
      <xdr:spPr bwMode="auto">
        <a:xfrm>
          <a:off x="3676650" y="117316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2612</xdr:row>
      <xdr:rowOff>0</xdr:rowOff>
    </xdr:from>
    <xdr:to>
      <xdr:col>1</xdr:col>
      <xdr:colOff>3181350</xdr:colOff>
      <xdr:row>2612</xdr:row>
      <xdr:rowOff>238125</xdr:rowOff>
    </xdr:to>
    <xdr:sp macro="" textlink="">
      <xdr:nvSpPr>
        <xdr:cNvPr id="10006699" name="Text Box 1"/>
        <xdr:cNvSpPr txBox="1">
          <a:spLocks noChangeArrowheads="1"/>
        </xdr:cNvSpPr>
      </xdr:nvSpPr>
      <xdr:spPr bwMode="auto">
        <a:xfrm>
          <a:off x="3676650" y="117316567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2576</xdr:row>
      <xdr:rowOff>0</xdr:rowOff>
    </xdr:from>
    <xdr:to>
      <xdr:col>1</xdr:col>
      <xdr:colOff>3181350</xdr:colOff>
      <xdr:row>2578</xdr:row>
      <xdr:rowOff>9525</xdr:rowOff>
    </xdr:to>
    <xdr:sp macro="" textlink="">
      <xdr:nvSpPr>
        <xdr:cNvPr id="10006700" name="Text Box 1"/>
        <xdr:cNvSpPr txBox="1">
          <a:spLocks noChangeArrowheads="1"/>
        </xdr:cNvSpPr>
      </xdr:nvSpPr>
      <xdr:spPr bwMode="auto">
        <a:xfrm>
          <a:off x="3676650" y="115625880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2576</xdr:row>
      <xdr:rowOff>0</xdr:rowOff>
    </xdr:from>
    <xdr:to>
      <xdr:col>1</xdr:col>
      <xdr:colOff>3181350</xdr:colOff>
      <xdr:row>2576</xdr:row>
      <xdr:rowOff>200025</xdr:rowOff>
    </xdr:to>
    <xdr:sp macro="" textlink="">
      <xdr:nvSpPr>
        <xdr:cNvPr id="10006701" name="Text Box 2"/>
        <xdr:cNvSpPr txBox="1">
          <a:spLocks noChangeArrowheads="1"/>
        </xdr:cNvSpPr>
      </xdr:nvSpPr>
      <xdr:spPr bwMode="auto">
        <a:xfrm>
          <a:off x="3676650" y="115625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2576</xdr:row>
      <xdr:rowOff>0</xdr:rowOff>
    </xdr:from>
    <xdr:to>
      <xdr:col>1</xdr:col>
      <xdr:colOff>3181350</xdr:colOff>
      <xdr:row>2576</xdr:row>
      <xdr:rowOff>200025</xdr:rowOff>
    </xdr:to>
    <xdr:sp macro="" textlink="">
      <xdr:nvSpPr>
        <xdr:cNvPr id="10006702" name="Text Box 3"/>
        <xdr:cNvSpPr txBox="1">
          <a:spLocks noChangeArrowheads="1"/>
        </xdr:cNvSpPr>
      </xdr:nvSpPr>
      <xdr:spPr bwMode="auto">
        <a:xfrm>
          <a:off x="3676650" y="115625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2576</xdr:row>
      <xdr:rowOff>0</xdr:rowOff>
    </xdr:from>
    <xdr:to>
      <xdr:col>1</xdr:col>
      <xdr:colOff>3181350</xdr:colOff>
      <xdr:row>2576</xdr:row>
      <xdr:rowOff>200025</xdr:rowOff>
    </xdr:to>
    <xdr:sp macro="" textlink="">
      <xdr:nvSpPr>
        <xdr:cNvPr id="10006703" name="Text Box 23"/>
        <xdr:cNvSpPr txBox="1">
          <a:spLocks noChangeArrowheads="1"/>
        </xdr:cNvSpPr>
      </xdr:nvSpPr>
      <xdr:spPr bwMode="auto">
        <a:xfrm>
          <a:off x="3676650" y="115625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2576</xdr:row>
      <xdr:rowOff>0</xdr:rowOff>
    </xdr:from>
    <xdr:to>
      <xdr:col>1</xdr:col>
      <xdr:colOff>3181350</xdr:colOff>
      <xdr:row>2576</xdr:row>
      <xdr:rowOff>200025</xdr:rowOff>
    </xdr:to>
    <xdr:sp macro="" textlink="">
      <xdr:nvSpPr>
        <xdr:cNvPr id="10006704" name="Text Box 26"/>
        <xdr:cNvSpPr txBox="1">
          <a:spLocks noChangeArrowheads="1"/>
        </xdr:cNvSpPr>
      </xdr:nvSpPr>
      <xdr:spPr bwMode="auto">
        <a:xfrm>
          <a:off x="3676650" y="115625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2576</xdr:row>
      <xdr:rowOff>0</xdr:rowOff>
    </xdr:from>
    <xdr:to>
      <xdr:col>1</xdr:col>
      <xdr:colOff>3181350</xdr:colOff>
      <xdr:row>2576</xdr:row>
      <xdr:rowOff>200025</xdr:rowOff>
    </xdr:to>
    <xdr:sp macro="" textlink="">
      <xdr:nvSpPr>
        <xdr:cNvPr id="10006705" name="Text Box 41"/>
        <xdr:cNvSpPr txBox="1">
          <a:spLocks noChangeArrowheads="1"/>
        </xdr:cNvSpPr>
      </xdr:nvSpPr>
      <xdr:spPr bwMode="auto">
        <a:xfrm>
          <a:off x="3676650" y="115625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2576</xdr:row>
      <xdr:rowOff>0</xdr:rowOff>
    </xdr:from>
    <xdr:to>
      <xdr:col>1</xdr:col>
      <xdr:colOff>3171825</xdr:colOff>
      <xdr:row>2576</xdr:row>
      <xdr:rowOff>238125</xdr:rowOff>
    </xdr:to>
    <xdr:sp macro="" textlink="">
      <xdr:nvSpPr>
        <xdr:cNvPr id="10006706" name="Text Box 1"/>
        <xdr:cNvSpPr txBox="1">
          <a:spLocks noChangeArrowheads="1"/>
        </xdr:cNvSpPr>
      </xdr:nvSpPr>
      <xdr:spPr bwMode="auto">
        <a:xfrm>
          <a:off x="3676650" y="1156258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2576</xdr:row>
      <xdr:rowOff>0</xdr:rowOff>
    </xdr:from>
    <xdr:to>
      <xdr:col>1</xdr:col>
      <xdr:colOff>3171825</xdr:colOff>
      <xdr:row>2577</xdr:row>
      <xdr:rowOff>38100</xdr:rowOff>
    </xdr:to>
    <xdr:sp macro="" textlink="">
      <xdr:nvSpPr>
        <xdr:cNvPr id="10006707" name="Text Box 1"/>
        <xdr:cNvSpPr txBox="1">
          <a:spLocks noChangeArrowheads="1"/>
        </xdr:cNvSpPr>
      </xdr:nvSpPr>
      <xdr:spPr bwMode="auto">
        <a:xfrm>
          <a:off x="3676650" y="115625880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2576</xdr:row>
      <xdr:rowOff>0</xdr:rowOff>
    </xdr:from>
    <xdr:to>
      <xdr:col>1</xdr:col>
      <xdr:colOff>3181350</xdr:colOff>
      <xdr:row>2576</xdr:row>
      <xdr:rowOff>200025</xdr:rowOff>
    </xdr:to>
    <xdr:sp macro="" textlink="">
      <xdr:nvSpPr>
        <xdr:cNvPr id="10006708" name="Text Box 2"/>
        <xdr:cNvSpPr txBox="1">
          <a:spLocks noChangeArrowheads="1"/>
        </xdr:cNvSpPr>
      </xdr:nvSpPr>
      <xdr:spPr bwMode="auto">
        <a:xfrm>
          <a:off x="3676650" y="115625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2576</xdr:row>
      <xdr:rowOff>0</xdr:rowOff>
    </xdr:from>
    <xdr:to>
      <xdr:col>1</xdr:col>
      <xdr:colOff>3181350</xdr:colOff>
      <xdr:row>2576</xdr:row>
      <xdr:rowOff>200025</xdr:rowOff>
    </xdr:to>
    <xdr:sp macro="" textlink="">
      <xdr:nvSpPr>
        <xdr:cNvPr id="10006709" name="Text Box 3"/>
        <xdr:cNvSpPr txBox="1">
          <a:spLocks noChangeArrowheads="1"/>
        </xdr:cNvSpPr>
      </xdr:nvSpPr>
      <xdr:spPr bwMode="auto">
        <a:xfrm>
          <a:off x="3676650" y="115625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2576</xdr:row>
      <xdr:rowOff>0</xdr:rowOff>
    </xdr:from>
    <xdr:to>
      <xdr:col>1</xdr:col>
      <xdr:colOff>3181350</xdr:colOff>
      <xdr:row>2576</xdr:row>
      <xdr:rowOff>200025</xdr:rowOff>
    </xdr:to>
    <xdr:sp macro="" textlink="">
      <xdr:nvSpPr>
        <xdr:cNvPr id="10006710" name="Text Box 23"/>
        <xdr:cNvSpPr txBox="1">
          <a:spLocks noChangeArrowheads="1"/>
        </xdr:cNvSpPr>
      </xdr:nvSpPr>
      <xdr:spPr bwMode="auto">
        <a:xfrm>
          <a:off x="3676650" y="115625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2576</xdr:row>
      <xdr:rowOff>0</xdr:rowOff>
    </xdr:from>
    <xdr:to>
      <xdr:col>1</xdr:col>
      <xdr:colOff>3181350</xdr:colOff>
      <xdr:row>2576</xdr:row>
      <xdr:rowOff>200025</xdr:rowOff>
    </xdr:to>
    <xdr:sp macro="" textlink="">
      <xdr:nvSpPr>
        <xdr:cNvPr id="10006711" name="Text Box 26"/>
        <xdr:cNvSpPr txBox="1">
          <a:spLocks noChangeArrowheads="1"/>
        </xdr:cNvSpPr>
      </xdr:nvSpPr>
      <xdr:spPr bwMode="auto">
        <a:xfrm>
          <a:off x="3676650" y="115625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2576</xdr:row>
      <xdr:rowOff>0</xdr:rowOff>
    </xdr:from>
    <xdr:to>
      <xdr:col>1</xdr:col>
      <xdr:colOff>3181350</xdr:colOff>
      <xdr:row>2576</xdr:row>
      <xdr:rowOff>200025</xdr:rowOff>
    </xdr:to>
    <xdr:sp macro="" textlink="">
      <xdr:nvSpPr>
        <xdr:cNvPr id="10006712" name="Text Box 41"/>
        <xdr:cNvSpPr txBox="1">
          <a:spLocks noChangeArrowheads="1"/>
        </xdr:cNvSpPr>
      </xdr:nvSpPr>
      <xdr:spPr bwMode="auto">
        <a:xfrm>
          <a:off x="3676650" y="115625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2576</xdr:row>
      <xdr:rowOff>0</xdr:rowOff>
    </xdr:from>
    <xdr:to>
      <xdr:col>1</xdr:col>
      <xdr:colOff>3181350</xdr:colOff>
      <xdr:row>2578</xdr:row>
      <xdr:rowOff>9525</xdr:rowOff>
    </xdr:to>
    <xdr:sp macro="" textlink="">
      <xdr:nvSpPr>
        <xdr:cNvPr id="10006713" name="Text Box 1"/>
        <xdr:cNvSpPr txBox="1">
          <a:spLocks noChangeArrowheads="1"/>
        </xdr:cNvSpPr>
      </xdr:nvSpPr>
      <xdr:spPr bwMode="auto">
        <a:xfrm>
          <a:off x="3676650" y="115625880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2576</xdr:row>
      <xdr:rowOff>0</xdr:rowOff>
    </xdr:from>
    <xdr:to>
      <xdr:col>1</xdr:col>
      <xdr:colOff>3181350</xdr:colOff>
      <xdr:row>2576</xdr:row>
      <xdr:rowOff>200025</xdr:rowOff>
    </xdr:to>
    <xdr:sp macro="" textlink="">
      <xdr:nvSpPr>
        <xdr:cNvPr id="10006714" name="Text Box 2"/>
        <xdr:cNvSpPr txBox="1">
          <a:spLocks noChangeArrowheads="1"/>
        </xdr:cNvSpPr>
      </xdr:nvSpPr>
      <xdr:spPr bwMode="auto">
        <a:xfrm>
          <a:off x="3676650" y="115625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2576</xdr:row>
      <xdr:rowOff>0</xdr:rowOff>
    </xdr:from>
    <xdr:to>
      <xdr:col>1</xdr:col>
      <xdr:colOff>3181350</xdr:colOff>
      <xdr:row>2576</xdr:row>
      <xdr:rowOff>200025</xdr:rowOff>
    </xdr:to>
    <xdr:sp macro="" textlink="">
      <xdr:nvSpPr>
        <xdr:cNvPr id="10006715" name="Text Box 3"/>
        <xdr:cNvSpPr txBox="1">
          <a:spLocks noChangeArrowheads="1"/>
        </xdr:cNvSpPr>
      </xdr:nvSpPr>
      <xdr:spPr bwMode="auto">
        <a:xfrm>
          <a:off x="3676650" y="115625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2576</xdr:row>
      <xdr:rowOff>0</xdr:rowOff>
    </xdr:from>
    <xdr:to>
      <xdr:col>1</xdr:col>
      <xdr:colOff>3181350</xdr:colOff>
      <xdr:row>2576</xdr:row>
      <xdr:rowOff>200025</xdr:rowOff>
    </xdr:to>
    <xdr:sp macro="" textlink="">
      <xdr:nvSpPr>
        <xdr:cNvPr id="10006716" name="Text Box 23"/>
        <xdr:cNvSpPr txBox="1">
          <a:spLocks noChangeArrowheads="1"/>
        </xdr:cNvSpPr>
      </xdr:nvSpPr>
      <xdr:spPr bwMode="auto">
        <a:xfrm>
          <a:off x="3676650" y="115625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2576</xdr:row>
      <xdr:rowOff>0</xdr:rowOff>
    </xdr:from>
    <xdr:to>
      <xdr:col>1</xdr:col>
      <xdr:colOff>3181350</xdr:colOff>
      <xdr:row>2576</xdr:row>
      <xdr:rowOff>200025</xdr:rowOff>
    </xdr:to>
    <xdr:sp macro="" textlink="">
      <xdr:nvSpPr>
        <xdr:cNvPr id="10006717" name="Text Box 26"/>
        <xdr:cNvSpPr txBox="1">
          <a:spLocks noChangeArrowheads="1"/>
        </xdr:cNvSpPr>
      </xdr:nvSpPr>
      <xdr:spPr bwMode="auto">
        <a:xfrm>
          <a:off x="3676650" y="115625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2576</xdr:row>
      <xdr:rowOff>0</xdr:rowOff>
    </xdr:from>
    <xdr:to>
      <xdr:col>1</xdr:col>
      <xdr:colOff>3181350</xdr:colOff>
      <xdr:row>2576</xdr:row>
      <xdr:rowOff>200025</xdr:rowOff>
    </xdr:to>
    <xdr:sp macro="" textlink="">
      <xdr:nvSpPr>
        <xdr:cNvPr id="10006718" name="Text Box 41"/>
        <xdr:cNvSpPr txBox="1">
          <a:spLocks noChangeArrowheads="1"/>
        </xdr:cNvSpPr>
      </xdr:nvSpPr>
      <xdr:spPr bwMode="auto">
        <a:xfrm>
          <a:off x="3676650" y="115625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2576</xdr:row>
      <xdr:rowOff>0</xdr:rowOff>
    </xdr:from>
    <xdr:to>
      <xdr:col>1</xdr:col>
      <xdr:colOff>3171825</xdr:colOff>
      <xdr:row>2576</xdr:row>
      <xdr:rowOff>238125</xdr:rowOff>
    </xdr:to>
    <xdr:sp macro="" textlink="">
      <xdr:nvSpPr>
        <xdr:cNvPr id="10006719" name="Text Box 1"/>
        <xdr:cNvSpPr txBox="1">
          <a:spLocks noChangeArrowheads="1"/>
        </xdr:cNvSpPr>
      </xdr:nvSpPr>
      <xdr:spPr bwMode="auto">
        <a:xfrm>
          <a:off x="3676650" y="1156258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2541</xdr:row>
      <xdr:rowOff>0</xdr:rowOff>
    </xdr:from>
    <xdr:to>
      <xdr:col>1</xdr:col>
      <xdr:colOff>3181350</xdr:colOff>
      <xdr:row>2543</xdr:row>
      <xdr:rowOff>9525</xdr:rowOff>
    </xdr:to>
    <xdr:sp macro="" textlink="">
      <xdr:nvSpPr>
        <xdr:cNvPr id="10006720" name="Text Box 1"/>
        <xdr:cNvSpPr txBox="1">
          <a:spLocks noChangeArrowheads="1"/>
        </xdr:cNvSpPr>
      </xdr:nvSpPr>
      <xdr:spPr bwMode="auto">
        <a:xfrm>
          <a:off x="3676650" y="1141256925"/>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2541</xdr:row>
      <xdr:rowOff>0</xdr:rowOff>
    </xdr:from>
    <xdr:to>
      <xdr:col>1</xdr:col>
      <xdr:colOff>3181350</xdr:colOff>
      <xdr:row>2541</xdr:row>
      <xdr:rowOff>200025</xdr:rowOff>
    </xdr:to>
    <xdr:sp macro="" textlink="">
      <xdr:nvSpPr>
        <xdr:cNvPr id="10006721" name="Text Box 2"/>
        <xdr:cNvSpPr txBox="1">
          <a:spLocks noChangeArrowheads="1"/>
        </xdr:cNvSpPr>
      </xdr:nvSpPr>
      <xdr:spPr bwMode="auto">
        <a:xfrm>
          <a:off x="3676650" y="114125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2541</xdr:row>
      <xdr:rowOff>0</xdr:rowOff>
    </xdr:from>
    <xdr:to>
      <xdr:col>1</xdr:col>
      <xdr:colOff>3181350</xdr:colOff>
      <xdr:row>2541</xdr:row>
      <xdr:rowOff>200025</xdr:rowOff>
    </xdr:to>
    <xdr:sp macro="" textlink="">
      <xdr:nvSpPr>
        <xdr:cNvPr id="10006722" name="Text Box 3"/>
        <xdr:cNvSpPr txBox="1">
          <a:spLocks noChangeArrowheads="1"/>
        </xdr:cNvSpPr>
      </xdr:nvSpPr>
      <xdr:spPr bwMode="auto">
        <a:xfrm>
          <a:off x="3676650" y="114125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2541</xdr:row>
      <xdr:rowOff>0</xdr:rowOff>
    </xdr:from>
    <xdr:to>
      <xdr:col>1</xdr:col>
      <xdr:colOff>3181350</xdr:colOff>
      <xdr:row>2541</xdr:row>
      <xdr:rowOff>200025</xdr:rowOff>
    </xdr:to>
    <xdr:sp macro="" textlink="">
      <xdr:nvSpPr>
        <xdr:cNvPr id="10006723" name="Text Box 23"/>
        <xdr:cNvSpPr txBox="1">
          <a:spLocks noChangeArrowheads="1"/>
        </xdr:cNvSpPr>
      </xdr:nvSpPr>
      <xdr:spPr bwMode="auto">
        <a:xfrm>
          <a:off x="3676650" y="114125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2541</xdr:row>
      <xdr:rowOff>0</xdr:rowOff>
    </xdr:from>
    <xdr:to>
      <xdr:col>1</xdr:col>
      <xdr:colOff>3181350</xdr:colOff>
      <xdr:row>2541</xdr:row>
      <xdr:rowOff>200025</xdr:rowOff>
    </xdr:to>
    <xdr:sp macro="" textlink="">
      <xdr:nvSpPr>
        <xdr:cNvPr id="10006724" name="Text Box 26"/>
        <xdr:cNvSpPr txBox="1">
          <a:spLocks noChangeArrowheads="1"/>
        </xdr:cNvSpPr>
      </xdr:nvSpPr>
      <xdr:spPr bwMode="auto">
        <a:xfrm>
          <a:off x="3676650" y="114125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2541</xdr:row>
      <xdr:rowOff>0</xdr:rowOff>
    </xdr:from>
    <xdr:to>
      <xdr:col>1</xdr:col>
      <xdr:colOff>3181350</xdr:colOff>
      <xdr:row>2541</xdr:row>
      <xdr:rowOff>200025</xdr:rowOff>
    </xdr:to>
    <xdr:sp macro="" textlink="">
      <xdr:nvSpPr>
        <xdr:cNvPr id="10006725" name="Text Box 41"/>
        <xdr:cNvSpPr txBox="1">
          <a:spLocks noChangeArrowheads="1"/>
        </xdr:cNvSpPr>
      </xdr:nvSpPr>
      <xdr:spPr bwMode="auto">
        <a:xfrm>
          <a:off x="3676650" y="114125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2541</xdr:row>
      <xdr:rowOff>0</xdr:rowOff>
    </xdr:from>
    <xdr:to>
      <xdr:col>1</xdr:col>
      <xdr:colOff>3171825</xdr:colOff>
      <xdr:row>2541</xdr:row>
      <xdr:rowOff>238125</xdr:rowOff>
    </xdr:to>
    <xdr:sp macro="" textlink="">
      <xdr:nvSpPr>
        <xdr:cNvPr id="10006726" name="Text Box 1"/>
        <xdr:cNvSpPr txBox="1">
          <a:spLocks noChangeArrowheads="1"/>
        </xdr:cNvSpPr>
      </xdr:nvSpPr>
      <xdr:spPr bwMode="auto">
        <a:xfrm>
          <a:off x="3676650" y="11412569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2541</xdr:row>
      <xdr:rowOff>0</xdr:rowOff>
    </xdr:from>
    <xdr:to>
      <xdr:col>1</xdr:col>
      <xdr:colOff>3171825</xdr:colOff>
      <xdr:row>2542</xdr:row>
      <xdr:rowOff>38100</xdr:rowOff>
    </xdr:to>
    <xdr:sp macro="" textlink="">
      <xdr:nvSpPr>
        <xdr:cNvPr id="10006727" name="Text Box 1"/>
        <xdr:cNvSpPr txBox="1">
          <a:spLocks noChangeArrowheads="1"/>
        </xdr:cNvSpPr>
      </xdr:nvSpPr>
      <xdr:spPr bwMode="auto">
        <a:xfrm>
          <a:off x="3676650" y="114125692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2541</xdr:row>
      <xdr:rowOff>0</xdr:rowOff>
    </xdr:from>
    <xdr:to>
      <xdr:col>1</xdr:col>
      <xdr:colOff>3181350</xdr:colOff>
      <xdr:row>2541</xdr:row>
      <xdr:rowOff>200025</xdr:rowOff>
    </xdr:to>
    <xdr:sp macro="" textlink="">
      <xdr:nvSpPr>
        <xdr:cNvPr id="10006728" name="Text Box 2"/>
        <xdr:cNvSpPr txBox="1">
          <a:spLocks noChangeArrowheads="1"/>
        </xdr:cNvSpPr>
      </xdr:nvSpPr>
      <xdr:spPr bwMode="auto">
        <a:xfrm>
          <a:off x="3676650" y="114125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2541</xdr:row>
      <xdr:rowOff>0</xdr:rowOff>
    </xdr:from>
    <xdr:to>
      <xdr:col>1</xdr:col>
      <xdr:colOff>3181350</xdr:colOff>
      <xdr:row>2541</xdr:row>
      <xdr:rowOff>200025</xdr:rowOff>
    </xdr:to>
    <xdr:sp macro="" textlink="">
      <xdr:nvSpPr>
        <xdr:cNvPr id="10006729" name="Text Box 3"/>
        <xdr:cNvSpPr txBox="1">
          <a:spLocks noChangeArrowheads="1"/>
        </xdr:cNvSpPr>
      </xdr:nvSpPr>
      <xdr:spPr bwMode="auto">
        <a:xfrm>
          <a:off x="3676650" y="114125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2541</xdr:row>
      <xdr:rowOff>0</xdr:rowOff>
    </xdr:from>
    <xdr:to>
      <xdr:col>1</xdr:col>
      <xdr:colOff>3181350</xdr:colOff>
      <xdr:row>2541</xdr:row>
      <xdr:rowOff>200025</xdr:rowOff>
    </xdr:to>
    <xdr:sp macro="" textlink="">
      <xdr:nvSpPr>
        <xdr:cNvPr id="10006730" name="Text Box 23"/>
        <xdr:cNvSpPr txBox="1">
          <a:spLocks noChangeArrowheads="1"/>
        </xdr:cNvSpPr>
      </xdr:nvSpPr>
      <xdr:spPr bwMode="auto">
        <a:xfrm>
          <a:off x="3676650" y="114125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2541</xdr:row>
      <xdr:rowOff>0</xdr:rowOff>
    </xdr:from>
    <xdr:to>
      <xdr:col>1</xdr:col>
      <xdr:colOff>3181350</xdr:colOff>
      <xdr:row>2541</xdr:row>
      <xdr:rowOff>200025</xdr:rowOff>
    </xdr:to>
    <xdr:sp macro="" textlink="">
      <xdr:nvSpPr>
        <xdr:cNvPr id="10006731" name="Text Box 26"/>
        <xdr:cNvSpPr txBox="1">
          <a:spLocks noChangeArrowheads="1"/>
        </xdr:cNvSpPr>
      </xdr:nvSpPr>
      <xdr:spPr bwMode="auto">
        <a:xfrm>
          <a:off x="3676650" y="114125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2541</xdr:row>
      <xdr:rowOff>0</xdr:rowOff>
    </xdr:from>
    <xdr:to>
      <xdr:col>1</xdr:col>
      <xdr:colOff>3181350</xdr:colOff>
      <xdr:row>2541</xdr:row>
      <xdr:rowOff>200025</xdr:rowOff>
    </xdr:to>
    <xdr:sp macro="" textlink="">
      <xdr:nvSpPr>
        <xdr:cNvPr id="10006732" name="Text Box 41"/>
        <xdr:cNvSpPr txBox="1">
          <a:spLocks noChangeArrowheads="1"/>
        </xdr:cNvSpPr>
      </xdr:nvSpPr>
      <xdr:spPr bwMode="auto">
        <a:xfrm>
          <a:off x="3676650" y="114125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2541</xdr:row>
      <xdr:rowOff>0</xdr:rowOff>
    </xdr:from>
    <xdr:to>
      <xdr:col>1</xdr:col>
      <xdr:colOff>3181350</xdr:colOff>
      <xdr:row>2543</xdr:row>
      <xdr:rowOff>9525</xdr:rowOff>
    </xdr:to>
    <xdr:sp macro="" textlink="">
      <xdr:nvSpPr>
        <xdr:cNvPr id="10006733" name="Text Box 1"/>
        <xdr:cNvSpPr txBox="1">
          <a:spLocks noChangeArrowheads="1"/>
        </xdr:cNvSpPr>
      </xdr:nvSpPr>
      <xdr:spPr bwMode="auto">
        <a:xfrm>
          <a:off x="3676650" y="1141256925"/>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2541</xdr:row>
      <xdr:rowOff>0</xdr:rowOff>
    </xdr:from>
    <xdr:to>
      <xdr:col>1</xdr:col>
      <xdr:colOff>3181350</xdr:colOff>
      <xdr:row>2541</xdr:row>
      <xdr:rowOff>200025</xdr:rowOff>
    </xdr:to>
    <xdr:sp macro="" textlink="">
      <xdr:nvSpPr>
        <xdr:cNvPr id="10006734" name="Text Box 2"/>
        <xdr:cNvSpPr txBox="1">
          <a:spLocks noChangeArrowheads="1"/>
        </xdr:cNvSpPr>
      </xdr:nvSpPr>
      <xdr:spPr bwMode="auto">
        <a:xfrm>
          <a:off x="3676650" y="114125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2541</xdr:row>
      <xdr:rowOff>0</xdr:rowOff>
    </xdr:from>
    <xdr:to>
      <xdr:col>1</xdr:col>
      <xdr:colOff>3181350</xdr:colOff>
      <xdr:row>2541</xdr:row>
      <xdr:rowOff>200025</xdr:rowOff>
    </xdr:to>
    <xdr:sp macro="" textlink="">
      <xdr:nvSpPr>
        <xdr:cNvPr id="10006735" name="Text Box 3"/>
        <xdr:cNvSpPr txBox="1">
          <a:spLocks noChangeArrowheads="1"/>
        </xdr:cNvSpPr>
      </xdr:nvSpPr>
      <xdr:spPr bwMode="auto">
        <a:xfrm>
          <a:off x="3676650" y="114125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2541</xdr:row>
      <xdr:rowOff>0</xdr:rowOff>
    </xdr:from>
    <xdr:to>
      <xdr:col>1</xdr:col>
      <xdr:colOff>3181350</xdr:colOff>
      <xdr:row>2541</xdr:row>
      <xdr:rowOff>200025</xdr:rowOff>
    </xdr:to>
    <xdr:sp macro="" textlink="">
      <xdr:nvSpPr>
        <xdr:cNvPr id="10006736" name="Text Box 23"/>
        <xdr:cNvSpPr txBox="1">
          <a:spLocks noChangeArrowheads="1"/>
        </xdr:cNvSpPr>
      </xdr:nvSpPr>
      <xdr:spPr bwMode="auto">
        <a:xfrm>
          <a:off x="3676650" y="114125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2541</xdr:row>
      <xdr:rowOff>0</xdr:rowOff>
    </xdr:from>
    <xdr:to>
      <xdr:col>1</xdr:col>
      <xdr:colOff>3181350</xdr:colOff>
      <xdr:row>2541</xdr:row>
      <xdr:rowOff>200025</xdr:rowOff>
    </xdr:to>
    <xdr:sp macro="" textlink="">
      <xdr:nvSpPr>
        <xdr:cNvPr id="10006737" name="Text Box 26"/>
        <xdr:cNvSpPr txBox="1">
          <a:spLocks noChangeArrowheads="1"/>
        </xdr:cNvSpPr>
      </xdr:nvSpPr>
      <xdr:spPr bwMode="auto">
        <a:xfrm>
          <a:off x="3676650" y="114125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2541</xdr:row>
      <xdr:rowOff>0</xdr:rowOff>
    </xdr:from>
    <xdr:to>
      <xdr:col>1</xdr:col>
      <xdr:colOff>3181350</xdr:colOff>
      <xdr:row>2541</xdr:row>
      <xdr:rowOff>200025</xdr:rowOff>
    </xdr:to>
    <xdr:sp macro="" textlink="">
      <xdr:nvSpPr>
        <xdr:cNvPr id="10006738" name="Text Box 41"/>
        <xdr:cNvSpPr txBox="1">
          <a:spLocks noChangeArrowheads="1"/>
        </xdr:cNvSpPr>
      </xdr:nvSpPr>
      <xdr:spPr bwMode="auto">
        <a:xfrm>
          <a:off x="3676650" y="114125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2541</xdr:row>
      <xdr:rowOff>0</xdr:rowOff>
    </xdr:from>
    <xdr:to>
      <xdr:col>1</xdr:col>
      <xdr:colOff>3171825</xdr:colOff>
      <xdr:row>2541</xdr:row>
      <xdr:rowOff>238125</xdr:rowOff>
    </xdr:to>
    <xdr:sp macro="" textlink="">
      <xdr:nvSpPr>
        <xdr:cNvPr id="10006739" name="Text Box 1"/>
        <xdr:cNvSpPr txBox="1">
          <a:spLocks noChangeArrowheads="1"/>
        </xdr:cNvSpPr>
      </xdr:nvSpPr>
      <xdr:spPr bwMode="auto">
        <a:xfrm>
          <a:off x="3676650" y="11412569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2501</xdr:row>
      <xdr:rowOff>0</xdr:rowOff>
    </xdr:from>
    <xdr:to>
      <xdr:col>1</xdr:col>
      <xdr:colOff>3181350</xdr:colOff>
      <xdr:row>2503</xdr:row>
      <xdr:rowOff>9525</xdr:rowOff>
    </xdr:to>
    <xdr:sp macro="" textlink="">
      <xdr:nvSpPr>
        <xdr:cNvPr id="10006740" name="Text Box 1"/>
        <xdr:cNvSpPr txBox="1">
          <a:spLocks noChangeArrowheads="1"/>
        </xdr:cNvSpPr>
      </xdr:nvSpPr>
      <xdr:spPr bwMode="auto">
        <a:xfrm>
          <a:off x="3676650" y="1123635675"/>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2501</xdr:row>
      <xdr:rowOff>0</xdr:rowOff>
    </xdr:from>
    <xdr:to>
      <xdr:col>1</xdr:col>
      <xdr:colOff>3181350</xdr:colOff>
      <xdr:row>2501</xdr:row>
      <xdr:rowOff>200025</xdr:rowOff>
    </xdr:to>
    <xdr:sp macro="" textlink="">
      <xdr:nvSpPr>
        <xdr:cNvPr id="10006741" name="Text Box 2"/>
        <xdr:cNvSpPr txBox="1">
          <a:spLocks noChangeArrowheads="1"/>
        </xdr:cNvSpPr>
      </xdr:nvSpPr>
      <xdr:spPr bwMode="auto">
        <a:xfrm>
          <a:off x="3676650" y="112363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2501</xdr:row>
      <xdr:rowOff>0</xdr:rowOff>
    </xdr:from>
    <xdr:to>
      <xdr:col>1</xdr:col>
      <xdr:colOff>3181350</xdr:colOff>
      <xdr:row>2501</xdr:row>
      <xdr:rowOff>200025</xdr:rowOff>
    </xdr:to>
    <xdr:sp macro="" textlink="">
      <xdr:nvSpPr>
        <xdr:cNvPr id="10006742" name="Text Box 3"/>
        <xdr:cNvSpPr txBox="1">
          <a:spLocks noChangeArrowheads="1"/>
        </xdr:cNvSpPr>
      </xdr:nvSpPr>
      <xdr:spPr bwMode="auto">
        <a:xfrm>
          <a:off x="3676650" y="112363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2501</xdr:row>
      <xdr:rowOff>0</xdr:rowOff>
    </xdr:from>
    <xdr:to>
      <xdr:col>1</xdr:col>
      <xdr:colOff>3181350</xdr:colOff>
      <xdr:row>2501</xdr:row>
      <xdr:rowOff>200025</xdr:rowOff>
    </xdr:to>
    <xdr:sp macro="" textlink="">
      <xdr:nvSpPr>
        <xdr:cNvPr id="10006743" name="Text Box 23"/>
        <xdr:cNvSpPr txBox="1">
          <a:spLocks noChangeArrowheads="1"/>
        </xdr:cNvSpPr>
      </xdr:nvSpPr>
      <xdr:spPr bwMode="auto">
        <a:xfrm>
          <a:off x="3676650" y="112363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2501</xdr:row>
      <xdr:rowOff>0</xdr:rowOff>
    </xdr:from>
    <xdr:to>
      <xdr:col>1</xdr:col>
      <xdr:colOff>3181350</xdr:colOff>
      <xdr:row>2501</xdr:row>
      <xdr:rowOff>200025</xdr:rowOff>
    </xdr:to>
    <xdr:sp macro="" textlink="">
      <xdr:nvSpPr>
        <xdr:cNvPr id="10006744" name="Text Box 26"/>
        <xdr:cNvSpPr txBox="1">
          <a:spLocks noChangeArrowheads="1"/>
        </xdr:cNvSpPr>
      </xdr:nvSpPr>
      <xdr:spPr bwMode="auto">
        <a:xfrm>
          <a:off x="3676650" y="112363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2501</xdr:row>
      <xdr:rowOff>0</xdr:rowOff>
    </xdr:from>
    <xdr:to>
      <xdr:col>1</xdr:col>
      <xdr:colOff>3181350</xdr:colOff>
      <xdr:row>2501</xdr:row>
      <xdr:rowOff>200025</xdr:rowOff>
    </xdr:to>
    <xdr:sp macro="" textlink="">
      <xdr:nvSpPr>
        <xdr:cNvPr id="10006745" name="Text Box 41"/>
        <xdr:cNvSpPr txBox="1">
          <a:spLocks noChangeArrowheads="1"/>
        </xdr:cNvSpPr>
      </xdr:nvSpPr>
      <xdr:spPr bwMode="auto">
        <a:xfrm>
          <a:off x="3676650" y="112363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2501</xdr:row>
      <xdr:rowOff>0</xdr:rowOff>
    </xdr:from>
    <xdr:to>
      <xdr:col>1</xdr:col>
      <xdr:colOff>3171825</xdr:colOff>
      <xdr:row>2501</xdr:row>
      <xdr:rowOff>238125</xdr:rowOff>
    </xdr:to>
    <xdr:sp macro="" textlink="">
      <xdr:nvSpPr>
        <xdr:cNvPr id="10006746" name="Text Box 1"/>
        <xdr:cNvSpPr txBox="1">
          <a:spLocks noChangeArrowheads="1"/>
        </xdr:cNvSpPr>
      </xdr:nvSpPr>
      <xdr:spPr bwMode="auto">
        <a:xfrm>
          <a:off x="3676650" y="1123635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2501</xdr:row>
      <xdr:rowOff>0</xdr:rowOff>
    </xdr:from>
    <xdr:to>
      <xdr:col>1</xdr:col>
      <xdr:colOff>3171825</xdr:colOff>
      <xdr:row>2502</xdr:row>
      <xdr:rowOff>38100</xdr:rowOff>
    </xdr:to>
    <xdr:sp macro="" textlink="">
      <xdr:nvSpPr>
        <xdr:cNvPr id="10006747" name="Text Box 1"/>
        <xdr:cNvSpPr txBox="1">
          <a:spLocks noChangeArrowheads="1"/>
        </xdr:cNvSpPr>
      </xdr:nvSpPr>
      <xdr:spPr bwMode="auto">
        <a:xfrm>
          <a:off x="3676650" y="112363567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2501</xdr:row>
      <xdr:rowOff>0</xdr:rowOff>
    </xdr:from>
    <xdr:to>
      <xdr:col>1</xdr:col>
      <xdr:colOff>3181350</xdr:colOff>
      <xdr:row>2501</xdr:row>
      <xdr:rowOff>200025</xdr:rowOff>
    </xdr:to>
    <xdr:sp macro="" textlink="">
      <xdr:nvSpPr>
        <xdr:cNvPr id="10006748" name="Text Box 2"/>
        <xdr:cNvSpPr txBox="1">
          <a:spLocks noChangeArrowheads="1"/>
        </xdr:cNvSpPr>
      </xdr:nvSpPr>
      <xdr:spPr bwMode="auto">
        <a:xfrm>
          <a:off x="3676650" y="112363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2501</xdr:row>
      <xdr:rowOff>0</xdr:rowOff>
    </xdr:from>
    <xdr:to>
      <xdr:col>1</xdr:col>
      <xdr:colOff>3181350</xdr:colOff>
      <xdr:row>2501</xdr:row>
      <xdr:rowOff>200025</xdr:rowOff>
    </xdr:to>
    <xdr:sp macro="" textlink="">
      <xdr:nvSpPr>
        <xdr:cNvPr id="10006749" name="Text Box 3"/>
        <xdr:cNvSpPr txBox="1">
          <a:spLocks noChangeArrowheads="1"/>
        </xdr:cNvSpPr>
      </xdr:nvSpPr>
      <xdr:spPr bwMode="auto">
        <a:xfrm>
          <a:off x="3676650" y="112363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2501</xdr:row>
      <xdr:rowOff>0</xdr:rowOff>
    </xdr:from>
    <xdr:to>
      <xdr:col>1</xdr:col>
      <xdr:colOff>3181350</xdr:colOff>
      <xdr:row>2501</xdr:row>
      <xdr:rowOff>200025</xdr:rowOff>
    </xdr:to>
    <xdr:sp macro="" textlink="">
      <xdr:nvSpPr>
        <xdr:cNvPr id="10006750" name="Text Box 23"/>
        <xdr:cNvSpPr txBox="1">
          <a:spLocks noChangeArrowheads="1"/>
        </xdr:cNvSpPr>
      </xdr:nvSpPr>
      <xdr:spPr bwMode="auto">
        <a:xfrm>
          <a:off x="3676650" y="112363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2501</xdr:row>
      <xdr:rowOff>0</xdr:rowOff>
    </xdr:from>
    <xdr:to>
      <xdr:col>1</xdr:col>
      <xdr:colOff>3181350</xdr:colOff>
      <xdr:row>2501</xdr:row>
      <xdr:rowOff>200025</xdr:rowOff>
    </xdr:to>
    <xdr:sp macro="" textlink="">
      <xdr:nvSpPr>
        <xdr:cNvPr id="10006751" name="Text Box 26"/>
        <xdr:cNvSpPr txBox="1">
          <a:spLocks noChangeArrowheads="1"/>
        </xdr:cNvSpPr>
      </xdr:nvSpPr>
      <xdr:spPr bwMode="auto">
        <a:xfrm>
          <a:off x="3676650" y="112363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2501</xdr:row>
      <xdr:rowOff>0</xdr:rowOff>
    </xdr:from>
    <xdr:to>
      <xdr:col>1</xdr:col>
      <xdr:colOff>3181350</xdr:colOff>
      <xdr:row>2501</xdr:row>
      <xdr:rowOff>200025</xdr:rowOff>
    </xdr:to>
    <xdr:sp macro="" textlink="">
      <xdr:nvSpPr>
        <xdr:cNvPr id="10006752" name="Text Box 41"/>
        <xdr:cNvSpPr txBox="1">
          <a:spLocks noChangeArrowheads="1"/>
        </xdr:cNvSpPr>
      </xdr:nvSpPr>
      <xdr:spPr bwMode="auto">
        <a:xfrm>
          <a:off x="3676650" y="112363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2501</xdr:row>
      <xdr:rowOff>0</xdr:rowOff>
    </xdr:from>
    <xdr:to>
      <xdr:col>1</xdr:col>
      <xdr:colOff>3181350</xdr:colOff>
      <xdr:row>2503</xdr:row>
      <xdr:rowOff>9525</xdr:rowOff>
    </xdr:to>
    <xdr:sp macro="" textlink="">
      <xdr:nvSpPr>
        <xdr:cNvPr id="10006753" name="Text Box 1"/>
        <xdr:cNvSpPr txBox="1">
          <a:spLocks noChangeArrowheads="1"/>
        </xdr:cNvSpPr>
      </xdr:nvSpPr>
      <xdr:spPr bwMode="auto">
        <a:xfrm>
          <a:off x="3676650" y="1123635675"/>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2501</xdr:row>
      <xdr:rowOff>0</xdr:rowOff>
    </xdr:from>
    <xdr:to>
      <xdr:col>1</xdr:col>
      <xdr:colOff>3181350</xdr:colOff>
      <xdr:row>2501</xdr:row>
      <xdr:rowOff>200025</xdr:rowOff>
    </xdr:to>
    <xdr:sp macro="" textlink="">
      <xdr:nvSpPr>
        <xdr:cNvPr id="10006754" name="Text Box 2"/>
        <xdr:cNvSpPr txBox="1">
          <a:spLocks noChangeArrowheads="1"/>
        </xdr:cNvSpPr>
      </xdr:nvSpPr>
      <xdr:spPr bwMode="auto">
        <a:xfrm>
          <a:off x="3676650" y="112363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2501</xdr:row>
      <xdr:rowOff>0</xdr:rowOff>
    </xdr:from>
    <xdr:to>
      <xdr:col>1</xdr:col>
      <xdr:colOff>3181350</xdr:colOff>
      <xdr:row>2501</xdr:row>
      <xdr:rowOff>200025</xdr:rowOff>
    </xdr:to>
    <xdr:sp macro="" textlink="">
      <xdr:nvSpPr>
        <xdr:cNvPr id="10006755" name="Text Box 3"/>
        <xdr:cNvSpPr txBox="1">
          <a:spLocks noChangeArrowheads="1"/>
        </xdr:cNvSpPr>
      </xdr:nvSpPr>
      <xdr:spPr bwMode="auto">
        <a:xfrm>
          <a:off x="3676650" y="112363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2501</xdr:row>
      <xdr:rowOff>0</xdr:rowOff>
    </xdr:from>
    <xdr:to>
      <xdr:col>1</xdr:col>
      <xdr:colOff>3181350</xdr:colOff>
      <xdr:row>2501</xdr:row>
      <xdr:rowOff>200025</xdr:rowOff>
    </xdr:to>
    <xdr:sp macro="" textlink="">
      <xdr:nvSpPr>
        <xdr:cNvPr id="10006756" name="Text Box 23"/>
        <xdr:cNvSpPr txBox="1">
          <a:spLocks noChangeArrowheads="1"/>
        </xdr:cNvSpPr>
      </xdr:nvSpPr>
      <xdr:spPr bwMode="auto">
        <a:xfrm>
          <a:off x="3676650" y="112363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2501</xdr:row>
      <xdr:rowOff>0</xdr:rowOff>
    </xdr:from>
    <xdr:to>
      <xdr:col>1</xdr:col>
      <xdr:colOff>3181350</xdr:colOff>
      <xdr:row>2501</xdr:row>
      <xdr:rowOff>200025</xdr:rowOff>
    </xdr:to>
    <xdr:sp macro="" textlink="">
      <xdr:nvSpPr>
        <xdr:cNvPr id="10006757" name="Text Box 26"/>
        <xdr:cNvSpPr txBox="1">
          <a:spLocks noChangeArrowheads="1"/>
        </xdr:cNvSpPr>
      </xdr:nvSpPr>
      <xdr:spPr bwMode="auto">
        <a:xfrm>
          <a:off x="3676650" y="112363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2501</xdr:row>
      <xdr:rowOff>0</xdr:rowOff>
    </xdr:from>
    <xdr:to>
      <xdr:col>1</xdr:col>
      <xdr:colOff>3181350</xdr:colOff>
      <xdr:row>2501</xdr:row>
      <xdr:rowOff>200025</xdr:rowOff>
    </xdr:to>
    <xdr:sp macro="" textlink="">
      <xdr:nvSpPr>
        <xdr:cNvPr id="10006758" name="Text Box 41"/>
        <xdr:cNvSpPr txBox="1">
          <a:spLocks noChangeArrowheads="1"/>
        </xdr:cNvSpPr>
      </xdr:nvSpPr>
      <xdr:spPr bwMode="auto">
        <a:xfrm>
          <a:off x="3676650" y="112363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2501</xdr:row>
      <xdr:rowOff>0</xdr:rowOff>
    </xdr:from>
    <xdr:to>
      <xdr:col>1</xdr:col>
      <xdr:colOff>3171825</xdr:colOff>
      <xdr:row>2501</xdr:row>
      <xdr:rowOff>238125</xdr:rowOff>
    </xdr:to>
    <xdr:sp macro="" textlink="">
      <xdr:nvSpPr>
        <xdr:cNvPr id="10006759" name="Text Box 1"/>
        <xdr:cNvSpPr txBox="1">
          <a:spLocks noChangeArrowheads="1"/>
        </xdr:cNvSpPr>
      </xdr:nvSpPr>
      <xdr:spPr bwMode="auto">
        <a:xfrm>
          <a:off x="3676650" y="1123635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2463</xdr:row>
      <xdr:rowOff>0</xdr:rowOff>
    </xdr:from>
    <xdr:to>
      <xdr:col>1</xdr:col>
      <xdr:colOff>3181350</xdr:colOff>
      <xdr:row>2465</xdr:row>
      <xdr:rowOff>9525</xdr:rowOff>
    </xdr:to>
    <xdr:sp macro="" textlink="">
      <xdr:nvSpPr>
        <xdr:cNvPr id="10006760" name="Text Box 1"/>
        <xdr:cNvSpPr txBox="1">
          <a:spLocks noChangeArrowheads="1"/>
        </xdr:cNvSpPr>
      </xdr:nvSpPr>
      <xdr:spPr bwMode="auto">
        <a:xfrm>
          <a:off x="3676650" y="110672880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2463</xdr:row>
      <xdr:rowOff>0</xdr:rowOff>
    </xdr:from>
    <xdr:to>
      <xdr:col>1</xdr:col>
      <xdr:colOff>3181350</xdr:colOff>
      <xdr:row>2463</xdr:row>
      <xdr:rowOff>200025</xdr:rowOff>
    </xdr:to>
    <xdr:sp macro="" textlink="">
      <xdr:nvSpPr>
        <xdr:cNvPr id="10006761" name="Text Box 2"/>
        <xdr:cNvSpPr txBox="1">
          <a:spLocks noChangeArrowheads="1"/>
        </xdr:cNvSpPr>
      </xdr:nvSpPr>
      <xdr:spPr bwMode="auto">
        <a:xfrm>
          <a:off x="3676650" y="110672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2463</xdr:row>
      <xdr:rowOff>0</xdr:rowOff>
    </xdr:from>
    <xdr:to>
      <xdr:col>1</xdr:col>
      <xdr:colOff>3181350</xdr:colOff>
      <xdr:row>2463</xdr:row>
      <xdr:rowOff>200025</xdr:rowOff>
    </xdr:to>
    <xdr:sp macro="" textlink="">
      <xdr:nvSpPr>
        <xdr:cNvPr id="10006762" name="Text Box 3"/>
        <xdr:cNvSpPr txBox="1">
          <a:spLocks noChangeArrowheads="1"/>
        </xdr:cNvSpPr>
      </xdr:nvSpPr>
      <xdr:spPr bwMode="auto">
        <a:xfrm>
          <a:off x="3676650" y="110672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2463</xdr:row>
      <xdr:rowOff>0</xdr:rowOff>
    </xdr:from>
    <xdr:to>
      <xdr:col>1</xdr:col>
      <xdr:colOff>3181350</xdr:colOff>
      <xdr:row>2463</xdr:row>
      <xdr:rowOff>200025</xdr:rowOff>
    </xdr:to>
    <xdr:sp macro="" textlink="">
      <xdr:nvSpPr>
        <xdr:cNvPr id="10006763" name="Text Box 23"/>
        <xdr:cNvSpPr txBox="1">
          <a:spLocks noChangeArrowheads="1"/>
        </xdr:cNvSpPr>
      </xdr:nvSpPr>
      <xdr:spPr bwMode="auto">
        <a:xfrm>
          <a:off x="3676650" y="110672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2463</xdr:row>
      <xdr:rowOff>0</xdr:rowOff>
    </xdr:from>
    <xdr:to>
      <xdr:col>1</xdr:col>
      <xdr:colOff>3181350</xdr:colOff>
      <xdr:row>2463</xdr:row>
      <xdr:rowOff>200025</xdr:rowOff>
    </xdr:to>
    <xdr:sp macro="" textlink="">
      <xdr:nvSpPr>
        <xdr:cNvPr id="10006764" name="Text Box 26"/>
        <xdr:cNvSpPr txBox="1">
          <a:spLocks noChangeArrowheads="1"/>
        </xdr:cNvSpPr>
      </xdr:nvSpPr>
      <xdr:spPr bwMode="auto">
        <a:xfrm>
          <a:off x="3676650" y="110672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2463</xdr:row>
      <xdr:rowOff>0</xdr:rowOff>
    </xdr:from>
    <xdr:to>
      <xdr:col>1</xdr:col>
      <xdr:colOff>3181350</xdr:colOff>
      <xdr:row>2463</xdr:row>
      <xdr:rowOff>200025</xdr:rowOff>
    </xdr:to>
    <xdr:sp macro="" textlink="">
      <xdr:nvSpPr>
        <xdr:cNvPr id="10006765" name="Text Box 41"/>
        <xdr:cNvSpPr txBox="1">
          <a:spLocks noChangeArrowheads="1"/>
        </xdr:cNvSpPr>
      </xdr:nvSpPr>
      <xdr:spPr bwMode="auto">
        <a:xfrm>
          <a:off x="3676650" y="110672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2463</xdr:row>
      <xdr:rowOff>0</xdr:rowOff>
    </xdr:from>
    <xdr:to>
      <xdr:col>1</xdr:col>
      <xdr:colOff>3171825</xdr:colOff>
      <xdr:row>2463</xdr:row>
      <xdr:rowOff>238125</xdr:rowOff>
    </xdr:to>
    <xdr:sp macro="" textlink="">
      <xdr:nvSpPr>
        <xdr:cNvPr id="10006766" name="Text Box 1"/>
        <xdr:cNvSpPr txBox="1">
          <a:spLocks noChangeArrowheads="1"/>
        </xdr:cNvSpPr>
      </xdr:nvSpPr>
      <xdr:spPr bwMode="auto">
        <a:xfrm>
          <a:off x="3676650" y="1106728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2463</xdr:row>
      <xdr:rowOff>0</xdr:rowOff>
    </xdr:from>
    <xdr:to>
      <xdr:col>1</xdr:col>
      <xdr:colOff>3171825</xdr:colOff>
      <xdr:row>2464</xdr:row>
      <xdr:rowOff>38100</xdr:rowOff>
    </xdr:to>
    <xdr:sp macro="" textlink="">
      <xdr:nvSpPr>
        <xdr:cNvPr id="10006767" name="Text Box 1"/>
        <xdr:cNvSpPr txBox="1">
          <a:spLocks noChangeArrowheads="1"/>
        </xdr:cNvSpPr>
      </xdr:nvSpPr>
      <xdr:spPr bwMode="auto">
        <a:xfrm>
          <a:off x="3676650" y="110672880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2463</xdr:row>
      <xdr:rowOff>0</xdr:rowOff>
    </xdr:from>
    <xdr:to>
      <xdr:col>1</xdr:col>
      <xdr:colOff>3181350</xdr:colOff>
      <xdr:row>2463</xdr:row>
      <xdr:rowOff>200025</xdr:rowOff>
    </xdr:to>
    <xdr:sp macro="" textlink="">
      <xdr:nvSpPr>
        <xdr:cNvPr id="10006768" name="Text Box 2"/>
        <xdr:cNvSpPr txBox="1">
          <a:spLocks noChangeArrowheads="1"/>
        </xdr:cNvSpPr>
      </xdr:nvSpPr>
      <xdr:spPr bwMode="auto">
        <a:xfrm>
          <a:off x="3676650" y="110672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2463</xdr:row>
      <xdr:rowOff>0</xdr:rowOff>
    </xdr:from>
    <xdr:to>
      <xdr:col>1</xdr:col>
      <xdr:colOff>3181350</xdr:colOff>
      <xdr:row>2463</xdr:row>
      <xdr:rowOff>200025</xdr:rowOff>
    </xdr:to>
    <xdr:sp macro="" textlink="">
      <xdr:nvSpPr>
        <xdr:cNvPr id="10006769" name="Text Box 3"/>
        <xdr:cNvSpPr txBox="1">
          <a:spLocks noChangeArrowheads="1"/>
        </xdr:cNvSpPr>
      </xdr:nvSpPr>
      <xdr:spPr bwMode="auto">
        <a:xfrm>
          <a:off x="3676650" y="110672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2463</xdr:row>
      <xdr:rowOff>0</xdr:rowOff>
    </xdr:from>
    <xdr:to>
      <xdr:col>1</xdr:col>
      <xdr:colOff>3181350</xdr:colOff>
      <xdr:row>2463</xdr:row>
      <xdr:rowOff>200025</xdr:rowOff>
    </xdr:to>
    <xdr:sp macro="" textlink="">
      <xdr:nvSpPr>
        <xdr:cNvPr id="10006770" name="Text Box 23"/>
        <xdr:cNvSpPr txBox="1">
          <a:spLocks noChangeArrowheads="1"/>
        </xdr:cNvSpPr>
      </xdr:nvSpPr>
      <xdr:spPr bwMode="auto">
        <a:xfrm>
          <a:off x="3676650" y="110672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2463</xdr:row>
      <xdr:rowOff>0</xdr:rowOff>
    </xdr:from>
    <xdr:to>
      <xdr:col>1</xdr:col>
      <xdr:colOff>3181350</xdr:colOff>
      <xdr:row>2463</xdr:row>
      <xdr:rowOff>200025</xdr:rowOff>
    </xdr:to>
    <xdr:sp macro="" textlink="">
      <xdr:nvSpPr>
        <xdr:cNvPr id="10006771" name="Text Box 26"/>
        <xdr:cNvSpPr txBox="1">
          <a:spLocks noChangeArrowheads="1"/>
        </xdr:cNvSpPr>
      </xdr:nvSpPr>
      <xdr:spPr bwMode="auto">
        <a:xfrm>
          <a:off x="3676650" y="110672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2463</xdr:row>
      <xdr:rowOff>0</xdr:rowOff>
    </xdr:from>
    <xdr:to>
      <xdr:col>1</xdr:col>
      <xdr:colOff>3181350</xdr:colOff>
      <xdr:row>2463</xdr:row>
      <xdr:rowOff>200025</xdr:rowOff>
    </xdr:to>
    <xdr:sp macro="" textlink="">
      <xdr:nvSpPr>
        <xdr:cNvPr id="10006772" name="Text Box 41"/>
        <xdr:cNvSpPr txBox="1">
          <a:spLocks noChangeArrowheads="1"/>
        </xdr:cNvSpPr>
      </xdr:nvSpPr>
      <xdr:spPr bwMode="auto">
        <a:xfrm>
          <a:off x="3676650" y="110672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2463</xdr:row>
      <xdr:rowOff>0</xdr:rowOff>
    </xdr:from>
    <xdr:to>
      <xdr:col>1</xdr:col>
      <xdr:colOff>3181350</xdr:colOff>
      <xdr:row>2465</xdr:row>
      <xdr:rowOff>9525</xdr:rowOff>
    </xdr:to>
    <xdr:sp macro="" textlink="">
      <xdr:nvSpPr>
        <xdr:cNvPr id="10006773" name="Text Box 1"/>
        <xdr:cNvSpPr txBox="1">
          <a:spLocks noChangeArrowheads="1"/>
        </xdr:cNvSpPr>
      </xdr:nvSpPr>
      <xdr:spPr bwMode="auto">
        <a:xfrm>
          <a:off x="3676650" y="110672880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2463</xdr:row>
      <xdr:rowOff>0</xdr:rowOff>
    </xdr:from>
    <xdr:to>
      <xdr:col>1</xdr:col>
      <xdr:colOff>3181350</xdr:colOff>
      <xdr:row>2463</xdr:row>
      <xdr:rowOff>200025</xdr:rowOff>
    </xdr:to>
    <xdr:sp macro="" textlink="">
      <xdr:nvSpPr>
        <xdr:cNvPr id="10006774" name="Text Box 2"/>
        <xdr:cNvSpPr txBox="1">
          <a:spLocks noChangeArrowheads="1"/>
        </xdr:cNvSpPr>
      </xdr:nvSpPr>
      <xdr:spPr bwMode="auto">
        <a:xfrm>
          <a:off x="3676650" y="110672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2463</xdr:row>
      <xdr:rowOff>0</xdr:rowOff>
    </xdr:from>
    <xdr:to>
      <xdr:col>1</xdr:col>
      <xdr:colOff>3181350</xdr:colOff>
      <xdr:row>2463</xdr:row>
      <xdr:rowOff>200025</xdr:rowOff>
    </xdr:to>
    <xdr:sp macro="" textlink="">
      <xdr:nvSpPr>
        <xdr:cNvPr id="10006775" name="Text Box 3"/>
        <xdr:cNvSpPr txBox="1">
          <a:spLocks noChangeArrowheads="1"/>
        </xdr:cNvSpPr>
      </xdr:nvSpPr>
      <xdr:spPr bwMode="auto">
        <a:xfrm>
          <a:off x="3676650" y="110672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2463</xdr:row>
      <xdr:rowOff>0</xdr:rowOff>
    </xdr:from>
    <xdr:to>
      <xdr:col>1</xdr:col>
      <xdr:colOff>3181350</xdr:colOff>
      <xdr:row>2463</xdr:row>
      <xdr:rowOff>200025</xdr:rowOff>
    </xdr:to>
    <xdr:sp macro="" textlink="">
      <xdr:nvSpPr>
        <xdr:cNvPr id="10006776" name="Text Box 23"/>
        <xdr:cNvSpPr txBox="1">
          <a:spLocks noChangeArrowheads="1"/>
        </xdr:cNvSpPr>
      </xdr:nvSpPr>
      <xdr:spPr bwMode="auto">
        <a:xfrm>
          <a:off x="3676650" y="110672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2463</xdr:row>
      <xdr:rowOff>0</xdr:rowOff>
    </xdr:from>
    <xdr:to>
      <xdr:col>1</xdr:col>
      <xdr:colOff>3181350</xdr:colOff>
      <xdr:row>2463</xdr:row>
      <xdr:rowOff>200025</xdr:rowOff>
    </xdr:to>
    <xdr:sp macro="" textlink="">
      <xdr:nvSpPr>
        <xdr:cNvPr id="10006777" name="Text Box 26"/>
        <xdr:cNvSpPr txBox="1">
          <a:spLocks noChangeArrowheads="1"/>
        </xdr:cNvSpPr>
      </xdr:nvSpPr>
      <xdr:spPr bwMode="auto">
        <a:xfrm>
          <a:off x="3676650" y="110672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2463</xdr:row>
      <xdr:rowOff>0</xdr:rowOff>
    </xdr:from>
    <xdr:to>
      <xdr:col>1</xdr:col>
      <xdr:colOff>3181350</xdr:colOff>
      <xdr:row>2463</xdr:row>
      <xdr:rowOff>200025</xdr:rowOff>
    </xdr:to>
    <xdr:sp macro="" textlink="">
      <xdr:nvSpPr>
        <xdr:cNvPr id="10006778" name="Text Box 41"/>
        <xdr:cNvSpPr txBox="1">
          <a:spLocks noChangeArrowheads="1"/>
        </xdr:cNvSpPr>
      </xdr:nvSpPr>
      <xdr:spPr bwMode="auto">
        <a:xfrm>
          <a:off x="3676650" y="110672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2463</xdr:row>
      <xdr:rowOff>0</xdr:rowOff>
    </xdr:from>
    <xdr:to>
      <xdr:col>1</xdr:col>
      <xdr:colOff>3171825</xdr:colOff>
      <xdr:row>2463</xdr:row>
      <xdr:rowOff>238125</xdr:rowOff>
    </xdr:to>
    <xdr:sp macro="" textlink="">
      <xdr:nvSpPr>
        <xdr:cNvPr id="10006779" name="Text Box 1"/>
        <xdr:cNvSpPr txBox="1">
          <a:spLocks noChangeArrowheads="1"/>
        </xdr:cNvSpPr>
      </xdr:nvSpPr>
      <xdr:spPr bwMode="auto">
        <a:xfrm>
          <a:off x="3676650" y="1106728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2421</xdr:row>
      <xdr:rowOff>0</xdr:rowOff>
    </xdr:from>
    <xdr:to>
      <xdr:col>1</xdr:col>
      <xdr:colOff>3181350</xdr:colOff>
      <xdr:row>2423</xdr:row>
      <xdr:rowOff>9525</xdr:rowOff>
    </xdr:to>
    <xdr:sp macro="" textlink="">
      <xdr:nvSpPr>
        <xdr:cNvPr id="10006780" name="Text Box 1"/>
        <xdr:cNvSpPr txBox="1">
          <a:spLocks noChangeArrowheads="1"/>
        </xdr:cNvSpPr>
      </xdr:nvSpPr>
      <xdr:spPr bwMode="auto">
        <a:xfrm>
          <a:off x="3676650" y="1089345675"/>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2421</xdr:row>
      <xdr:rowOff>0</xdr:rowOff>
    </xdr:from>
    <xdr:to>
      <xdr:col>1</xdr:col>
      <xdr:colOff>3181350</xdr:colOff>
      <xdr:row>2421</xdr:row>
      <xdr:rowOff>200025</xdr:rowOff>
    </xdr:to>
    <xdr:sp macro="" textlink="">
      <xdr:nvSpPr>
        <xdr:cNvPr id="10006781" name="Text Box 2"/>
        <xdr:cNvSpPr txBox="1">
          <a:spLocks noChangeArrowheads="1"/>
        </xdr:cNvSpPr>
      </xdr:nvSpPr>
      <xdr:spPr bwMode="auto">
        <a:xfrm>
          <a:off x="3676650" y="108934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2421</xdr:row>
      <xdr:rowOff>0</xdr:rowOff>
    </xdr:from>
    <xdr:to>
      <xdr:col>1</xdr:col>
      <xdr:colOff>3181350</xdr:colOff>
      <xdr:row>2421</xdr:row>
      <xdr:rowOff>200025</xdr:rowOff>
    </xdr:to>
    <xdr:sp macro="" textlink="">
      <xdr:nvSpPr>
        <xdr:cNvPr id="10006782" name="Text Box 3"/>
        <xdr:cNvSpPr txBox="1">
          <a:spLocks noChangeArrowheads="1"/>
        </xdr:cNvSpPr>
      </xdr:nvSpPr>
      <xdr:spPr bwMode="auto">
        <a:xfrm>
          <a:off x="3676650" y="108934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2421</xdr:row>
      <xdr:rowOff>0</xdr:rowOff>
    </xdr:from>
    <xdr:to>
      <xdr:col>1</xdr:col>
      <xdr:colOff>3181350</xdr:colOff>
      <xdr:row>2421</xdr:row>
      <xdr:rowOff>200025</xdr:rowOff>
    </xdr:to>
    <xdr:sp macro="" textlink="">
      <xdr:nvSpPr>
        <xdr:cNvPr id="10006783" name="Text Box 23"/>
        <xdr:cNvSpPr txBox="1">
          <a:spLocks noChangeArrowheads="1"/>
        </xdr:cNvSpPr>
      </xdr:nvSpPr>
      <xdr:spPr bwMode="auto">
        <a:xfrm>
          <a:off x="3676650" y="108934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2421</xdr:row>
      <xdr:rowOff>0</xdr:rowOff>
    </xdr:from>
    <xdr:to>
      <xdr:col>1</xdr:col>
      <xdr:colOff>3181350</xdr:colOff>
      <xdr:row>2421</xdr:row>
      <xdr:rowOff>200025</xdr:rowOff>
    </xdr:to>
    <xdr:sp macro="" textlink="">
      <xdr:nvSpPr>
        <xdr:cNvPr id="10006784" name="Text Box 26"/>
        <xdr:cNvSpPr txBox="1">
          <a:spLocks noChangeArrowheads="1"/>
        </xdr:cNvSpPr>
      </xdr:nvSpPr>
      <xdr:spPr bwMode="auto">
        <a:xfrm>
          <a:off x="3676650" y="108934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2421</xdr:row>
      <xdr:rowOff>0</xdr:rowOff>
    </xdr:from>
    <xdr:to>
      <xdr:col>1</xdr:col>
      <xdr:colOff>3181350</xdr:colOff>
      <xdr:row>2421</xdr:row>
      <xdr:rowOff>200025</xdr:rowOff>
    </xdr:to>
    <xdr:sp macro="" textlink="">
      <xdr:nvSpPr>
        <xdr:cNvPr id="10006785" name="Text Box 41"/>
        <xdr:cNvSpPr txBox="1">
          <a:spLocks noChangeArrowheads="1"/>
        </xdr:cNvSpPr>
      </xdr:nvSpPr>
      <xdr:spPr bwMode="auto">
        <a:xfrm>
          <a:off x="3676650" y="108934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2421</xdr:row>
      <xdr:rowOff>0</xdr:rowOff>
    </xdr:from>
    <xdr:to>
      <xdr:col>1</xdr:col>
      <xdr:colOff>3171825</xdr:colOff>
      <xdr:row>2421</xdr:row>
      <xdr:rowOff>238125</xdr:rowOff>
    </xdr:to>
    <xdr:sp macro="" textlink="">
      <xdr:nvSpPr>
        <xdr:cNvPr id="10006786" name="Text Box 1"/>
        <xdr:cNvSpPr txBox="1">
          <a:spLocks noChangeArrowheads="1"/>
        </xdr:cNvSpPr>
      </xdr:nvSpPr>
      <xdr:spPr bwMode="auto">
        <a:xfrm>
          <a:off x="3676650" y="1089345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2421</xdr:row>
      <xdr:rowOff>0</xdr:rowOff>
    </xdr:from>
    <xdr:to>
      <xdr:col>1</xdr:col>
      <xdr:colOff>3171825</xdr:colOff>
      <xdr:row>2422</xdr:row>
      <xdr:rowOff>38100</xdr:rowOff>
    </xdr:to>
    <xdr:sp macro="" textlink="">
      <xdr:nvSpPr>
        <xdr:cNvPr id="10006787" name="Text Box 1"/>
        <xdr:cNvSpPr txBox="1">
          <a:spLocks noChangeArrowheads="1"/>
        </xdr:cNvSpPr>
      </xdr:nvSpPr>
      <xdr:spPr bwMode="auto">
        <a:xfrm>
          <a:off x="3676650" y="108934567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2421</xdr:row>
      <xdr:rowOff>0</xdr:rowOff>
    </xdr:from>
    <xdr:to>
      <xdr:col>1</xdr:col>
      <xdr:colOff>3181350</xdr:colOff>
      <xdr:row>2421</xdr:row>
      <xdr:rowOff>200025</xdr:rowOff>
    </xdr:to>
    <xdr:sp macro="" textlink="">
      <xdr:nvSpPr>
        <xdr:cNvPr id="10006788" name="Text Box 2"/>
        <xdr:cNvSpPr txBox="1">
          <a:spLocks noChangeArrowheads="1"/>
        </xdr:cNvSpPr>
      </xdr:nvSpPr>
      <xdr:spPr bwMode="auto">
        <a:xfrm>
          <a:off x="3676650" y="108934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2421</xdr:row>
      <xdr:rowOff>0</xdr:rowOff>
    </xdr:from>
    <xdr:to>
      <xdr:col>1</xdr:col>
      <xdr:colOff>3181350</xdr:colOff>
      <xdr:row>2421</xdr:row>
      <xdr:rowOff>200025</xdr:rowOff>
    </xdr:to>
    <xdr:sp macro="" textlink="">
      <xdr:nvSpPr>
        <xdr:cNvPr id="10006789" name="Text Box 3"/>
        <xdr:cNvSpPr txBox="1">
          <a:spLocks noChangeArrowheads="1"/>
        </xdr:cNvSpPr>
      </xdr:nvSpPr>
      <xdr:spPr bwMode="auto">
        <a:xfrm>
          <a:off x="3676650" y="108934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2421</xdr:row>
      <xdr:rowOff>0</xdr:rowOff>
    </xdr:from>
    <xdr:to>
      <xdr:col>1</xdr:col>
      <xdr:colOff>3181350</xdr:colOff>
      <xdr:row>2421</xdr:row>
      <xdr:rowOff>200025</xdr:rowOff>
    </xdr:to>
    <xdr:sp macro="" textlink="">
      <xdr:nvSpPr>
        <xdr:cNvPr id="10006790" name="Text Box 23"/>
        <xdr:cNvSpPr txBox="1">
          <a:spLocks noChangeArrowheads="1"/>
        </xdr:cNvSpPr>
      </xdr:nvSpPr>
      <xdr:spPr bwMode="auto">
        <a:xfrm>
          <a:off x="3676650" y="108934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2421</xdr:row>
      <xdr:rowOff>0</xdr:rowOff>
    </xdr:from>
    <xdr:to>
      <xdr:col>1</xdr:col>
      <xdr:colOff>3181350</xdr:colOff>
      <xdr:row>2421</xdr:row>
      <xdr:rowOff>200025</xdr:rowOff>
    </xdr:to>
    <xdr:sp macro="" textlink="">
      <xdr:nvSpPr>
        <xdr:cNvPr id="10006791" name="Text Box 26"/>
        <xdr:cNvSpPr txBox="1">
          <a:spLocks noChangeArrowheads="1"/>
        </xdr:cNvSpPr>
      </xdr:nvSpPr>
      <xdr:spPr bwMode="auto">
        <a:xfrm>
          <a:off x="3676650" y="108934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2421</xdr:row>
      <xdr:rowOff>0</xdr:rowOff>
    </xdr:from>
    <xdr:to>
      <xdr:col>1</xdr:col>
      <xdr:colOff>3181350</xdr:colOff>
      <xdr:row>2421</xdr:row>
      <xdr:rowOff>200025</xdr:rowOff>
    </xdr:to>
    <xdr:sp macro="" textlink="">
      <xdr:nvSpPr>
        <xdr:cNvPr id="10006792" name="Text Box 41"/>
        <xdr:cNvSpPr txBox="1">
          <a:spLocks noChangeArrowheads="1"/>
        </xdr:cNvSpPr>
      </xdr:nvSpPr>
      <xdr:spPr bwMode="auto">
        <a:xfrm>
          <a:off x="3676650" y="108934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2421</xdr:row>
      <xdr:rowOff>0</xdr:rowOff>
    </xdr:from>
    <xdr:to>
      <xdr:col>1</xdr:col>
      <xdr:colOff>3181350</xdr:colOff>
      <xdr:row>2423</xdr:row>
      <xdr:rowOff>9525</xdr:rowOff>
    </xdr:to>
    <xdr:sp macro="" textlink="">
      <xdr:nvSpPr>
        <xdr:cNvPr id="10006793" name="Text Box 1"/>
        <xdr:cNvSpPr txBox="1">
          <a:spLocks noChangeArrowheads="1"/>
        </xdr:cNvSpPr>
      </xdr:nvSpPr>
      <xdr:spPr bwMode="auto">
        <a:xfrm>
          <a:off x="3676650" y="1089345675"/>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2421</xdr:row>
      <xdr:rowOff>0</xdr:rowOff>
    </xdr:from>
    <xdr:to>
      <xdr:col>1</xdr:col>
      <xdr:colOff>3181350</xdr:colOff>
      <xdr:row>2421</xdr:row>
      <xdr:rowOff>200025</xdr:rowOff>
    </xdr:to>
    <xdr:sp macro="" textlink="">
      <xdr:nvSpPr>
        <xdr:cNvPr id="10006794" name="Text Box 2"/>
        <xdr:cNvSpPr txBox="1">
          <a:spLocks noChangeArrowheads="1"/>
        </xdr:cNvSpPr>
      </xdr:nvSpPr>
      <xdr:spPr bwMode="auto">
        <a:xfrm>
          <a:off x="3676650" y="108934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2421</xdr:row>
      <xdr:rowOff>0</xdr:rowOff>
    </xdr:from>
    <xdr:to>
      <xdr:col>1</xdr:col>
      <xdr:colOff>3181350</xdr:colOff>
      <xdr:row>2421</xdr:row>
      <xdr:rowOff>200025</xdr:rowOff>
    </xdr:to>
    <xdr:sp macro="" textlink="">
      <xdr:nvSpPr>
        <xdr:cNvPr id="10006795" name="Text Box 3"/>
        <xdr:cNvSpPr txBox="1">
          <a:spLocks noChangeArrowheads="1"/>
        </xdr:cNvSpPr>
      </xdr:nvSpPr>
      <xdr:spPr bwMode="auto">
        <a:xfrm>
          <a:off x="3676650" y="108934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2421</xdr:row>
      <xdr:rowOff>0</xdr:rowOff>
    </xdr:from>
    <xdr:to>
      <xdr:col>1</xdr:col>
      <xdr:colOff>3181350</xdr:colOff>
      <xdr:row>2421</xdr:row>
      <xdr:rowOff>200025</xdr:rowOff>
    </xdr:to>
    <xdr:sp macro="" textlink="">
      <xdr:nvSpPr>
        <xdr:cNvPr id="10006796" name="Text Box 23"/>
        <xdr:cNvSpPr txBox="1">
          <a:spLocks noChangeArrowheads="1"/>
        </xdr:cNvSpPr>
      </xdr:nvSpPr>
      <xdr:spPr bwMode="auto">
        <a:xfrm>
          <a:off x="3676650" y="108934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2421</xdr:row>
      <xdr:rowOff>0</xdr:rowOff>
    </xdr:from>
    <xdr:to>
      <xdr:col>1</xdr:col>
      <xdr:colOff>3181350</xdr:colOff>
      <xdr:row>2421</xdr:row>
      <xdr:rowOff>200025</xdr:rowOff>
    </xdr:to>
    <xdr:sp macro="" textlink="">
      <xdr:nvSpPr>
        <xdr:cNvPr id="10006797" name="Text Box 26"/>
        <xdr:cNvSpPr txBox="1">
          <a:spLocks noChangeArrowheads="1"/>
        </xdr:cNvSpPr>
      </xdr:nvSpPr>
      <xdr:spPr bwMode="auto">
        <a:xfrm>
          <a:off x="3676650" y="108934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2421</xdr:row>
      <xdr:rowOff>0</xdr:rowOff>
    </xdr:from>
    <xdr:to>
      <xdr:col>1</xdr:col>
      <xdr:colOff>3181350</xdr:colOff>
      <xdr:row>2421</xdr:row>
      <xdr:rowOff>200025</xdr:rowOff>
    </xdr:to>
    <xdr:sp macro="" textlink="">
      <xdr:nvSpPr>
        <xdr:cNvPr id="10006798" name="Text Box 41"/>
        <xdr:cNvSpPr txBox="1">
          <a:spLocks noChangeArrowheads="1"/>
        </xdr:cNvSpPr>
      </xdr:nvSpPr>
      <xdr:spPr bwMode="auto">
        <a:xfrm>
          <a:off x="3676650" y="108934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2421</xdr:row>
      <xdr:rowOff>0</xdr:rowOff>
    </xdr:from>
    <xdr:to>
      <xdr:col>1</xdr:col>
      <xdr:colOff>3171825</xdr:colOff>
      <xdr:row>2421</xdr:row>
      <xdr:rowOff>238125</xdr:rowOff>
    </xdr:to>
    <xdr:sp macro="" textlink="">
      <xdr:nvSpPr>
        <xdr:cNvPr id="10006799" name="Text Box 1"/>
        <xdr:cNvSpPr txBox="1">
          <a:spLocks noChangeArrowheads="1"/>
        </xdr:cNvSpPr>
      </xdr:nvSpPr>
      <xdr:spPr bwMode="auto">
        <a:xfrm>
          <a:off x="3676650" y="1089345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2382</xdr:row>
      <xdr:rowOff>0</xdr:rowOff>
    </xdr:from>
    <xdr:to>
      <xdr:col>1</xdr:col>
      <xdr:colOff>3181350</xdr:colOff>
      <xdr:row>2384</xdr:row>
      <xdr:rowOff>9525</xdr:rowOff>
    </xdr:to>
    <xdr:sp macro="" textlink="">
      <xdr:nvSpPr>
        <xdr:cNvPr id="10006800" name="Text Box 1"/>
        <xdr:cNvSpPr txBox="1">
          <a:spLocks noChangeArrowheads="1"/>
        </xdr:cNvSpPr>
      </xdr:nvSpPr>
      <xdr:spPr bwMode="auto">
        <a:xfrm>
          <a:off x="3676650" y="10729150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2382</xdr:row>
      <xdr:rowOff>0</xdr:rowOff>
    </xdr:from>
    <xdr:to>
      <xdr:col>1</xdr:col>
      <xdr:colOff>3181350</xdr:colOff>
      <xdr:row>2382</xdr:row>
      <xdr:rowOff>200025</xdr:rowOff>
    </xdr:to>
    <xdr:sp macro="" textlink="">
      <xdr:nvSpPr>
        <xdr:cNvPr id="10006801" name="Text Box 2"/>
        <xdr:cNvSpPr txBox="1">
          <a:spLocks noChangeArrowheads="1"/>
        </xdr:cNvSpPr>
      </xdr:nvSpPr>
      <xdr:spPr bwMode="auto">
        <a:xfrm>
          <a:off x="3676650" y="107291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2382</xdr:row>
      <xdr:rowOff>0</xdr:rowOff>
    </xdr:from>
    <xdr:to>
      <xdr:col>1</xdr:col>
      <xdr:colOff>3181350</xdr:colOff>
      <xdr:row>2382</xdr:row>
      <xdr:rowOff>200025</xdr:rowOff>
    </xdr:to>
    <xdr:sp macro="" textlink="">
      <xdr:nvSpPr>
        <xdr:cNvPr id="10006802" name="Text Box 3"/>
        <xdr:cNvSpPr txBox="1">
          <a:spLocks noChangeArrowheads="1"/>
        </xdr:cNvSpPr>
      </xdr:nvSpPr>
      <xdr:spPr bwMode="auto">
        <a:xfrm>
          <a:off x="3676650" y="107291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2382</xdr:row>
      <xdr:rowOff>0</xdr:rowOff>
    </xdr:from>
    <xdr:to>
      <xdr:col>1</xdr:col>
      <xdr:colOff>3181350</xdr:colOff>
      <xdr:row>2382</xdr:row>
      <xdr:rowOff>200025</xdr:rowOff>
    </xdr:to>
    <xdr:sp macro="" textlink="">
      <xdr:nvSpPr>
        <xdr:cNvPr id="10006803" name="Text Box 23"/>
        <xdr:cNvSpPr txBox="1">
          <a:spLocks noChangeArrowheads="1"/>
        </xdr:cNvSpPr>
      </xdr:nvSpPr>
      <xdr:spPr bwMode="auto">
        <a:xfrm>
          <a:off x="3676650" y="107291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2382</xdr:row>
      <xdr:rowOff>0</xdr:rowOff>
    </xdr:from>
    <xdr:to>
      <xdr:col>1</xdr:col>
      <xdr:colOff>3181350</xdr:colOff>
      <xdr:row>2382</xdr:row>
      <xdr:rowOff>200025</xdr:rowOff>
    </xdr:to>
    <xdr:sp macro="" textlink="">
      <xdr:nvSpPr>
        <xdr:cNvPr id="10006804" name="Text Box 26"/>
        <xdr:cNvSpPr txBox="1">
          <a:spLocks noChangeArrowheads="1"/>
        </xdr:cNvSpPr>
      </xdr:nvSpPr>
      <xdr:spPr bwMode="auto">
        <a:xfrm>
          <a:off x="3676650" y="107291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2382</xdr:row>
      <xdr:rowOff>0</xdr:rowOff>
    </xdr:from>
    <xdr:to>
      <xdr:col>1</xdr:col>
      <xdr:colOff>3181350</xdr:colOff>
      <xdr:row>2382</xdr:row>
      <xdr:rowOff>200025</xdr:rowOff>
    </xdr:to>
    <xdr:sp macro="" textlink="">
      <xdr:nvSpPr>
        <xdr:cNvPr id="10006805" name="Text Box 41"/>
        <xdr:cNvSpPr txBox="1">
          <a:spLocks noChangeArrowheads="1"/>
        </xdr:cNvSpPr>
      </xdr:nvSpPr>
      <xdr:spPr bwMode="auto">
        <a:xfrm>
          <a:off x="3676650" y="107291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2382</xdr:row>
      <xdr:rowOff>0</xdr:rowOff>
    </xdr:from>
    <xdr:to>
      <xdr:col>1</xdr:col>
      <xdr:colOff>3171825</xdr:colOff>
      <xdr:row>2382</xdr:row>
      <xdr:rowOff>238125</xdr:rowOff>
    </xdr:to>
    <xdr:sp macro="" textlink="">
      <xdr:nvSpPr>
        <xdr:cNvPr id="10006806" name="Text Box 1"/>
        <xdr:cNvSpPr txBox="1">
          <a:spLocks noChangeArrowheads="1"/>
        </xdr:cNvSpPr>
      </xdr:nvSpPr>
      <xdr:spPr bwMode="auto">
        <a:xfrm>
          <a:off x="3676650" y="1072915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2382</xdr:row>
      <xdr:rowOff>0</xdr:rowOff>
    </xdr:from>
    <xdr:to>
      <xdr:col>1</xdr:col>
      <xdr:colOff>3171825</xdr:colOff>
      <xdr:row>2383</xdr:row>
      <xdr:rowOff>38100</xdr:rowOff>
    </xdr:to>
    <xdr:sp macro="" textlink="">
      <xdr:nvSpPr>
        <xdr:cNvPr id="10006807" name="Text Box 1"/>
        <xdr:cNvSpPr txBox="1">
          <a:spLocks noChangeArrowheads="1"/>
        </xdr:cNvSpPr>
      </xdr:nvSpPr>
      <xdr:spPr bwMode="auto">
        <a:xfrm>
          <a:off x="3676650" y="107291505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2382</xdr:row>
      <xdr:rowOff>0</xdr:rowOff>
    </xdr:from>
    <xdr:to>
      <xdr:col>1</xdr:col>
      <xdr:colOff>3181350</xdr:colOff>
      <xdr:row>2382</xdr:row>
      <xdr:rowOff>200025</xdr:rowOff>
    </xdr:to>
    <xdr:sp macro="" textlink="">
      <xdr:nvSpPr>
        <xdr:cNvPr id="10006808" name="Text Box 2"/>
        <xdr:cNvSpPr txBox="1">
          <a:spLocks noChangeArrowheads="1"/>
        </xdr:cNvSpPr>
      </xdr:nvSpPr>
      <xdr:spPr bwMode="auto">
        <a:xfrm>
          <a:off x="3676650" y="107291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2382</xdr:row>
      <xdr:rowOff>0</xdr:rowOff>
    </xdr:from>
    <xdr:to>
      <xdr:col>1</xdr:col>
      <xdr:colOff>3181350</xdr:colOff>
      <xdr:row>2382</xdr:row>
      <xdr:rowOff>200025</xdr:rowOff>
    </xdr:to>
    <xdr:sp macro="" textlink="">
      <xdr:nvSpPr>
        <xdr:cNvPr id="10006809" name="Text Box 3"/>
        <xdr:cNvSpPr txBox="1">
          <a:spLocks noChangeArrowheads="1"/>
        </xdr:cNvSpPr>
      </xdr:nvSpPr>
      <xdr:spPr bwMode="auto">
        <a:xfrm>
          <a:off x="3676650" y="107291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2382</xdr:row>
      <xdr:rowOff>0</xdr:rowOff>
    </xdr:from>
    <xdr:to>
      <xdr:col>1</xdr:col>
      <xdr:colOff>3181350</xdr:colOff>
      <xdr:row>2382</xdr:row>
      <xdr:rowOff>200025</xdr:rowOff>
    </xdr:to>
    <xdr:sp macro="" textlink="">
      <xdr:nvSpPr>
        <xdr:cNvPr id="10006810" name="Text Box 23"/>
        <xdr:cNvSpPr txBox="1">
          <a:spLocks noChangeArrowheads="1"/>
        </xdr:cNvSpPr>
      </xdr:nvSpPr>
      <xdr:spPr bwMode="auto">
        <a:xfrm>
          <a:off x="3676650" y="107291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2382</xdr:row>
      <xdr:rowOff>0</xdr:rowOff>
    </xdr:from>
    <xdr:to>
      <xdr:col>1</xdr:col>
      <xdr:colOff>3181350</xdr:colOff>
      <xdr:row>2382</xdr:row>
      <xdr:rowOff>200025</xdr:rowOff>
    </xdr:to>
    <xdr:sp macro="" textlink="">
      <xdr:nvSpPr>
        <xdr:cNvPr id="10006811" name="Text Box 26"/>
        <xdr:cNvSpPr txBox="1">
          <a:spLocks noChangeArrowheads="1"/>
        </xdr:cNvSpPr>
      </xdr:nvSpPr>
      <xdr:spPr bwMode="auto">
        <a:xfrm>
          <a:off x="3676650" y="107291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2382</xdr:row>
      <xdr:rowOff>0</xdr:rowOff>
    </xdr:from>
    <xdr:to>
      <xdr:col>1</xdr:col>
      <xdr:colOff>3181350</xdr:colOff>
      <xdr:row>2382</xdr:row>
      <xdr:rowOff>200025</xdr:rowOff>
    </xdr:to>
    <xdr:sp macro="" textlink="">
      <xdr:nvSpPr>
        <xdr:cNvPr id="10006812" name="Text Box 41"/>
        <xdr:cNvSpPr txBox="1">
          <a:spLocks noChangeArrowheads="1"/>
        </xdr:cNvSpPr>
      </xdr:nvSpPr>
      <xdr:spPr bwMode="auto">
        <a:xfrm>
          <a:off x="3676650" y="107291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2382</xdr:row>
      <xdr:rowOff>0</xdr:rowOff>
    </xdr:from>
    <xdr:to>
      <xdr:col>1</xdr:col>
      <xdr:colOff>3181350</xdr:colOff>
      <xdr:row>2384</xdr:row>
      <xdr:rowOff>9525</xdr:rowOff>
    </xdr:to>
    <xdr:sp macro="" textlink="">
      <xdr:nvSpPr>
        <xdr:cNvPr id="10006813" name="Text Box 1"/>
        <xdr:cNvSpPr txBox="1">
          <a:spLocks noChangeArrowheads="1"/>
        </xdr:cNvSpPr>
      </xdr:nvSpPr>
      <xdr:spPr bwMode="auto">
        <a:xfrm>
          <a:off x="3676650" y="10729150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2382</xdr:row>
      <xdr:rowOff>0</xdr:rowOff>
    </xdr:from>
    <xdr:to>
      <xdr:col>1</xdr:col>
      <xdr:colOff>3181350</xdr:colOff>
      <xdr:row>2382</xdr:row>
      <xdr:rowOff>200025</xdr:rowOff>
    </xdr:to>
    <xdr:sp macro="" textlink="">
      <xdr:nvSpPr>
        <xdr:cNvPr id="10006814" name="Text Box 2"/>
        <xdr:cNvSpPr txBox="1">
          <a:spLocks noChangeArrowheads="1"/>
        </xdr:cNvSpPr>
      </xdr:nvSpPr>
      <xdr:spPr bwMode="auto">
        <a:xfrm>
          <a:off x="3676650" y="107291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2382</xdr:row>
      <xdr:rowOff>0</xdr:rowOff>
    </xdr:from>
    <xdr:to>
      <xdr:col>1</xdr:col>
      <xdr:colOff>3181350</xdr:colOff>
      <xdr:row>2382</xdr:row>
      <xdr:rowOff>200025</xdr:rowOff>
    </xdr:to>
    <xdr:sp macro="" textlink="">
      <xdr:nvSpPr>
        <xdr:cNvPr id="10006815" name="Text Box 3"/>
        <xdr:cNvSpPr txBox="1">
          <a:spLocks noChangeArrowheads="1"/>
        </xdr:cNvSpPr>
      </xdr:nvSpPr>
      <xdr:spPr bwMode="auto">
        <a:xfrm>
          <a:off x="3676650" y="107291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2382</xdr:row>
      <xdr:rowOff>0</xdr:rowOff>
    </xdr:from>
    <xdr:to>
      <xdr:col>1</xdr:col>
      <xdr:colOff>3181350</xdr:colOff>
      <xdr:row>2382</xdr:row>
      <xdr:rowOff>200025</xdr:rowOff>
    </xdr:to>
    <xdr:sp macro="" textlink="">
      <xdr:nvSpPr>
        <xdr:cNvPr id="10006816" name="Text Box 23"/>
        <xdr:cNvSpPr txBox="1">
          <a:spLocks noChangeArrowheads="1"/>
        </xdr:cNvSpPr>
      </xdr:nvSpPr>
      <xdr:spPr bwMode="auto">
        <a:xfrm>
          <a:off x="3676650" y="107291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2382</xdr:row>
      <xdr:rowOff>0</xdr:rowOff>
    </xdr:from>
    <xdr:to>
      <xdr:col>1</xdr:col>
      <xdr:colOff>3181350</xdr:colOff>
      <xdr:row>2382</xdr:row>
      <xdr:rowOff>200025</xdr:rowOff>
    </xdr:to>
    <xdr:sp macro="" textlink="">
      <xdr:nvSpPr>
        <xdr:cNvPr id="10006817" name="Text Box 26"/>
        <xdr:cNvSpPr txBox="1">
          <a:spLocks noChangeArrowheads="1"/>
        </xdr:cNvSpPr>
      </xdr:nvSpPr>
      <xdr:spPr bwMode="auto">
        <a:xfrm>
          <a:off x="3676650" y="107291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2382</xdr:row>
      <xdr:rowOff>0</xdr:rowOff>
    </xdr:from>
    <xdr:to>
      <xdr:col>1</xdr:col>
      <xdr:colOff>3181350</xdr:colOff>
      <xdr:row>2382</xdr:row>
      <xdr:rowOff>200025</xdr:rowOff>
    </xdr:to>
    <xdr:sp macro="" textlink="">
      <xdr:nvSpPr>
        <xdr:cNvPr id="10006818" name="Text Box 41"/>
        <xdr:cNvSpPr txBox="1">
          <a:spLocks noChangeArrowheads="1"/>
        </xdr:cNvSpPr>
      </xdr:nvSpPr>
      <xdr:spPr bwMode="auto">
        <a:xfrm>
          <a:off x="3676650" y="107291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2382</xdr:row>
      <xdr:rowOff>0</xdr:rowOff>
    </xdr:from>
    <xdr:to>
      <xdr:col>1</xdr:col>
      <xdr:colOff>3171825</xdr:colOff>
      <xdr:row>2382</xdr:row>
      <xdr:rowOff>238125</xdr:rowOff>
    </xdr:to>
    <xdr:sp macro="" textlink="">
      <xdr:nvSpPr>
        <xdr:cNvPr id="10006819" name="Text Box 1"/>
        <xdr:cNvSpPr txBox="1">
          <a:spLocks noChangeArrowheads="1"/>
        </xdr:cNvSpPr>
      </xdr:nvSpPr>
      <xdr:spPr bwMode="auto">
        <a:xfrm>
          <a:off x="3676650" y="1072915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2345</xdr:row>
      <xdr:rowOff>0</xdr:rowOff>
    </xdr:from>
    <xdr:to>
      <xdr:col>1</xdr:col>
      <xdr:colOff>3181350</xdr:colOff>
      <xdr:row>2347</xdr:row>
      <xdr:rowOff>9525</xdr:rowOff>
    </xdr:to>
    <xdr:sp macro="" textlink="">
      <xdr:nvSpPr>
        <xdr:cNvPr id="10006820" name="Text Box 1"/>
        <xdr:cNvSpPr txBox="1">
          <a:spLocks noChangeArrowheads="1"/>
        </xdr:cNvSpPr>
      </xdr:nvSpPr>
      <xdr:spPr bwMode="auto">
        <a:xfrm>
          <a:off x="3676650" y="1057913175"/>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2345</xdr:row>
      <xdr:rowOff>0</xdr:rowOff>
    </xdr:from>
    <xdr:to>
      <xdr:col>1</xdr:col>
      <xdr:colOff>3181350</xdr:colOff>
      <xdr:row>2345</xdr:row>
      <xdr:rowOff>200025</xdr:rowOff>
    </xdr:to>
    <xdr:sp macro="" textlink="">
      <xdr:nvSpPr>
        <xdr:cNvPr id="10006821" name="Text Box 2"/>
        <xdr:cNvSpPr txBox="1">
          <a:spLocks noChangeArrowheads="1"/>
        </xdr:cNvSpPr>
      </xdr:nvSpPr>
      <xdr:spPr bwMode="auto">
        <a:xfrm>
          <a:off x="3676650" y="105791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2345</xdr:row>
      <xdr:rowOff>0</xdr:rowOff>
    </xdr:from>
    <xdr:to>
      <xdr:col>1</xdr:col>
      <xdr:colOff>3181350</xdr:colOff>
      <xdr:row>2345</xdr:row>
      <xdr:rowOff>200025</xdr:rowOff>
    </xdr:to>
    <xdr:sp macro="" textlink="">
      <xdr:nvSpPr>
        <xdr:cNvPr id="10006822" name="Text Box 3"/>
        <xdr:cNvSpPr txBox="1">
          <a:spLocks noChangeArrowheads="1"/>
        </xdr:cNvSpPr>
      </xdr:nvSpPr>
      <xdr:spPr bwMode="auto">
        <a:xfrm>
          <a:off x="3676650" y="105791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2345</xdr:row>
      <xdr:rowOff>0</xdr:rowOff>
    </xdr:from>
    <xdr:to>
      <xdr:col>1</xdr:col>
      <xdr:colOff>3181350</xdr:colOff>
      <xdr:row>2345</xdr:row>
      <xdr:rowOff>200025</xdr:rowOff>
    </xdr:to>
    <xdr:sp macro="" textlink="">
      <xdr:nvSpPr>
        <xdr:cNvPr id="10006823" name="Text Box 23"/>
        <xdr:cNvSpPr txBox="1">
          <a:spLocks noChangeArrowheads="1"/>
        </xdr:cNvSpPr>
      </xdr:nvSpPr>
      <xdr:spPr bwMode="auto">
        <a:xfrm>
          <a:off x="3676650" y="105791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2345</xdr:row>
      <xdr:rowOff>0</xdr:rowOff>
    </xdr:from>
    <xdr:to>
      <xdr:col>1</xdr:col>
      <xdr:colOff>3181350</xdr:colOff>
      <xdr:row>2345</xdr:row>
      <xdr:rowOff>200025</xdr:rowOff>
    </xdr:to>
    <xdr:sp macro="" textlink="">
      <xdr:nvSpPr>
        <xdr:cNvPr id="10006824" name="Text Box 26"/>
        <xdr:cNvSpPr txBox="1">
          <a:spLocks noChangeArrowheads="1"/>
        </xdr:cNvSpPr>
      </xdr:nvSpPr>
      <xdr:spPr bwMode="auto">
        <a:xfrm>
          <a:off x="3676650" y="105791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2345</xdr:row>
      <xdr:rowOff>0</xdr:rowOff>
    </xdr:from>
    <xdr:to>
      <xdr:col>1</xdr:col>
      <xdr:colOff>3181350</xdr:colOff>
      <xdr:row>2345</xdr:row>
      <xdr:rowOff>200025</xdr:rowOff>
    </xdr:to>
    <xdr:sp macro="" textlink="">
      <xdr:nvSpPr>
        <xdr:cNvPr id="10006825" name="Text Box 41"/>
        <xdr:cNvSpPr txBox="1">
          <a:spLocks noChangeArrowheads="1"/>
        </xdr:cNvSpPr>
      </xdr:nvSpPr>
      <xdr:spPr bwMode="auto">
        <a:xfrm>
          <a:off x="3676650" y="105791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2345</xdr:row>
      <xdr:rowOff>0</xdr:rowOff>
    </xdr:from>
    <xdr:to>
      <xdr:col>1</xdr:col>
      <xdr:colOff>3171825</xdr:colOff>
      <xdr:row>2345</xdr:row>
      <xdr:rowOff>238125</xdr:rowOff>
    </xdr:to>
    <xdr:sp macro="" textlink="">
      <xdr:nvSpPr>
        <xdr:cNvPr id="10006826" name="Text Box 1"/>
        <xdr:cNvSpPr txBox="1">
          <a:spLocks noChangeArrowheads="1"/>
        </xdr:cNvSpPr>
      </xdr:nvSpPr>
      <xdr:spPr bwMode="auto">
        <a:xfrm>
          <a:off x="3676650" y="1057913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2345</xdr:row>
      <xdr:rowOff>0</xdr:rowOff>
    </xdr:from>
    <xdr:to>
      <xdr:col>1</xdr:col>
      <xdr:colOff>3171825</xdr:colOff>
      <xdr:row>2346</xdr:row>
      <xdr:rowOff>38100</xdr:rowOff>
    </xdr:to>
    <xdr:sp macro="" textlink="">
      <xdr:nvSpPr>
        <xdr:cNvPr id="10006827" name="Text Box 1"/>
        <xdr:cNvSpPr txBox="1">
          <a:spLocks noChangeArrowheads="1"/>
        </xdr:cNvSpPr>
      </xdr:nvSpPr>
      <xdr:spPr bwMode="auto">
        <a:xfrm>
          <a:off x="3676650" y="105791317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2345</xdr:row>
      <xdr:rowOff>0</xdr:rowOff>
    </xdr:from>
    <xdr:to>
      <xdr:col>1</xdr:col>
      <xdr:colOff>3181350</xdr:colOff>
      <xdr:row>2345</xdr:row>
      <xdr:rowOff>200025</xdr:rowOff>
    </xdr:to>
    <xdr:sp macro="" textlink="">
      <xdr:nvSpPr>
        <xdr:cNvPr id="10006828" name="Text Box 2"/>
        <xdr:cNvSpPr txBox="1">
          <a:spLocks noChangeArrowheads="1"/>
        </xdr:cNvSpPr>
      </xdr:nvSpPr>
      <xdr:spPr bwMode="auto">
        <a:xfrm>
          <a:off x="3676650" y="105791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2345</xdr:row>
      <xdr:rowOff>0</xdr:rowOff>
    </xdr:from>
    <xdr:to>
      <xdr:col>1</xdr:col>
      <xdr:colOff>3181350</xdr:colOff>
      <xdr:row>2345</xdr:row>
      <xdr:rowOff>200025</xdr:rowOff>
    </xdr:to>
    <xdr:sp macro="" textlink="">
      <xdr:nvSpPr>
        <xdr:cNvPr id="10006829" name="Text Box 3"/>
        <xdr:cNvSpPr txBox="1">
          <a:spLocks noChangeArrowheads="1"/>
        </xdr:cNvSpPr>
      </xdr:nvSpPr>
      <xdr:spPr bwMode="auto">
        <a:xfrm>
          <a:off x="3676650" y="105791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2345</xdr:row>
      <xdr:rowOff>0</xdr:rowOff>
    </xdr:from>
    <xdr:to>
      <xdr:col>1</xdr:col>
      <xdr:colOff>3181350</xdr:colOff>
      <xdr:row>2345</xdr:row>
      <xdr:rowOff>200025</xdr:rowOff>
    </xdr:to>
    <xdr:sp macro="" textlink="">
      <xdr:nvSpPr>
        <xdr:cNvPr id="10006830" name="Text Box 23"/>
        <xdr:cNvSpPr txBox="1">
          <a:spLocks noChangeArrowheads="1"/>
        </xdr:cNvSpPr>
      </xdr:nvSpPr>
      <xdr:spPr bwMode="auto">
        <a:xfrm>
          <a:off x="3676650" y="105791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2345</xdr:row>
      <xdr:rowOff>0</xdr:rowOff>
    </xdr:from>
    <xdr:to>
      <xdr:col>1</xdr:col>
      <xdr:colOff>3181350</xdr:colOff>
      <xdr:row>2345</xdr:row>
      <xdr:rowOff>200025</xdr:rowOff>
    </xdr:to>
    <xdr:sp macro="" textlink="">
      <xdr:nvSpPr>
        <xdr:cNvPr id="10006831" name="Text Box 26"/>
        <xdr:cNvSpPr txBox="1">
          <a:spLocks noChangeArrowheads="1"/>
        </xdr:cNvSpPr>
      </xdr:nvSpPr>
      <xdr:spPr bwMode="auto">
        <a:xfrm>
          <a:off x="3676650" y="105791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2345</xdr:row>
      <xdr:rowOff>0</xdr:rowOff>
    </xdr:from>
    <xdr:to>
      <xdr:col>1</xdr:col>
      <xdr:colOff>3181350</xdr:colOff>
      <xdr:row>2345</xdr:row>
      <xdr:rowOff>200025</xdr:rowOff>
    </xdr:to>
    <xdr:sp macro="" textlink="">
      <xdr:nvSpPr>
        <xdr:cNvPr id="10006832" name="Text Box 41"/>
        <xdr:cNvSpPr txBox="1">
          <a:spLocks noChangeArrowheads="1"/>
        </xdr:cNvSpPr>
      </xdr:nvSpPr>
      <xdr:spPr bwMode="auto">
        <a:xfrm>
          <a:off x="3676650" y="105791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2345</xdr:row>
      <xdr:rowOff>0</xdr:rowOff>
    </xdr:from>
    <xdr:to>
      <xdr:col>1</xdr:col>
      <xdr:colOff>3181350</xdr:colOff>
      <xdr:row>2347</xdr:row>
      <xdr:rowOff>9525</xdr:rowOff>
    </xdr:to>
    <xdr:sp macro="" textlink="">
      <xdr:nvSpPr>
        <xdr:cNvPr id="10006833" name="Text Box 1"/>
        <xdr:cNvSpPr txBox="1">
          <a:spLocks noChangeArrowheads="1"/>
        </xdr:cNvSpPr>
      </xdr:nvSpPr>
      <xdr:spPr bwMode="auto">
        <a:xfrm>
          <a:off x="3676650" y="1057913175"/>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2345</xdr:row>
      <xdr:rowOff>0</xdr:rowOff>
    </xdr:from>
    <xdr:to>
      <xdr:col>1</xdr:col>
      <xdr:colOff>3181350</xdr:colOff>
      <xdr:row>2345</xdr:row>
      <xdr:rowOff>200025</xdr:rowOff>
    </xdr:to>
    <xdr:sp macro="" textlink="">
      <xdr:nvSpPr>
        <xdr:cNvPr id="10006834" name="Text Box 2"/>
        <xdr:cNvSpPr txBox="1">
          <a:spLocks noChangeArrowheads="1"/>
        </xdr:cNvSpPr>
      </xdr:nvSpPr>
      <xdr:spPr bwMode="auto">
        <a:xfrm>
          <a:off x="3676650" y="105791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2345</xdr:row>
      <xdr:rowOff>0</xdr:rowOff>
    </xdr:from>
    <xdr:to>
      <xdr:col>1</xdr:col>
      <xdr:colOff>3181350</xdr:colOff>
      <xdr:row>2345</xdr:row>
      <xdr:rowOff>200025</xdr:rowOff>
    </xdr:to>
    <xdr:sp macro="" textlink="">
      <xdr:nvSpPr>
        <xdr:cNvPr id="10006835" name="Text Box 3"/>
        <xdr:cNvSpPr txBox="1">
          <a:spLocks noChangeArrowheads="1"/>
        </xdr:cNvSpPr>
      </xdr:nvSpPr>
      <xdr:spPr bwMode="auto">
        <a:xfrm>
          <a:off x="3676650" y="105791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2345</xdr:row>
      <xdr:rowOff>0</xdr:rowOff>
    </xdr:from>
    <xdr:to>
      <xdr:col>1</xdr:col>
      <xdr:colOff>3181350</xdr:colOff>
      <xdr:row>2345</xdr:row>
      <xdr:rowOff>200025</xdr:rowOff>
    </xdr:to>
    <xdr:sp macro="" textlink="">
      <xdr:nvSpPr>
        <xdr:cNvPr id="10006836" name="Text Box 23"/>
        <xdr:cNvSpPr txBox="1">
          <a:spLocks noChangeArrowheads="1"/>
        </xdr:cNvSpPr>
      </xdr:nvSpPr>
      <xdr:spPr bwMode="auto">
        <a:xfrm>
          <a:off x="3676650" y="105791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2345</xdr:row>
      <xdr:rowOff>0</xdr:rowOff>
    </xdr:from>
    <xdr:to>
      <xdr:col>1</xdr:col>
      <xdr:colOff>3181350</xdr:colOff>
      <xdr:row>2345</xdr:row>
      <xdr:rowOff>200025</xdr:rowOff>
    </xdr:to>
    <xdr:sp macro="" textlink="">
      <xdr:nvSpPr>
        <xdr:cNvPr id="10006837" name="Text Box 26"/>
        <xdr:cNvSpPr txBox="1">
          <a:spLocks noChangeArrowheads="1"/>
        </xdr:cNvSpPr>
      </xdr:nvSpPr>
      <xdr:spPr bwMode="auto">
        <a:xfrm>
          <a:off x="3676650" y="105791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2345</xdr:row>
      <xdr:rowOff>0</xdr:rowOff>
    </xdr:from>
    <xdr:to>
      <xdr:col>1</xdr:col>
      <xdr:colOff>3181350</xdr:colOff>
      <xdr:row>2345</xdr:row>
      <xdr:rowOff>200025</xdr:rowOff>
    </xdr:to>
    <xdr:sp macro="" textlink="">
      <xdr:nvSpPr>
        <xdr:cNvPr id="10006838" name="Text Box 41"/>
        <xdr:cNvSpPr txBox="1">
          <a:spLocks noChangeArrowheads="1"/>
        </xdr:cNvSpPr>
      </xdr:nvSpPr>
      <xdr:spPr bwMode="auto">
        <a:xfrm>
          <a:off x="3676650" y="105791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2345</xdr:row>
      <xdr:rowOff>0</xdr:rowOff>
    </xdr:from>
    <xdr:to>
      <xdr:col>1</xdr:col>
      <xdr:colOff>3171825</xdr:colOff>
      <xdr:row>2345</xdr:row>
      <xdr:rowOff>238125</xdr:rowOff>
    </xdr:to>
    <xdr:sp macro="" textlink="">
      <xdr:nvSpPr>
        <xdr:cNvPr id="10006839" name="Text Box 1"/>
        <xdr:cNvSpPr txBox="1">
          <a:spLocks noChangeArrowheads="1"/>
        </xdr:cNvSpPr>
      </xdr:nvSpPr>
      <xdr:spPr bwMode="auto">
        <a:xfrm>
          <a:off x="3676650" y="1057913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2306</xdr:row>
      <xdr:rowOff>0</xdr:rowOff>
    </xdr:from>
    <xdr:to>
      <xdr:col>1</xdr:col>
      <xdr:colOff>3181350</xdr:colOff>
      <xdr:row>2308</xdr:row>
      <xdr:rowOff>9525</xdr:rowOff>
    </xdr:to>
    <xdr:sp macro="" textlink="">
      <xdr:nvSpPr>
        <xdr:cNvPr id="10006840" name="Text Box 1"/>
        <xdr:cNvSpPr txBox="1">
          <a:spLocks noChangeArrowheads="1"/>
        </xdr:cNvSpPr>
      </xdr:nvSpPr>
      <xdr:spPr bwMode="auto">
        <a:xfrm>
          <a:off x="3676650" y="1041244425"/>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2306</xdr:row>
      <xdr:rowOff>0</xdr:rowOff>
    </xdr:from>
    <xdr:to>
      <xdr:col>1</xdr:col>
      <xdr:colOff>3181350</xdr:colOff>
      <xdr:row>2306</xdr:row>
      <xdr:rowOff>200025</xdr:rowOff>
    </xdr:to>
    <xdr:sp macro="" textlink="">
      <xdr:nvSpPr>
        <xdr:cNvPr id="10006841" name="Text Box 2"/>
        <xdr:cNvSpPr txBox="1">
          <a:spLocks noChangeArrowheads="1"/>
        </xdr:cNvSpPr>
      </xdr:nvSpPr>
      <xdr:spPr bwMode="auto">
        <a:xfrm>
          <a:off x="3676650" y="1041244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2306</xdr:row>
      <xdr:rowOff>0</xdr:rowOff>
    </xdr:from>
    <xdr:to>
      <xdr:col>1</xdr:col>
      <xdr:colOff>3181350</xdr:colOff>
      <xdr:row>2306</xdr:row>
      <xdr:rowOff>200025</xdr:rowOff>
    </xdr:to>
    <xdr:sp macro="" textlink="">
      <xdr:nvSpPr>
        <xdr:cNvPr id="10006842" name="Text Box 3"/>
        <xdr:cNvSpPr txBox="1">
          <a:spLocks noChangeArrowheads="1"/>
        </xdr:cNvSpPr>
      </xdr:nvSpPr>
      <xdr:spPr bwMode="auto">
        <a:xfrm>
          <a:off x="3676650" y="1041244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2306</xdr:row>
      <xdr:rowOff>0</xdr:rowOff>
    </xdr:from>
    <xdr:to>
      <xdr:col>1</xdr:col>
      <xdr:colOff>3181350</xdr:colOff>
      <xdr:row>2306</xdr:row>
      <xdr:rowOff>200025</xdr:rowOff>
    </xdr:to>
    <xdr:sp macro="" textlink="">
      <xdr:nvSpPr>
        <xdr:cNvPr id="10006843" name="Text Box 23"/>
        <xdr:cNvSpPr txBox="1">
          <a:spLocks noChangeArrowheads="1"/>
        </xdr:cNvSpPr>
      </xdr:nvSpPr>
      <xdr:spPr bwMode="auto">
        <a:xfrm>
          <a:off x="3676650" y="1041244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2306</xdr:row>
      <xdr:rowOff>0</xdr:rowOff>
    </xdr:from>
    <xdr:to>
      <xdr:col>1</xdr:col>
      <xdr:colOff>3181350</xdr:colOff>
      <xdr:row>2306</xdr:row>
      <xdr:rowOff>200025</xdr:rowOff>
    </xdr:to>
    <xdr:sp macro="" textlink="">
      <xdr:nvSpPr>
        <xdr:cNvPr id="10006844" name="Text Box 26"/>
        <xdr:cNvSpPr txBox="1">
          <a:spLocks noChangeArrowheads="1"/>
        </xdr:cNvSpPr>
      </xdr:nvSpPr>
      <xdr:spPr bwMode="auto">
        <a:xfrm>
          <a:off x="3676650" y="1041244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2306</xdr:row>
      <xdr:rowOff>0</xdr:rowOff>
    </xdr:from>
    <xdr:to>
      <xdr:col>1</xdr:col>
      <xdr:colOff>3181350</xdr:colOff>
      <xdr:row>2306</xdr:row>
      <xdr:rowOff>200025</xdr:rowOff>
    </xdr:to>
    <xdr:sp macro="" textlink="">
      <xdr:nvSpPr>
        <xdr:cNvPr id="10006845" name="Text Box 41"/>
        <xdr:cNvSpPr txBox="1">
          <a:spLocks noChangeArrowheads="1"/>
        </xdr:cNvSpPr>
      </xdr:nvSpPr>
      <xdr:spPr bwMode="auto">
        <a:xfrm>
          <a:off x="3676650" y="1041244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2306</xdr:row>
      <xdr:rowOff>0</xdr:rowOff>
    </xdr:from>
    <xdr:to>
      <xdr:col>1</xdr:col>
      <xdr:colOff>3171825</xdr:colOff>
      <xdr:row>2306</xdr:row>
      <xdr:rowOff>238125</xdr:rowOff>
    </xdr:to>
    <xdr:sp macro="" textlink="">
      <xdr:nvSpPr>
        <xdr:cNvPr id="10006846" name="Text Box 1"/>
        <xdr:cNvSpPr txBox="1">
          <a:spLocks noChangeArrowheads="1"/>
        </xdr:cNvSpPr>
      </xdr:nvSpPr>
      <xdr:spPr bwMode="auto">
        <a:xfrm>
          <a:off x="3676650" y="1041244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2306</xdr:row>
      <xdr:rowOff>0</xdr:rowOff>
    </xdr:from>
    <xdr:to>
      <xdr:col>1</xdr:col>
      <xdr:colOff>3171825</xdr:colOff>
      <xdr:row>2307</xdr:row>
      <xdr:rowOff>38100</xdr:rowOff>
    </xdr:to>
    <xdr:sp macro="" textlink="">
      <xdr:nvSpPr>
        <xdr:cNvPr id="10006847" name="Text Box 1"/>
        <xdr:cNvSpPr txBox="1">
          <a:spLocks noChangeArrowheads="1"/>
        </xdr:cNvSpPr>
      </xdr:nvSpPr>
      <xdr:spPr bwMode="auto">
        <a:xfrm>
          <a:off x="3676650" y="104124442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2306</xdr:row>
      <xdr:rowOff>0</xdr:rowOff>
    </xdr:from>
    <xdr:to>
      <xdr:col>1</xdr:col>
      <xdr:colOff>3181350</xdr:colOff>
      <xdr:row>2306</xdr:row>
      <xdr:rowOff>200025</xdr:rowOff>
    </xdr:to>
    <xdr:sp macro="" textlink="">
      <xdr:nvSpPr>
        <xdr:cNvPr id="10006848" name="Text Box 2"/>
        <xdr:cNvSpPr txBox="1">
          <a:spLocks noChangeArrowheads="1"/>
        </xdr:cNvSpPr>
      </xdr:nvSpPr>
      <xdr:spPr bwMode="auto">
        <a:xfrm>
          <a:off x="3676650" y="1041244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2306</xdr:row>
      <xdr:rowOff>0</xdr:rowOff>
    </xdr:from>
    <xdr:to>
      <xdr:col>1</xdr:col>
      <xdr:colOff>3181350</xdr:colOff>
      <xdr:row>2306</xdr:row>
      <xdr:rowOff>200025</xdr:rowOff>
    </xdr:to>
    <xdr:sp macro="" textlink="">
      <xdr:nvSpPr>
        <xdr:cNvPr id="10006849" name="Text Box 3"/>
        <xdr:cNvSpPr txBox="1">
          <a:spLocks noChangeArrowheads="1"/>
        </xdr:cNvSpPr>
      </xdr:nvSpPr>
      <xdr:spPr bwMode="auto">
        <a:xfrm>
          <a:off x="3676650" y="1041244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2306</xdr:row>
      <xdr:rowOff>0</xdr:rowOff>
    </xdr:from>
    <xdr:to>
      <xdr:col>1</xdr:col>
      <xdr:colOff>3181350</xdr:colOff>
      <xdr:row>2306</xdr:row>
      <xdr:rowOff>200025</xdr:rowOff>
    </xdr:to>
    <xdr:sp macro="" textlink="">
      <xdr:nvSpPr>
        <xdr:cNvPr id="10006850" name="Text Box 23"/>
        <xdr:cNvSpPr txBox="1">
          <a:spLocks noChangeArrowheads="1"/>
        </xdr:cNvSpPr>
      </xdr:nvSpPr>
      <xdr:spPr bwMode="auto">
        <a:xfrm>
          <a:off x="3676650" y="1041244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2306</xdr:row>
      <xdr:rowOff>0</xdr:rowOff>
    </xdr:from>
    <xdr:to>
      <xdr:col>1</xdr:col>
      <xdr:colOff>3181350</xdr:colOff>
      <xdr:row>2306</xdr:row>
      <xdr:rowOff>200025</xdr:rowOff>
    </xdr:to>
    <xdr:sp macro="" textlink="">
      <xdr:nvSpPr>
        <xdr:cNvPr id="10006851" name="Text Box 26"/>
        <xdr:cNvSpPr txBox="1">
          <a:spLocks noChangeArrowheads="1"/>
        </xdr:cNvSpPr>
      </xdr:nvSpPr>
      <xdr:spPr bwMode="auto">
        <a:xfrm>
          <a:off x="3676650" y="1041244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2306</xdr:row>
      <xdr:rowOff>0</xdr:rowOff>
    </xdr:from>
    <xdr:to>
      <xdr:col>1</xdr:col>
      <xdr:colOff>3181350</xdr:colOff>
      <xdr:row>2306</xdr:row>
      <xdr:rowOff>200025</xdr:rowOff>
    </xdr:to>
    <xdr:sp macro="" textlink="">
      <xdr:nvSpPr>
        <xdr:cNvPr id="10006852" name="Text Box 41"/>
        <xdr:cNvSpPr txBox="1">
          <a:spLocks noChangeArrowheads="1"/>
        </xdr:cNvSpPr>
      </xdr:nvSpPr>
      <xdr:spPr bwMode="auto">
        <a:xfrm>
          <a:off x="3676650" y="1041244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2306</xdr:row>
      <xdr:rowOff>0</xdr:rowOff>
    </xdr:from>
    <xdr:to>
      <xdr:col>1</xdr:col>
      <xdr:colOff>3181350</xdr:colOff>
      <xdr:row>2308</xdr:row>
      <xdr:rowOff>9525</xdr:rowOff>
    </xdr:to>
    <xdr:sp macro="" textlink="">
      <xdr:nvSpPr>
        <xdr:cNvPr id="10006853" name="Text Box 1"/>
        <xdr:cNvSpPr txBox="1">
          <a:spLocks noChangeArrowheads="1"/>
        </xdr:cNvSpPr>
      </xdr:nvSpPr>
      <xdr:spPr bwMode="auto">
        <a:xfrm>
          <a:off x="3676650" y="1041244425"/>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2306</xdr:row>
      <xdr:rowOff>0</xdr:rowOff>
    </xdr:from>
    <xdr:to>
      <xdr:col>1</xdr:col>
      <xdr:colOff>3181350</xdr:colOff>
      <xdr:row>2306</xdr:row>
      <xdr:rowOff>200025</xdr:rowOff>
    </xdr:to>
    <xdr:sp macro="" textlink="">
      <xdr:nvSpPr>
        <xdr:cNvPr id="10006854" name="Text Box 2"/>
        <xdr:cNvSpPr txBox="1">
          <a:spLocks noChangeArrowheads="1"/>
        </xdr:cNvSpPr>
      </xdr:nvSpPr>
      <xdr:spPr bwMode="auto">
        <a:xfrm>
          <a:off x="3676650" y="1041244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2306</xdr:row>
      <xdr:rowOff>0</xdr:rowOff>
    </xdr:from>
    <xdr:to>
      <xdr:col>1</xdr:col>
      <xdr:colOff>3181350</xdr:colOff>
      <xdr:row>2306</xdr:row>
      <xdr:rowOff>200025</xdr:rowOff>
    </xdr:to>
    <xdr:sp macro="" textlink="">
      <xdr:nvSpPr>
        <xdr:cNvPr id="10006855" name="Text Box 3"/>
        <xdr:cNvSpPr txBox="1">
          <a:spLocks noChangeArrowheads="1"/>
        </xdr:cNvSpPr>
      </xdr:nvSpPr>
      <xdr:spPr bwMode="auto">
        <a:xfrm>
          <a:off x="3676650" y="1041244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2306</xdr:row>
      <xdr:rowOff>0</xdr:rowOff>
    </xdr:from>
    <xdr:to>
      <xdr:col>1</xdr:col>
      <xdr:colOff>3181350</xdr:colOff>
      <xdr:row>2306</xdr:row>
      <xdr:rowOff>200025</xdr:rowOff>
    </xdr:to>
    <xdr:sp macro="" textlink="">
      <xdr:nvSpPr>
        <xdr:cNvPr id="10006856" name="Text Box 23"/>
        <xdr:cNvSpPr txBox="1">
          <a:spLocks noChangeArrowheads="1"/>
        </xdr:cNvSpPr>
      </xdr:nvSpPr>
      <xdr:spPr bwMode="auto">
        <a:xfrm>
          <a:off x="3676650" y="1041244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2306</xdr:row>
      <xdr:rowOff>0</xdr:rowOff>
    </xdr:from>
    <xdr:to>
      <xdr:col>1</xdr:col>
      <xdr:colOff>3181350</xdr:colOff>
      <xdr:row>2306</xdr:row>
      <xdr:rowOff>200025</xdr:rowOff>
    </xdr:to>
    <xdr:sp macro="" textlink="">
      <xdr:nvSpPr>
        <xdr:cNvPr id="10006857" name="Text Box 26"/>
        <xdr:cNvSpPr txBox="1">
          <a:spLocks noChangeArrowheads="1"/>
        </xdr:cNvSpPr>
      </xdr:nvSpPr>
      <xdr:spPr bwMode="auto">
        <a:xfrm>
          <a:off x="3676650" y="1041244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2306</xdr:row>
      <xdr:rowOff>0</xdr:rowOff>
    </xdr:from>
    <xdr:to>
      <xdr:col>1</xdr:col>
      <xdr:colOff>3181350</xdr:colOff>
      <xdr:row>2306</xdr:row>
      <xdr:rowOff>200025</xdr:rowOff>
    </xdr:to>
    <xdr:sp macro="" textlink="">
      <xdr:nvSpPr>
        <xdr:cNvPr id="10006858" name="Text Box 41"/>
        <xdr:cNvSpPr txBox="1">
          <a:spLocks noChangeArrowheads="1"/>
        </xdr:cNvSpPr>
      </xdr:nvSpPr>
      <xdr:spPr bwMode="auto">
        <a:xfrm>
          <a:off x="3676650" y="1041244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2306</xdr:row>
      <xdr:rowOff>0</xdr:rowOff>
    </xdr:from>
    <xdr:to>
      <xdr:col>1</xdr:col>
      <xdr:colOff>3171825</xdr:colOff>
      <xdr:row>2306</xdr:row>
      <xdr:rowOff>238125</xdr:rowOff>
    </xdr:to>
    <xdr:sp macro="" textlink="">
      <xdr:nvSpPr>
        <xdr:cNvPr id="10006859" name="Text Box 1"/>
        <xdr:cNvSpPr txBox="1">
          <a:spLocks noChangeArrowheads="1"/>
        </xdr:cNvSpPr>
      </xdr:nvSpPr>
      <xdr:spPr bwMode="auto">
        <a:xfrm>
          <a:off x="3676650" y="1041244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2690</xdr:row>
      <xdr:rowOff>0</xdr:rowOff>
    </xdr:from>
    <xdr:to>
      <xdr:col>1</xdr:col>
      <xdr:colOff>3181350</xdr:colOff>
      <xdr:row>2692</xdr:row>
      <xdr:rowOff>47625</xdr:rowOff>
    </xdr:to>
    <xdr:sp macro="" textlink="">
      <xdr:nvSpPr>
        <xdr:cNvPr id="10006860" name="Text Box 1"/>
        <xdr:cNvSpPr txBox="1">
          <a:spLocks noChangeArrowheads="1"/>
        </xdr:cNvSpPr>
      </xdr:nvSpPr>
      <xdr:spPr bwMode="auto">
        <a:xfrm>
          <a:off x="3676650" y="1207217550"/>
          <a:ext cx="762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2690</xdr:row>
      <xdr:rowOff>0</xdr:rowOff>
    </xdr:from>
    <xdr:to>
      <xdr:col>1</xdr:col>
      <xdr:colOff>3181350</xdr:colOff>
      <xdr:row>2690</xdr:row>
      <xdr:rowOff>200025</xdr:rowOff>
    </xdr:to>
    <xdr:sp macro="" textlink="">
      <xdr:nvSpPr>
        <xdr:cNvPr id="10006861" name="Text Box 2"/>
        <xdr:cNvSpPr txBox="1">
          <a:spLocks noChangeArrowheads="1"/>
        </xdr:cNvSpPr>
      </xdr:nvSpPr>
      <xdr:spPr bwMode="auto">
        <a:xfrm>
          <a:off x="3676650" y="120721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2690</xdr:row>
      <xdr:rowOff>0</xdr:rowOff>
    </xdr:from>
    <xdr:to>
      <xdr:col>1</xdr:col>
      <xdr:colOff>3181350</xdr:colOff>
      <xdr:row>2690</xdr:row>
      <xdr:rowOff>200025</xdr:rowOff>
    </xdr:to>
    <xdr:sp macro="" textlink="">
      <xdr:nvSpPr>
        <xdr:cNvPr id="10006862" name="Text Box 3"/>
        <xdr:cNvSpPr txBox="1">
          <a:spLocks noChangeArrowheads="1"/>
        </xdr:cNvSpPr>
      </xdr:nvSpPr>
      <xdr:spPr bwMode="auto">
        <a:xfrm>
          <a:off x="3676650" y="120721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2690</xdr:row>
      <xdr:rowOff>0</xdr:rowOff>
    </xdr:from>
    <xdr:to>
      <xdr:col>1</xdr:col>
      <xdr:colOff>3181350</xdr:colOff>
      <xdr:row>2690</xdr:row>
      <xdr:rowOff>200025</xdr:rowOff>
    </xdr:to>
    <xdr:sp macro="" textlink="">
      <xdr:nvSpPr>
        <xdr:cNvPr id="10006863" name="Text Box 23"/>
        <xdr:cNvSpPr txBox="1">
          <a:spLocks noChangeArrowheads="1"/>
        </xdr:cNvSpPr>
      </xdr:nvSpPr>
      <xdr:spPr bwMode="auto">
        <a:xfrm>
          <a:off x="3676650" y="120721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2690</xdr:row>
      <xdr:rowOff>0</xdr:rowOff>
    </xdr:from>
    <xdr:to>
      <xdr:col>1</xdr:col>
      <xdr:colOff>3181350</xdr:colOff>
      <xdr:row>2690</xdr:row>
      <xdr:rowOff>200025</xdr:rowOff>
    </xdr:to>
    <xdr:sp macro="" textlink="">
      <xdr:nvSpPr>
        <xdr:cNvPr id="10006864" name="Text Box 26"/>
        <xdr:cNvSpPr txBox="1">
          <a:spLocks noChangeArrowheads="1"/>
        </xdr:cNvSpPr>
      </xdr:nvSpPr>
      <xdr:spPr bwMode="auto">
        <a:xfrm>
          <a:off x="3676650" y="120721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2690</xdr:row>
      <xdr:rowOff>0</xdr:rowOff>
    </xdr:from>
    <xdr:to>
      <xdr:col>1</xdr:col>
      <xdr:colOff>3181350</xdr:colOff>
      <xdr:row>2690</xdr:row>
      <xdr:rowOff>200025</xdr:rowOff>
    </xdr:to>
    <xdr:sp macro="" textlink="">
      <xdr:nvSpPr>
        <xdr:cNvPr id="10006865" name="Text Box 41"/>
        <xdr:cNvSpPr txBox="1">
          <a:spLocks noChangeArrowheads="1"/>
        </xdr:cNvSpPr>
      </xdr:nvSpPr>
      <xdr:spPr bwMode="auto">
        <a:xfrm>
          <a:off x="3676650" y="120721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2690</xdr:row>
      <xdr:rowOff>0</xdr:rowOff>
    </xdr:from>
    <xdr:to>
      <xdr:col>1</xdr:col>
      <xdr:colOff>3171825</xdr:colOff>
      <xdr:row>2691</xdr:row>
      <xdr:rowOff>38100</xdr:rowOff>
    </xdr:to>
    <xdr:sp macro="" textlink="">
      <xdr:nvSpPr>
        <xdr:cNvPr id="10006866" name="Text Box 1"/>
        <xdr:cNvSpPr txBox="1">
          <a:spLocks noChangeArrowheads="1"/>
        </xdr:cNvSpPr>
      </xdr:nvSpPr>
      <xdr:spPr bwMode="auto">
        <a:xfrm>
          <a:off x="3676650" y="120721755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322</xdr:row>
      <xdr:rowOff>0</xdr:rowOff>
    </xdr:from>
    <xdr:to>
      <xdr:col>1</xdr:col>
      <xdr:colOff>3171825</xdr:colOff>
      <xdr:row>322</xdr:row>
      <xdr:rowOff>180975</xdr:rowOff>
    </xdr:to>
    <xdr:sp macro="" textlink="">
      <xdr:nvSpPr>
        <xdr:cNvPr id="10006867" name="Text Box 2"/>
        <xdr:cNvSpPr txBox="1">
          <a:spLocks noChangeArrowheads="1"/>
        </xdr:cNvSpPr>
      </xdr:nvSpPr>
      <xdr:spPr bwMode="auto">
        <a:xfrm>
          <a:off x="3676650" y="15176182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322</xdr:row>
      <xdr:rowOff>0</xdr:rowOff>
    </xdr:from>
    <xdr:to>
      <xdr:col>1</xdr:col>
      <xdr:colOff>3171825</xdr:colOff>
      <xdr:row>322</xdr:row>
      <xdr:rowOff>180975</xdr:rowOff>
    </xdr:to>
    <xdr:sp macro="" textlink="">
      <xdr:nvSpPr>
        <xdr:cNvPr id="10006868" name="Text Box 3"/>
        <xdr:cNvSpPr txBox="1">
          <a:spLocks noChangeArrowheads="1"/>
        </xdr:cNvSpPr>
      </xdr:nvSpPr>
      <xdr:spPr bwMode="auto">
        <a:xfrm>
          <a:off x="3676650" y="15176182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322</xdr:row>
      <xdr:rowOff>0</xdr:rowOff>
    </xdr:from>
    <xdr:to>
      <xdr:col>1</xdr:col>
      <xdr:colOff>3171825</xdr:colOff>
      <xdr:row>322</xdr:row>
      <xdr:rowOff>180975</xdr:rowOff>
    </xdr:to>
    <xdr:sp macro="" textlink="">
      <xdr:nvSpPr>
        <xdr:cNvPr id="10006869" name="Text Box 23"/>
        <xdr:cNvSpPr txBox="1">
          <a:spLocks noChangeArrowheads="1"/>
        </xdr:cNvSpPr>
      </xdr:nvSpPr>
      <xdr:spPr bwMode="auto">
        <a:xfrm>
          <a:off x="3676650" y="15176182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322</xdr:row>
      <xdr:rowOff>0</xdr:rowOff>
    </xdr:from>
    <xdr:to>
      <xdr:col>1</xdr:col>
      <xdr:colOff>3171825</xdr:colOff>
      <xdr:row>322</xdr:row>
      <xdr:rowOff>180975</xdr:rowOff>
    </xdr:to>
    <xdr:sp macro="" textlink="">
      <xdr:nvSpPr>
        <xdr:cNvPr id="10006870" name="Text Box 26"/>
        <xdr:cNvSpPr txBox="1">
          <a:spLocks noChangeArrowheads="1"/>
        </xdr:cNvSpPr>
      </xdr:nvSpPr>
      <xdr:spPr bwMode="auto">
        <a:xfrm>
          <a:off x="3676650" y="15176182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322</xdr:row>
      <xdr:rowOff>0</xdr:rowOff>
    </xdr:from>
    <xdr:to>
      <xdr:col>1</xdr:col>
      <xdr:colOff>3171825</xdr:colOff>
      <xdr:row>322</xdr:row>
      <xdr:rowOff>180975</xdr:rowOff>
    </xdr:to>
    <xdr:sp macro="" textlink="">
      <xdr:nvSpPr>
        <xdr:cNvPr id="10006871" name="Text Box 41"/>
        <xdr:cNvSpPr txBox="1">
          <a:spLocks noChangeArrowheads="1"/>
        </xdr:cNvSpPr>
      </xdr:nvSpPr>
      <xdr:spPr bwMode="auto">
        <a:xfrm>
          <a:off x="3676650" y="15176182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322</xdr:row>
      <xdr:rowOff>0</xdr:rowOff>
    </xdr:from>
    <xdr:to>
      <xdr:col>1</xdr:col>
      <xdr:colOff>3171825</xdr:colOff>
      <xdr:row>322</xdr:row>
      <xdr:rowOff>180975</xdr:rowOff>
    </xdr:to>
    <xdr:sp macro="" textlink="">
      <xdr:nvSpPr>
        <xdr:cNvPr id="10006872" name="Text Box 1"/>
        <xdr:cNvSpPr txBox="1">
          <a:spLocks noChangeArrowheads="1"/>
        </xdr:cNvSpPr>
      </xdr:nvSpPr>
      <xdr:spPr bwMode="auto">
        <a:xfrm>
          <a:off x="3676650" y="15176182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360</xdr:row>
      <xdr:rowOff>0</xdr:rowOff>
    </xdr:from>
    <xdr:to>
      <xdr:col>1</xdr:col>
      <xdr:colOff>3171825</xdr:colOff>
      <xdr:row>360</xdr:row>
      <xdr:rowOff>238125</xdr:rowOff>
    </xdr:to>
    <xdr:sp macro="" textlink="">
      <xdr:nvSpPr>
        <xdr:cNvPr id="10006873" name="Text Box 2"/>
        <xdr:cNvSpPr txBox="1">
          <a:spLocks noChangeArrowheads="1"/>
        </xdr:cNvSpPr>
      </xdr:nvSpPr>
      <xdr:spPr bwMode="auto">
        <a:xfrm>
          <a:off x="3676650" y="16914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360</xdr:row>
      <xdr:rowOff>0</xdr:rowOff>
    </xdr:from>
    <xdr:to>
      <xdr:col>1</xdr:col>
      <xdr:colOff>3171825</xdr:colOff>
      <xdr:row>360</xdr:row>
      <xdr:rowOff>238125</xdr:rowOff>
    </xdr:to>
    <xdr:sp macro="" textlink="">
      <xdr:nvSpPr>
        <xdr:cNvPr id="10006874" name="Text Box 3"/>
        <xdr:cNvSpPr txBox="1">
          <a:spLocks noChangeArrowheads="1"/>
        </xdr:cNvSpPr>
      </xdr:nvSpPr>
      <xdr:spPr bwMode="auto">
        <a:xfrm>
          <a:off x="3676650" y="16914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360</xdr:row>
      <xdr:rowOff>0</xdr:rowOff>
    </xdr:from>
    <xdr:to>
      <xdr:col>1</xdr:col>
      <xdr:colOff>3171825</xdr:colOff>
      <xdr:row>360</xdr:row>
      <xdr:rowOff>238125</xdr:rowOff>
    </xdr:to>
    <xdr:sp macro="" textlink="">
      <xdr:nvSpPr>
        <xdr:cNvPr id="10006875" name="Text Box 23"/>
        <xdr:cNvSpPr txBox="1">
          <a:spLocks noChangeArrowheads="1"/>
        </xdr:cNvSpPr>
      </xdr:nvSpPr>
      <xdr:spPr bwMode="auto">
        <a:xfrm>
          <a:off x="3676650" y="16914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360</xdr:row>
      <xdr:rowOff>0</xdr:rowOff>
    </xdr:from>
    <xdr:to>
      <xdr:col>1</xdr:col>
      <xdr:colOff>3171825</xdr:colOff>
      <xdr:row>360</xdr:row>
      <xdr:rowOff>238125</xdr:rowOff>
    </xdr:to>
    <xdr:sp macro="" textlink="">
      <xdr:nvSpPr>
        <xdr:cNvPr id="10006876" name="Text Box 26"/>
        <xdr:cNvSpPr txBox="1">
          <a:spLocks noChangeArrowheads="1"/>
        </xdr:cNvSpPr>
      </xdr:nvSpPr>
      <xdr:spPr bwMode="auto">
        <a:xfrm>
          <a:off x="3676650" y="16914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360</xdr:row>
      <xdr:rowOff>0</xdr:rowOff>
    </xdr:from>
    <xdr:to>
      <xdr:col>1</xdr:col>
      <xdr:colOff>3171825</xdr:colOff>
      <xdr:row>360</xdr:row>
      <xdr:rowOff>238125</xdr:rowOff>
    </xdr:to>
    <xdr:sp macro="" textlink="">
      <xdr:nvSpPr>
        <xdr:cNvPr id="10006877" name="Text Box 41"/>
        <xdr:cNvSpPr txBox="1">
          <a:spLocks noChangeArrowheads="1"/>
        </xdr:cNvSpPr>
      </xdr:nvSpPr>
      <xdr:spPr bwMode="auto">
        <a:xfrm>
          <a:off x="3676650" y="16914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360</xdr:row>
      <xdr:rowOff>0</xdr:rowOff>
    </xdr:from>
    <xdr:to>
      <xdr:col>1</xdr:col>
      <xdr:colOff>3171825</xdr:colOff>
      <xdr:row>360</xdr:row>
      <xdr:rowOff>238125</xdr:rowOff>
    </xdr:to>
    <xdr:sp macro="" textlink="">
      <xdr:nvSpPr>
        <xdr:cNvPr id="10006878" name="Text Box 1"/>
        <xdr:cNvSpPr txBox="1">
          <a:spLocks noChangeArrowheads="1"/>
        </xdr:cNvSpPr>
      </xdr:nvSpPr>
      <xdr:spPr bwMode="auto">
        <a:xfrm>
          <a:off x="3676650" y="16914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417</xdr:row>
      <xdr:rowOff>0</xdr:rowOff>
    </xdr:from>
    <xdr:to>
      <xdr:col>1</xdr:col>
      <xdr:colOff>3171825</xdr:colOff>
      <xdr:row>418</xdr:row>
      <xdr:rowOff>0</xdr:rowOff>
    </xdr:to>
    <xdr:sp macro="" textlink="">
      <xdr:nvSpPr>
        <xdr:cNvPr id="10006879" name="Text Box 2"/>
        <xdr:cNvSpPr txBox="1">
          <a:spLocks noChangeArrowheads="1"/>
        </xdr:cNvSpPr>
      </xdr:nvSpPr>
      <xdr:spPr bwMode="auto">
        <a:xfrm>
          <a:off x="3676650" y="1981962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417</xdr:row>
      <xdr:rowOff>0</xdr:rowOff>
    </xdr:from>
    <xdr:to>
      <xdr:col>1</xdr:col>
      <xdr:colOff>3171825</xdr:colOff>
      <xdr:row>418</xdr:row>
      <xdr:rowOff>0</xdr:rowOff>
    </xdr:to>
    <xdr:sp macro="" textlink="">
      <xdr:nvSpPr>
        <xdr:cNvPr id="10006880" name="Text Box 3"/>
        <xdr:cNvSpPr txBox="1">
          <a:spLocks noChangeArrowheads="1"/>
        </xdr:cNvSpPr>
      </xdr:nvSpPr>
      <xdr:spPr bwMode="auto">
        <a:xfrm>
          <a:off x="3676650" y="1981962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417</xdr:row>
      <xdr:rowOff>0</xdr:rowOff>
    </xdr:from>
    <xdr:to>
      <xdr:col>1</xdr:col>
      <xdr:colOff>3171825</xdr:colOff>
      <xdr:row>418</xdr:row>
      <xdr:rowOff>0</xdr:rowOff>
    </xdr:to>
    <xdr:sp macro="" textlink="">
      <xdr:nvSpPr>
        <xdr:cNvPr id="10006881" name="Text Box 23"/>
        <xdr:cNvSpPr txBox="1">
          <a:spLocks noChangeArrowheads="1"/>
        </xdr:cNvSpPr>
      </xdr:nvSpPr>
      <xdr:spPr bwMode="auto">
        <a:xfrm>
          <a:off x="3676650" y="1981962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417</xdr:row>
      <xdr:rowOff>0</xdr:rowOff>
    </xdr:from>
    <xdr:to>
      <xdr:col>1</xdr:col>
      <xdr:colOff>3171825</xdr:colOff>
      <xdr:row>418</xdr:row>
      <xdr:rowOff>0</xdr:rowOff>
    </xdr:to>
    <xdr:sp macro="" textlink="">
      <xdr:nvSpPr>
        <xdr:cNvPr id="10006882" name="Text Box 26"/>
        <xdr:cNvSpPr txBox="1">
          <a:spLocks noChangeArrowheads="1"/>
        </xdr:cNvSpPr>
      </xdr:nvSpPr>
      <xdr:spPr bwMode="auto">
        <a:xfrm>
          <a:off x="3676650" y="1981962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417</xdr:row>
      <xdr:rowOff>0</xdr:rowOff>
    </xdr:from>
    <xdr:to>
      <xdr:col>1</xdr:col>
      <xdr:colOff>3171825</xdr:colOff>
      <xdr:row>418</xdr:row>
      <xdr:rowOff>0</xdr:rowOff>
    </xdr:to>
    <xdr:sp macro="" textlink="">
      <xdr:nvSpPr>
        <xdr:cNvPr id="10006883" name="Text Box 41"/>
        <xdr:cNvSpPr txBox="1">
          <a:spLocks noChangeArrowheads="1"/>
        </xdr:cNvSpPr>
      </xdr:nvSpPr>
      <xdr:spPr bwMode="auto">
        <a:xfrm>
          <a:off x="3676650" y="1981962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417</xdr:row>
      <xdr:rowOff>0</xdr:rowOff>
    </xdr:from>
    <xdr:to>
      <xdr:col>1</xdr:col>
      <xdr:colOff>3171825</xdr:colOff>
      <xdr:row>418</xdr:row>
      <xdr:rowOff>0</xdr:rowOff>
    </xdr:to>
    <xdr:sp macro="" textlink="">
      <xdr:nvSpPr>
        <xdr:cNvPr id="10006884" name="Text Box 1"/>
        <xdr:cNvSpPr txBox="1">
          <a:spLocks noChangeArrowheads="1"/>
        </xdr:cNvSpPr>
      </xdr:nvSpPr>
      <xdr:spPr bwMode="auto">
        <a:xfrm>
          <a:off x="3676650" y="1981962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456</xdr:row>
      <xdr:rowOff>0</xdr:rowOff>
    </xdr:from>
    <xdr:to>
      <xdr:col>1</xdr:col>
      <xdr:colOff>3171825</xdr:colOff>
      <xdr:row>456</xdr:row>
      <xdr:rowOff>238125</xdr:rowOff>
    </xdr:to>
    <xdr:sp macro="" textlink="">
      <xdr:nvSpPr>
        <xdr:cNvPr id="10006885" name="Text Box 2"/>
        <xdr:cNvSpPr txBox="1">
          <a:spLocks noChangeArrowheads="1"/>
        </xdr:cNvSpPr>
      </xdr:nvSpPr>
      <xdr:spPr bwMode="auto">
        <a:xfrm>
          <a:off x="3676650" y="21486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456</xdr:row>
      <xdr:rowOff>0</xdr:rowOff>
    </xdr:from>
    <xdr:to>
      <xdr:col>1</xdr:col>
      <xdr:colOff>3171825</xdr:colOff>
      <xdr:row>456</xdr:row>
      <xdr:rowOff>238125</xdr:rowOff>
    </xdr:to>
    <xdr:sp macro="" textlink="">
      <xdr:nvSpPr>
        <xdr:cNvPr id="10006886" name="Text Box 3"/>
        <xdr:cNvSpPr txBox="1">
          <a:spLocks noChangeArrowheads="1"/>
        </xdr:cNvSpPr>
      </xdr:nvSpPr>
      <xdr:spPr bwMode="auto">
        <a:xfrm>
          <a:off x="3676650" y="21486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456</xdr:row>
      <xdr:rowOff>0</xdr:rowOff>
    </xdr:from>
    <xdr:to>
      <xdr:col>1</xdr:col>
      <xdr:colOff>3171825</xdr:colOff>
      <xdr:row>456</xdr:row>
      <xdr:rowOff>238125</xdr:rowOff>
    </xdr:to>
    <xdr:sp macro="" textlink="">
      <xdr:nvSpPr>
        <xdr:cNvPr id="10006887" name="Text Box 23"/>
        <xdr:cNvSpPr txBox="1">
          <a:spLocks noChangeArrowheads="1"/>
        </xdr:cNvSpPr>
      </xdr:nvSpPr>
      <xdr:spPr bwMode="auto">
        <a:xfrm>
          <a:off x="3676650" y="21486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456</xdr:row>
      <xdr:rowOff>0</xdr:rowOff>
    </xdr:from>
    <xdr:to>
      <xdr:col>1</xdr:col>
      <xdr:colOff>3171825</xdr:colOff>
      <xdr:row>456</xdr:row>
      <xdr:rowOff>238125</xdr:rowOff>
    </xdr:to>
    <xdr:sp macro="" textlink="">
      <xdr:nvSpPr>
        <xdr:cNvPr id="10006888" name="Text Box 26"/>
        <xdr:cNvSpPr txBox="1">
          <a:spLocks noChangeArrowheads="1"/>
        </xdr:cNvSpPr>
      </xdr:nvSpPr>
      <xdr:spPr bwMode="auto">
        <a:xfrm>
          <a:off x="3676650" y="21486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456</xdr:row>
      <xdr:rowOff>0</xdr:rowOff>
    </xdr:from>
    <xdr:to>
      <xdr:col>1</xdr:col>
      <xdr:colOff>3171825</xdr:colOff>
      <xdr:row>456</xdr:row>
      <xdr:rowOff>238125</xdr:rowOff>
    </xdr:to>
    <xdr:sp macro="" textlink="">
      <xdr:nvSpPr>
        <xdr:cNvPr id="10006889" name="Text Box 41"/>
        <xdr:cNvSpPr txBox="1">
          <a:spLocks noChangeArrowheads="1"/>
        </xdr:cNvSpPr>
      </xdr:nvSpPr>
      <xdr:spPr bwMode="auto">
        <a:xfrm>
          <a:off x="3676650" y="21486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456</xdr:row>
      <xdr:rowOff>0</xdr:rowOff>
    </xdr:from>
    <xdr:to>
      <xdr:col>1</xdr:col>
      <xdr:colOff>3171825</xdr:colOff>
      <xdr:row>456</xdr:row>
      <xdr:rowOff>238125</xdr:rowOff>
    </xdr:to>
    <xdr:sp macro="" textlink="">
      <xdr:nvSpPr>
        <xdr:cNvPr id="10006890" name="Text Box 1"/>
        <xdr:cNvSpPr txBox="1">
          <a:spLocks noChangeArrowheads="1"/>
        </xdr:cNvSpPr>
      </xdr:nvSpPr>
      <xdr:spPr bwMode="auto">
        <a:xfrm>
          <a:off x="3676650" y="21486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492</xdr:row>
      <xdr:rowOff>0</xdr:rowOff>
    </xdr:from>
    <xdr:to>
      <xdr:col>1</xdr:col>
      <xdr:colOff>3181350</xdr:colOff>
      <xdr:row>492</xdr:row>
      <xdr:rowOff>238125</xdr:rowOff>
    </xdr:to>
    <xdr:sp macro="" textlink="">
      <xdr:nvSpPr>
        <xdr:cNvPr id="10006891" name="Text Box 2"/>
        <xdr:cNvSpPr txBox="1">
          <a:spLocks noChangeArrowheads="1"/>
        </xdr:cNvSpPr>
      </xdr:nvSpPr>
      <xdr:spPr bwMode="auto">
        <a:xfrm>
          <a:off x="3676650" y="23129557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492</xdr:row>
      <xdr:rowOff>0</xdr:rowOff>
    </xdr:from>
    <xdr:to>
      <xdr:col>1</xdr:col>
      <xdr:colOff>3181350</xdr:colOff>
      <xdr:row>492</xdr:row>
      <xdr:rowOff>238125</xdr:rowOff>
    </xdr:to>
    <xdr:sp macro="" textlink="">
      <xdr:nvSpPr>
        <xdr:cNvPr id="10006892" name="Text Box 3"/>
        <xdr:cNvSpPr txBox="1">
          <a:spLocks noChangeArrowheads="1"/>
        </xdr:cNvSpPr>
      </xdr:nvSpPr>
      <xdr:spPr bwMode="auto">
        <a:xfrm>
          <a:off x="3676650" y="23129557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492</xdr:row>
      <xdr:rowOff>0</xdr:rowOff>
    </xdr:from>
    <xdr:to>
      <xdr:col>1</xdr:col>
      <xdr:colOff>3181350</xdr:colOff>
      <xdr:row>492</xdr:row>
      <xdr:rowOff>238125</xdr:rowOff>
    </xdr:to>
    <xdr:sp macro="" textlink="">
      <xdr:nvSpPr>
        <xdr:cNvPr id="10006893" name="Text Box 23"/>
        <xdr:cNvSpPr txBox="1">
          <a:spLocks noChangeArrowheads="1"/>
        </xdr:cNvSpPr>
      </xdr:nvSpPr>
      <xdr:spPr bwMode="auto">
        <a:xfrm>
          <a:off x="3676650" y="23129557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492</xdr:row>
      <xdr:rowOff>0</xdr:rowOff>
    </xdr:from>
    <xdr:to>
      <xdr:col>1</xdr:col>
      <xdr:colOff>3181350</xdr:colOff>
      <xdr:row>492</xdr:row>
      <xdr:rowOff>238125</xdr:rowOff>
    </xdr:to>
    <xdr:sp macro="" textlink="">
      <xdr:nvSpPr>
        <xdr:cNvPr id="10006894" name="Text Box 26"/>
        <xdr:cNvSpPr txBox="1">
          <a:spLocks noChangeArrowheads="1"/>
        </xdr:cNvSpPr>
      </xdr:nvSpPr>
      <xdr:spPr bwMode="auto">
        <a:xfrm>
          <a:off x="3676650" y="23129557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492</xdr:row>
      <xdr:rowOff>0</xdr:rowOff>
    </xdr:from>
    <xdr:to>
      <xdr:col>1</xdr:col>
      <xdr:colOff>3181350</xdr:colOff>
      <xdr:row>492</xdr:row>
      <xdr:rowOff>238125</xdr:rowOff>
    </xdr:to>
    <xdr:sp macro="" textlink="">
      <xdr:nvSpPr>
        <xdr:cNvPr id="10006895" name="Text Box 41"/>
        <xdr:cNvSpPr txBox="1">
          <a:spLocks noChangeArrowheads="1"/>
        </xdr:cNvSpPr>
      </xdr:nvSpPr>
      <xdr:spPr bwMode="auto">
        <a:xfrm>
          <a:off x="3676650" y="23129557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492</xdr:row>
      <xdr:rowOff>0</xdr:rowOff>
    </xdr:from>
    <xdr:to>
      <xdr:col>1</xdr:col>
      <xdr:colOff>3181350</xdr:colOff>
      <xdr:row>492</xdr:row>
      <xdr:rowOff>238125</xdr:rowOff>
    </xdr:to>
    <xdr:sp macro="" textlink="">
      <xdr:nvSpPr>
        <xdr:cNvPr id="10006896" name="Text Box 1"/>
        <xdr:cNvSpPr txBox="1">
          <a:spLocks noChangeArrowheads="1"/>
        </xdr:cNvSpPr>
      </xdr:nvSpPr>
      <xdr:spPr bwMode="auto">
        <a:xfrm>
          <a:off x="3676650" y="23129557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530</xdr:row>
      <xdr:rowOff>0</xdr:rowOff>
    </xdr:from>
    <xdr:to>
      <xdr:col>1</xdr:col>
      <xdr:colOff>3171825</xdr:colOff>
      <xdr:row>530</xdr:row>
      <xdr:rowOff>238125</xdr:rowOff>
    </xdr:to>
    <xdr:sp macro="" textlink="">
      <xdr:nvSpPr>
        <xdr:cNvPr id="10006897" name="Text Box 2"/>
        <xdr:cNvSpPr txBox="1">
          <a:spLocks noChangeArrowheads="1"/>
        </xdr:cNvSpPr>
      </xdr:nvSpPr>
      <xdr:spPr bwMode="auto">
        <a:xfrm>
          <a:off x="3676650" y="2484405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530</xdr:row>
      <xdr:rowOff>0</xdr:rowOff>
    </xdr:from>
    <xdr:to>
      <xdr:col>1</xdr:col>
      <xdr:colOff>3171825</xdr:colOff>
      <xdr:row>530</xdr:row>
      <xdr:rowOff>238125</xdr:rowOff>
    </xdr:to>
    <xdr:sp macro="" textlink="">
      <xdr:nvSpPr>
        <xdr:cNvPr id="10006898" name="Text Box 3"/>
        <xdr:cNvSpPr txBox="1">
          <a:spLocks noChangeArrowheads="1"/>
        </xdr:cNvSpPr>
      </xdr:nvSpPr>
      <xdr:spPr bwMode="auto">
        <a:xfrm>
          <a:off x="3676650" y="2484405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530</xdr:row>
      <xdr:rowOff>0</xdr:rowOff>
    </xdr:from>
    <xdr:to>
      <xdr:col>1</xdr:col>
      <xdr:colOff>3171825</xdr:colOff>
      <xdr:row>530</xdr:row>
      <xdr:rowOff>238125</xdr:rowOff>
    </xdr:to>
    <xdr:sp macro="" textlink="">
      <xdr:nvSpPr>
        <xdr:cNvPr id="10006899" name="Text Box 23"/>
        <xdr:cNvSpPr txBox="1">
          <a:spLocks noChangeArrowheads="1"/>
        </xdr:cNvSpPr>
      </xdr:nvSpPr>
      <xdr:spPr bwMode="auto">
        <a:xfrm>
          <a:off x="3676650" y="2484405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530</xdr:row>
      <xdr:rowOff>0</xdr:rowOff>
    </xdr:from>
    <xdr:to>
      <xdr:col>1</xdr:col>
      <xdr:colOff>3171825</xdr:colOff>
      <xdr:row>530</xdr:row>
      <xdr:rowOff>238125</xdr:rowOff>
    </xdr:to>
    <xdr:sp macro="" textlink="">
      <xdr:nvSpPr>
        <xdr:cNvPr id="10006900" name="Text Box 26"/>
        <xdr:cNvSpPr txBox="1">
          <a:spLocks noChangeArrowheads="1"/>
        </xdr:cNvSpPr>
      </xdr:nvSpPr>
      <xdr:spPr bwMode="auto">
        <a:xfrm>
          <a:off x="3676650" y="2484405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530</xdr:row>
      <xdr:rowOff>0</xdr:rowOff>
    </xdr:from>
    <xdr:to>
      <xdr:col>1</xdr:col>
      <xdr:colOff>3171825</xdr:colOff>
      <xdr:row>530</xdr:row>
      <xdr:rowOff>238125</xdr:rowOff>
    </xdr:to>
    <xdr:sp macro="" textlink="">
      <xdr:nvSpPr>
        <xdr:cNvPr id="10006901" name="Text Box 41"/>
        <xdr:cNvSpPr txBox="1">
          <a:spLocks noChangeArrowheads="1"/>
        </xdr:cNvSpPr>
      </xdr:nvSpPr>
      <xdr:spPr bwMode="auto">
        <a:xfrm>
          <a:off x="3676650" y="2484405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530</xdr:row>
      <xdr:rowOff>0</xdr:rowOff>
    </xdr:from>
    <xdr:to>
      <xdr:col>1</xdr:col>
      <xdr:colOff>3171825</xdr:colOff>
      <xdr:row>530</xdr:row>
      <xdr:rowOff>238125</xdr:rowOff>
    </xdr:to>
    <xdr:sp macro="" textlink="">
      <xdr:nvSpPr>
        <xdr:cNvPr id="10006902" name="Text Box 1"/>
        <xdr:cNvSpPr txBox="1">
          <a:spLocks noChangeArrowheads="1"/>
        </xdr:cNvSpPr>
      </xdr:nvSpPr>
      <xdr:spPr bwMode="auto">
        <a:xfrm>
          <a:off x="3676650" y="2484405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643</xdr:row>
      <xdr:rowOff>0</xdr:rowOff>
    </xdr:from>
    <xdr:to>
      <xdr:col>1</xdr:col>
      <xdr:colOff>3171825</xdr:colOff>
      <xdr:row>643</xdr:row>
      <xdr:rowOff>238125</xdr:rowOff>
    </xdr:to>
    <xdr:sp macro="" textlink="">
      <xdr:nvSpPr>
        <xdr:cNvPr id="10006903" name="Text Box 2"/>
        <xdr:cNvSpPr txBox="1">
          <a:spLocks noChangeArrowheads="1"/>
        </xdr:cNvSpPr>
      </xdr:nvSpPr>
      <xdr:spPr bwMode="auto">
        <a:xfrm>
          <a:off x="3676650" y="3010662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643</xdr:row>
      <xdr:rowOff>0</xdr:rowOff>
    </xdr:from>
    <xdr:to>
      <xdr:col>1</xdr:col>
      <xdr:colOff>3171825</xdr:colOff>
      <xdr:row>643</xdr:row>
      <xdr:rowOff>238125</xdr:rowOff>
    </xdr:to>
    <xdr:sp macro="" textlink="">
      <xdr:nvSpPr>
        <xdr:cNvPr id="10006904" name="Text Box 3"/>
        <xdr:cNvSpPr txBox="1">
          <a:spLocks noChangeArrowheads="1"/>
        </xdr:cNvSpPr>
      </xdr:nvSpPr>
      <xdr:spPr bwMode="auto">
        <a:xfrm>
          <a:off x="3676650" y="3010662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643</xdr:row>
      <xdr:rowOff>0</xdr:rowOff>
    </xdr:from>
    <xdr:to>
      <xdr:col>1</xdr:col>
      <xdr:colOff>3171825</xdr:colOff>
      <xdr:row>643</xdr:row>
      <xdr:rowOff>238125</xdr:rowOff>
    </xdr:to>
    <xdr:sp macro="" textlink="">
      <xdr:nvSpPr>
        <xdr:cNvPr id="10006905" name="Text Box 23"/>
        <xdr:cNvSpPr txBox="1">
          <a:spLocks noChangeArrowheads="1"/>
        </xdr:cNvSpPr>
      </xdr:nvSpPr>
      <xdr:spPr bwMode="auto">
        <a:xfrm>
          <a:off x="3676650" y="3010662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643</xdr:row>
      <xdr:rowOff>0</xdr:rowOff>
    </xdr:from>
    <xdr:to>
      <xdr:col>1</xdr:col>
      <xdr:colOff>3171825</xdr:colOff>
      <xdr:row>643</xdr:row>
      <xdr:rowOff>238125</xdr:rowOff>
    </xdr:to>
    <xdr:sp macro="" textlink="">
      <xdr:nvSpPr>
        <xdr:cNvPr id="10006906" name="Text Box 26"/>
        <xdr:cNvSpPr txBox="1">
          <a:spLocks noChangeArrowheads="1"/>
        </xdr:cNvSpPr>
      </xdr:nvSpPr>
      <xdr:spPr bwMode="auto">
        <a:xfrm>
          <a:off x="3676650" y="3010662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643</xdr:row>
      <xdr:rowOff>0</xdr:rowOff>
    </xdr:from>
    <xdr:to>
      <xdr:col>1</xdr:col>
      <xdr:colOff>3171825</xdr:colOff>
      <xdr:row>643</xdr:row>
      <xdr:rowOff>238125</xdr:rowOff>
    </xdr:to>
    <xdr:sp macro="" textlink="">
      <xdr:nvSpPr>
        <xdr:cNvPr id="10006907" name="Text Box 41"/>
        <xdr:cNvSpPr txBox="1">
          <a:spLocks noChangeArrowheads="1"/>
        </xdr:cNvSpPr>
      </xdr:nvSpPr>
      <xdr:spPr bwMode="auto">
        <a:xfrm>
          <a:off x="3676650" y="3010662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643</xdr:row>
      <xdr:rowOff>0</xdr:rowOff>
    </xdr:from>
    <xdr:to>
      <xdr:col>1</xdr:col>
      <xdr:colOff>3171825</xdr:colOff>
      <xdr:row>643</xdr:row>
      <xdr:rowOff>238125</xdr:rowOff>
    </xdr:to>
    <xdr:sp macro="" textlink="">
      <xdr:nvSpPr>
        <xdr:cNvPr id="10006908" name="Text Box 1"/>
        <xdr:cNvSpPr txBox="1">
          <a:spLocks noChangeArrowheads="1"/>
        </xdr:cNvSpPr>
      </xdr:nvSpPr>
      <xdr:spPr bwMode="auto">
        <a:xfrm>
          <a:off x="3676650" y="3010662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678</xdr:row>
      <xdr:rowOff>0</xdr:rowOff>
    </xdr:from>
    <xdr:to>
      <xdr:col>1</xdr:col>
      <xdr:colOff>3181350</xdr:colOff>
      <xdr:row>679</xdr:row>
      <xdr:rowOff>0</xdr:rowOff>
    </xdr:to>
    <xdr:sp macro="" textlink="">
      <xdr:nvSpPr>
        <xdr:cNvPr id="10006909" name="Text Box 2"/>
        <xdr:cNvSpPr txBox="1">
          <a:spLocks noChangeArrowheads="1"/>
        </xdr:cNvSpPr>
      </xdr:nvSpPr>
      <xdr:spPr bwMode="auto">
        <a:xfrm>
          <a:off x="3676650" y="3167824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678</xdr:row>
      <xdr:rowOff>0</xdr:rowOff>
    </xdr:from>
    <xdr:to>
      <xdr:col>1</xdr:col>
      <xdr:colOff>3181350</xdr:colOff>
      <xdr:row>679</xdr:row>
      <xdr:rowOff>0</xdr:rowOff>
    </xdr:to>
    <xdr:sp macro="" textlink="">
      <xdr:nvSpPr>
        <xdr:cNvPr id="10006910" name="Text Box 3"/>
        <xdr:cNvSpPr txBox="1">
          <a:spLocks noChangeArrowheads="1"/>
        </xdr:cNvSpPr>
      </xdr:nvSpPr>
      <xdr:spPr bwMode="auto">
        <a:xfrm>
          <a:off x="3676650" y="3167824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678</xdr:row>
      <xdr:rowOff>0</xdr:rowOff>
    </xdr:from>
    <xdr:to>
      <xdr:col>1</xdr:col>
      <xdr:colOff>3181350</xdr:colOff>
      <xdr:row>679</xdr:row>
      <xdr:rowOff>0</xdr:rowOff>
    </xdr:to>
    <xdr:sp macro="" textlink="">
      <xdr:nvSpPr>
        <xdr:cNvPr id="10006911" name="Text Box 23"/>
        <xdr:cNvSpPr txBox="1">
          <a:spLocks noChangeArrowheads="1"/>
        </xdr:cNvSpPr>
      </xdr:nvSpPr>
      <xdr:spPr bwMode="auto">
        <a:xfrm>
          <a:off x="3676650" y="3167824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678</xdr:row>
      <xdr:rowOff>0</xdr:rowOff>
    </xdr:from>
    <xdr:to>
      <xdr:col>1</xdr:col>
      <xdr:colOff>3181350</xdr:colOff>
      <xdr:row>679</xdr:row>
      <xdr:rowOff>0</xdr:rowOff>
    </xdr:to>
    <xdr:sp macro="" textlink="">
      <xdr:nvSpPr>
        <xdr:cNvPr id="10006912" name="Text Box 26"/>
        <xdr:cNvSpPr txBox="1">
          <a:spLocks noChangeArrowheads="1"/>
        </xdr:cNvSpPr>
      </xdr:nvSpPr>
      <xdr:spPr bwMode="auto">
        <a:xfrm>
          <a:off x="3676650" y="3167824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678</xdr:row>
      <xdr:rowOff>0</xdr:rowOff>
    </xdr:from>
    <xdr:to>
      <xdr:col>1</xdr:col>
      <xdr:colOff>3181350</xdr:colOff>
      <xdr:row>679</xdr:row>
      <xdr:rowOff>0</xdr:rowOff>
    </xdr:to>
    <xdr:sp macro="" textlink="">
      <xdr:nvSpPr>
        <xdr:cNvPr id="10006913" name="Text Box 41"/>
        <xdr:cNvSpPr txBox="1">
          <a:spLocks noChangeArrowheads="1"/>
        </xdr:cNvSpPr>
      </xdr:nvSpPr>
      <xdr:spPr bwMode="auto">
        <a:xfrm>
          <a:off x="3676650" y="3167824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678</xdr:row>
      <xdr:rowOff>0</xdr:rowOff>
    </xdr:from>
    <xdr:to>
      <xdr:col>1</xdr:col>
      <xdr:colOff>3181350</xdr:colOff>
      <xdr:row>679</xdr:row>
      <xdr:rowOff>0</xdr:rowOff>
    </xdr:to>
    <xdr:sp macro="" textlink="">
      <xdr:nvSpPr>
        <xdr:cNvPr id="10006914" name="Text Box 1"/>
        <xdr:cNvSpPr txBox="1">
          <a:spLocks noChangeArrowheads="1"/>
        </xdr:cNvSpPr>
      </xdr:nvSpPr>
      <xdr:spPr bwMode="auto">
        <a:xfrm>
          <a:off x="3676650" y="3167824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712</xdr:row>
      <xdr:rowOff>0</xdr:rowOff>
    </xdr:from>
    <xdr:to>
      <xdr:col>1</xdr:col>
      <xdr:colOff>3171825</xdr:colOff>
      <xdr:row>712</xdr:row>
      <xdr:rowOff>238125</xdr:rowOff>
    </xdr:to>
    <xdr:sp macro="" textlink="">
      <xdr:nvSpPr>
        <xdr:cNvPr id="10006915" name="Text Box 2"/>
        <xdr:cNvSpPr txBox="1">
          <a:spLocks noChangeArrowheads="1"/>
        </xdr:cNvSpPr>
      </xdr:nvSpPr>
      <xdr:spPr bwMode="auto">
        <a:xfrm>
          <a:off x="3676650" y="3324987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712</xdr:row>
      <xdr:rowOff>0</xdr:rowOff>
    </xdr:from>
    <xdr:to>
      <xdr:col>1</xdr:col>
      <xdr:colOff>3171825</xdr:colOff>
      <xdr:row>712</xdr:row>
      <xdr:rowOff>238125</xdr:rowOff>
    </xdr:to>
    <xdr:sp macro="" textlink="">
      <xdr:nvSpPr>
        <xdr:cNvPr id="10006916" name="Text Box 3"/>
        <xdr:cNvSpPr txBox="1">
          <a:spLocks noChangeArrowheads="1"/>
        </xdr:cNvSpPr>
      </xdr:nvSpPr>
      <xdr:spPr bwMode="auto">
        <a:xfrm>
          <a:off x="3676650" y="3324987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712</xdr:row>
      <xdr:rowOff>0</xdr:rowOff>
    </xdr:from>
    <xdr:to>
      <xdr:col>1</xdr:col>
      <xdr:colOff>3171825</xdr:colOff>
      <xdr:row>712</xdr:row>
      <xdr:rowOff>238125</xdr:rowOff>
    </xdr:to>
    <xdr:sp macro="" textlink="">
      <xdr:nvSpPr>
        <xdr:cNvPr id="10006917" name="Text Box 23"/>
        <xdr:cNvSpPr txBox="1">
          <a:spLocks noChangeArrowheads="1"/>
        </xdr:cNvSpPr>
      </xdr:nvSpPr>
      <xdr:spPr bwMode="auto">
        <a:xfrm>
          <a:off x="3676650" y="3324987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712</xdr:row>
      <xdr:rowOff>0</xdr:rowOff>
    </xdr:from>
    <xdr:to>
      <xdr:col>1</xdr:col>
      <xdr:colOff>3171825</xdr:colOff>
      <xdr:row>712</xdr:row>
      <xdr:rowOff>238125</xdr:rowOff>
    </xdr:to>
    <xdr:sp macro="" textlink="">
      <xdr:nvSpPr>
        <xdr:cNvPr id="10006918" name="Text Box 26"/>
        <xdr:cNvSpPr txBox="1">
          <a:spLocks noChangeArrowheads="1"/>
        </xdr:cNvSpPr>
      </xdr:nvSpPr>
      <xdr:spPr bwMode="auto">
        <a:xfrm>
          <a:off x="3676650" y="3324987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712</xdr:row>
      <xdr:rowOff>0</xdr:rowOff>
    </xdr:from>
    <xdr:to>
      <xdr:col>1</xdr:col>
      <xdr:colOff>3171825</xdr:colOff>
      <xdr:row>712</xdr:row>
      <xdr:rowOff>238125</xdr:rowOff>
    </xdr:to>
    <xdr:sp macro="" textlink="">
      <xdr:nvSpPr>
        <xdr:cNvPr id="10006919" name="Text Box 41"/>
        <xdr:cNvSpPr txBox="1">
          <a:spLocks noChangeArrowheads="1"/>
        </xdr:cNvSpPr>
      </xdr:nvSpPr>
      <xdr:spPr bwMode="auto">
        <a:xfrm>
          <a:off x="3676650" y="3324987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712</xdr:row>
      <xdr:rowOff>0</xdr:rowOff>
    </xdr:from>
    <xdr:to>
      <xdr:col>1</xdr:col>
      <xdr:colOff>3171825</xdr:colOff>
      <xdr:row>712</xdr:row>
      <xdr:rowOff>238125</xdr:rowOff>
    </xdr:to>
    <xdr:sp macro="" textlink="">
      <xdr:nvSpPr>
        <xdr:cNvPr id="10006920" name="Text Box 1"/>
        <xdr:cNvSpPr txBox="1">
          <a:spLocks noChangeArrowheads="1"/>
        </xdr:cNvSpPr>
      </xdr:nvSpPr>
      <xdr:spPr bwMode="auto">
        <a:xfrm>
          <a:off x="3676650" y="3324987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788</xdr:row>
      <xdr:rowOff>0</xdr:rowOff>
    </xdr:from>
    <xdr:to>
      <xdr:col>1</xdr:col>
      <xdr:colOff>3181350</xdr:colOff>
      <xdr:row>788</xdr:row>
      <xdr:rowOff>238125</xdr:rowOff>
    </xdr:to>
    <xdr:sp macro="" textlink="">
      <xdr:nvSpPr>
        <xdr:cNvPr id="10006921" name="Text Box 2"/>
        <xdr:cNvSpPr txBox="1">
          <a:spLocks noChangeArrowheads="1"/>
        </xdr:cNvSpPr>
      </xdr:nvSpPr>
      <xdr:spPr bwMode="auto">
        <a:xfrm>
          <a:off x="3676650" y="3678269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788</xdr:row>
      <xdr:rowOff>0</xdr:rowOff>
    </xdr:from>
    <xdr:to>
      <xdr:col>1</xdr:col>
      <xdr:colOff>3181350</xdr:colOff>
      <xdr:row>788</xdr:row>
      <xdr:rowOff>238125</xdr:rowOff>
    </xdr:to>
    <xdr:sp macro="" textlink="">
      <xdr:nvSpPr>
        <xdr:cNvPr id="10006922" name="Text Box 3"/>
        <xdr:cNvSpPr txBox="1">
          <a:spLocks noChangeArrowheads="1"/>
        </xdr:cNvSpPr>
      </xdr:nvSpPr>
      <xdr:spPr bwMode="auto">
        <a:xfrm>
          <a:off x="3676650" y="3678269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788</xdr:row>
      <xdr:rowOff>0</xdr:rowOff>
    </xdr:from>
    <xdr:to>
      <xdr:col>1</xdr:col>
      <xdr:colOff>3181350</xdr:colOff>
      <xdr:row>788</xdr:row>
      <xdr:rowOff>238125</xdr:rowOff>
    </xdr:to>
    <xdr:sp macro="" textlink="">
      <xdr:nvSpPr>
        <xdr:cNvPr id="10006923" name="Text Box 23"/>
        <xdr:cNvSpPr txBox="1">
          <a:spLocks noChangeArrowheads="1"/>
        </xdr:cNvSpPr>
      </xdr:nvSpPr>
      <xdr:spPr bwMode="auto">
        <a:xfrm>
          <a:off x="3676650" y="3678269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788</xdr:row>
      <xdr:rowOff>0</xdr:rowOff>
    </xdr:from>
    <xdr:to>
      <xdr:col>1</xdr:col>
      <xdr:colOff>3181350</xdr:colOff>
      <xdr:row>788</xdr:row>
      <xdr:rowOff>238125</xdr:rowOff>
    </xdr:to>
    <xdr:sp macro="" textlink="">
      <xdr:nvSpPr>
        <xdr:cNvPr id="10006924" name="Text Box 26"/>
        <xdr:cNvSpPr txBox="1">
          <a:spLocks noChangeArrowheads="1"/>
        </xdr:cNvSpPr>
      </xdr:nvSpPr>
      <xdr:spPr bwMode="auto">
        <a:xfrm>
          <a:off x="3676650" y="3678269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788</xdr:row>
      <xdr:rowOff>0</xdr:rowOff>
    </xdr:from>
    <xdr:to>
      <xdr:col>1</xdr:col>
      <xdr:colOff>3181350</xdr:colOff>
      <xdr:row>788</xdr:row>
      <xdr:rowOff>238125</xdr:rowOff>
    </xdr:to>
    <xdr:sp macro="" textlink="">
      <xdr:nvSpPr>
        <xdr:cNvPr id="10006925" name="Text Box 41"/>
        <xdr:cNvSpPr txBox="1">
          <a:spLocks noChangeArrowheads="1"/>
        </xdr:cNvSpPr>
      </xdr:nvSpPr>
      <xdr:spPr bwMode="auto">
        <a:xfrm>
          <a:off x="3676650" y="3678269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788</xdr:row>
      <xdr:rowOff>0</xdr:rowOff>
    </xdr:from>
    <xdr:to>
      <xdr:col>1</xdr:col>
      <xdr:colOff>3181350</xdr:colOff>
      <xdr:row>788</xdr:row>
      <xdr:rowOff>238125</xdr:rowOff>
    </xdr:to>
    <xdr:sp macro="" textlink="">
      <xdr:nvSpPr>
        <xdr:cNvPr id="10006926" name="Text Box 1"/>
        <xdr:cNvSpPr txBox="1">
          <a:spLocks noChangeArrowheads="1"/>
        </xdr:cNvSpPr>
      </xdr:nvSpPr>
      <xdr:spPr bwMode="auto">
        <a:xfrm>
          <a:off x="3676650" y="3678269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829</xdr:row>
      <xdr:rowOff>0</xdr:rowOff>
    </xdr:from>
    <xdr:to>
      <xdr:col>1</xdr:col>
      <xdr:colOff>3171825</xdr:colOff>
      <xdr:row>829</xdr:row>
      <xdr:rowOff>238125</xdr:rowOff>
    </xdr:to>
    <xdr:sp macro="" textlink="">
      <xdr:nvSpPr>
        <xdr:cNvPr id="10006927" name="Text Box 2"/>
        <xdr:cNvSpPr txBox="1">
          <a:spLocks noChangeArrowheads="1"/>
        </xdr:cNvSpPr>
      </xdr:nvSpPr>
      <xdr:spPr bwMode="auto">
        <a:xfrm>
          <a:off x="3676650" y="387829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829</xdr:row>
      <xdr:rowOff>0</xdr:rowOff>
    </xdr:from>
    <xdr:to>
      <xdr:col>1</xdr:col>
      <xdr:colOff>3171825</xdr:colOff>
      <xdr:row>829</xdr:row>
      <xdr:rowOff>238125</xdr:rowOff>
    </xdr:to>
    <xdr:sp macro="" textlink="">
      <xdr:nvSpPr>
        <xdr:cNvPr id="10006928" name="Text Box 3"/>
        <xdr:cNvSpPr txBox="1">
          <a:spLocks noChangeArrowheads="1"/>
        </xdr:cNvSpPr>
      </xdr:nvSpPr>
      <xdr:spPr bwMode="auto">
        <a:xfrm>
          <a:off x="3676650" y="387829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829</xdr:row>
      <xdr:rowOff>0</xdr:rowOff>
    </xdr:from>
    <xdr:to>
      <xdr:col>1</xdr:col>
      <xdr:colOff>3171825</xdr:colOff>
      <xdr:row>829</xdr:row>
      <xdr:rowOff>238125</xdr:rowOff>
    </xdr:to>
    <xdr:sp macro="" textlink="">
      <xdr:nvSpPr>
        <xdr:cNvPr id="10006929" name="Text Box 23"/>
        <xdr:cNvSpPr txBox="1">
          <a:spLocks noChangeArrowheads="1"/>
        </xdr:cNvSpPr>
      </xdr:nvSpPr>
      <xdr:spPr bwMode="auto">
        <a:xfrm>
          <a:off x="3676650" y="387829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829</xdr:row>
      <xdr:rowOff>0</xdr:rowOff>
    </xdr:from>
    <xdr:to>
      <xdr:col>1</xdr:col>
      <xdr:colOff>3171825</xdr:colOff>
      <xdr:row>829</xdr:row>
      <xdr:rowOff>238125</xdr:rowOff>
    </xdr:to>
    <xdr:sp macro="" textlink="">
      <xdr:nvSpPr>
        <xdr:cNvPr id="10006930" name="Text Box 26"/>
        <xdr:cNvSpPr txBox="1">
          <a:spLocks noChangeArrowheads="1"/>
        </xdr:cNvSpPr>
      </xdr:nvSpPr>
      <xdr:spPr bwMode="auto">
        <a:xfrm>
          <a:off x="3676650" y="387829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829</xdr:row>
      <xdr:rowOff>0</xdr:rowOff>
    </xdr:from>
    <xdr:to>
      <xdr:col>1</xdr:col>
      <xdr:colOff>3171825</xdr:colOff>
      <xdr:row>829</xdr:row>
      <xdr:rowOff>238125</xdr:rowOff>
    </xdr:to>
    <xdr:sp macro="" textlink="">
      <xdr:nvSpPr>
        <xdr:cNvPr id="10006931" name="Text Box 41"/>
        <xdr:cNvSpPr txBox="1">
          <a:spLocks noChangeArrowheads="1"/>
        </xdr:cNvSpPr>
      </xdr:nvSpPr>
      <xdr:spPr bwMode="auto">
        <a:xfrm>
          <a:off x="3676650" y="387829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829</xdr:row>
      <xdr:rowOff>0</xdr:rowOff>
    </xdr:from>
    <xdr:to>
      <xdr:col>1</xdr:col>
      <xdr:colOff>3171825</xdr:colOff>
      <xdr:row>829</xdr:row>
      <xdr:rowOff>238125</xdr:rowOff>
    </xdr:to>
    <xdr:sp macro="" textlink="">
      <xdr:nvSpPr>
        <xdr:cNvPr id="10006932" name="Text Box 1"/>
        <xdr:cNvSpPr txBox="1">
          <a:spLocks noChangeArrowheads="1"/>
        </xdr:cNvSpPr>
      </xdr:nvSpPr>
      <xdr:spPr bwMode="auto">
        <a:xfrm>
          <a:off x="3676650" y="387829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1101</xdr:row>
      <xdr:rowOff>0</xdr:rowOff>
    </xdr:from>
    <xdr:to>
      <xdr:col>1</xdr:col>
      <xdr:colOff>3181350</xdr:colOff>
      <xdr:row>1103</xdr:row>
      <xdr:rowOff>47625</xdr:rowOff>
    </xdr:to>
    <xdr:sp macro="" textlink="">
      <xdr:nvSpPr>
        <xdr:cNvPr id="10006933" name="Text Box 1"/>
        <xdr:cNvSpPr txBox="1">
          <a:spLocks noChangeArrowheads="1"/>
        </xdr:cNvSpPr>
      </xdr:nvSpPr>
      <xdr:spPr bwMode="auto">
        <a:xfrm>
          <a:off x="3676650" y="507368175"/>
          <a:ext cx="762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1101</xdr:row>
      <xdr:rowOff>0</xdr:rowOff>
    </xdr:from>
    <xdr:to>
      <xdr:col>1</xdr:col>
      <xdr:colOff>3181350</xdr:colOff>
      <xdr:row>1101</xdr:row>
      <xdr:rowOff>200025</xdr:rowOff>
    </xdr:to>
    <xdr:sp macro="" textlink="">
      <xdr:nvSpPr>
        <xdr:cNvPr id="10006934" name="Text Box 2"/>
        <xdr:cNvSpPr txBox="1">
          <a:spLocks noChangeArrowheads="1"/>
        </xdr:cNvSpPr>
      </xdr:nvSpPr>
      <xdr:spPr bwMode="auto">
        <a:xfrm>
          <a:off x="3676650" y="507368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1101</xdr:row>
      <xdr:rowOff>0</xdr:rowOff>
    </xdr:from>
    <xdr:to>
      <xdr:col>1</xdr:col>
      <xdr:colOff>3181350</xdr:colOff>
      <xdr:row>1101</xdr:row>
      <xdr:rowOff>200025</xdr:rowOff>
    </xdr:to>
    <xdr:sp macro="" textlink="">
      <xdr:nvSpPr>
        <xdr:cNvPr id="10006935" name="Text Box 3"/>
        <xdr:cNvSpPr txBox="1">
          <a:spLocks noChangeArrowheads="1"/>
        </xdr:cNvSpPr>
      </xdr:nvSpPr>
      <xdr:spPr bwMode="auto">
        <a:xfrm>
          <a:off x="3676650" y="507368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1101</xdr:row>
      <xdr:rowOff>0</xdr:rowOff>
    </xdr:from>
    <xdr:to>
      <xdr:col>1</xdr:col>
      <xdr:colOff>3181350</xdr:colOff>
      <xdr:row>1101</xdr:row>
      <xdr:rowOff>200025</xdr:rowOff>
    </xdr:to>
    <xdr:sp macro="" textlink="">
      <xdr:nvSpPr>
        <xdr:cNvPr id="10006936" name="Text Box 23"/>
        <xdr:cNvSpPr txBox="1">
          <a:spLocks noChangeArrowheads="1"/>
        </xdr:cNvSpPr>
      </xdr:nvSpPr>
      <xdr:spPr bwMode="auto">
        <a:xfrm>
          <a:off x="3676650" y="507368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1101</xdr:row>
      <xdr:rowOff>0</xdr:rowOff>
    </xdr:from>
    <xdr:to>
      <xdr:col>1</xdr:col>
      <xdr:colOff>3181350</xdr:colOff>
      <xdr:row>1101</xdr:row>
      <xdr:rowOff>200025</xdr:rowOff>
    </xdr:to>
    <xdr:sp macro="" textlink="">
      <xdr:nvSpPr>
        <xdr:cNvPr id="10006937" name="Text Box 26"/>
        <xdr:cNvSpPr txBox="1">
          <a:spLocks noChangeArrowheads="1"/>
        </xdr:cNvSpPr>
      </xdr:nvSpPr>
      <xdr:spPr bwMode="auto">
        <a:xfrm>
          <a:off x="3676650" y="507368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1101</xdr:row>
      <xdr:rowOff>0</xdr:rowOff>
    </xdr:from>
    <xdr:to>
      <xdr:col>1</xdr:col>
      <xdr:colOff>3181350</xdr:colOff>
      <xdr:row>1101</xdr:row>
      <xdr:rowOff>200025</xdr:rowOff>
    </xdr:to>
    <xdr:sp macro="" textlink="">
      <xdr:nvSpPr>
        <xdr:cNvPr id="10006938" name="Text Box 41"/>
        <xdr:cNvSpPr txBox="1">
          <a:spLocks noChangeArrowheads="1"/>
        </xdr:cNvSpPr>
      </xdr:nvSpPr>
      <xdr:spPr bwMode="auto">
        <a:xfrm>
          <a:off x="3676650" y="507368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1101</xdr:row>
      <xdr:rowOff>0</xdr:rowOff>
    </xdr:from>
    <xdr:to>
      <xdr:col>1</xdr:col>
      <xdr:colOff>3171825</xdr:colOff>
      <xdr:row>1101</xdr:row>
      <xdr:rowOff>238125</xdr:rowOff>
    </xdr:to>
    <xdr:sp macro="" textlink="">
      <xdr:nvSpPr>
        <xdr:cNvPr id="10006939" name="Text Box 1"/>
        <xdr:cNvSpPr txBox="1">
          <a:spLocks noChangeArrowheads="1"/>
        </xdr:cNvSpPr>
      </xdr:nvSpPr>
      <xdr:spPr bwMode="auto">
        <a:xfrm>
          <a:off x="3676650" y="507368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1996</xdr:row>
      <xdr:rowOff>0</xdr:rowOff>
    </xdr:from>
    <xdr:to>
      <xdr:col>1</xdr:col>
      <xdr:colOff>3181350</xdr:colOff>
      <xdr:row>1998</xdr:row>
      <xdr:rowOff>38100</xdr:rowOff>
    </xdr:to>
    <xdr:sp macro="" textlink="">
      <xdr:nvSpPr>
        <xdr:cNvPr id="10006940" name="Text Box 1"/>
        <xdr:cNvSpPr txBox="1">
          <a:spLocks noChangeArrowheads="1"/>
        </xdr:cNvSpPr>
      </xdr:nvSpPr>
      <xdr:spPr bwMode="auto">
        <a:xfrm>
          <a:off x="3676650" y="901941300"/>
          <a:ext cx="7620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1996</xdr:row>
      <xdr:rowOff>0</xdr:rowOff>
    </xdr:from>
    <xdr:to>
      <xdr:col>1</xdr:col>
      <xdr:colOff>3181350</xdr:colOff>
      <xdr:row>1996</xdr:row>
      <xdr:rowOff>200025</xdr:rowOff>
    </xdr:to>
    <xdr:sp macro="" textlink="">
      <xdr:nvSpPr>
        <xdr:cNvPr id="10006941" name="Text Box 2"/>
        <xdr:cNvSpPr txBox="1">
          <a:spLocks noChangeArrowheads="1"/>
        </xdr:cNvSpPr>
      </xdr:nvSpPr>
      <xdr:spPr bwMode="auto">
        <a:xfrm>
          <a:off x="3676650" y="90194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1996</xdr:row>
      <xdr:rowOff>0</xdr:rowOff>
    </xdr:from>
    <xdr:to>
      <xdr:col>1</xdr:col>
      <xdr:colOff>3181350</xdr:colOff>
      <xdr:row>1996</xdr:row>
      <xdr:rowOff>200025</xdr:rowOff>
    </xdr:to>
    <xdr:sp macro="" textlink="">
      <xdr:nvSpPr>
        <xdr:cNvPr id="10006942" name="Text Box 3"/>
        <xdr:cNvSpPr txBox="1">
          <a:spLocks noChangeArrowheads="1"/>
        </xdr:cNvSpPr>
      </xdr:nvSpPr>
      <xdr:spPr bwMode="auto">
        <a:xfrm>
          <a:off x="3676650" y="90194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1996</xdr:row>
      <xdr:rowOff>0</xdr:rowOff>
    </xdr:from>
    <xdr:to>
      <xdr:col>1</xdr:col>
      <xdr:colOff>3181350</xdr:colOff>
      <xdr:row>1996</xdr:row>
      <xdr:rowOff>200025</xdr:rowOff>
    </xdr:to>
    <xdr:sp macro="" textlink="">
      <xdr:nvSpPr>
        <xdr:cNvPr id="10006943" name="Text Box 23"/>
        <xdr:cNvSpPr txBox="1">
          <a:spLocks noChangeArrowheads="1"/>
        </xdr:cNvSpPr>
      </xdr:nvSpPr>
      <xdr:spPr bwMode="auto">
        <a:xfrm>
          <a:off x="3676650" y="90194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1996</xdr:row>
      <xdr:rowOff>0</xdr:rowOff>
    </xdr:from>
    <xdr:to>
      <xdr:col>1</xdr:col>
      <xdr:colOff>3181350</xdr:colOff>
      <xdr:row>1996</xdr:row>
      <xdr:rowOff>200025</xdr:rowOff>
    </xdr:to>
    <xdr:sp macro="" textlink="">
      <xdr:nvSpPr>
        <xdr:cNvPr id="10006944" name="Text Box 26"/>
        <xdr:cNvSpPr txBox="1">
          <a:spLocks noChangeArrowheads="1"/>
        </xdr:cNvSpPr>
      </xdr:nvSpPr>
      <xdr:spPr bwMode="auto">
        <a:xfrm>
          <a:off x="3676650" y="90194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1996</xdr:row>
      <xdr:rowOff>0</xdr:rowOff>
    </xdr:from>
    <xdr:to>
      <xdr:col>1</xdr:col>
      <xdr:colOff>3181350</xdr:colOff>
      <xdr:row>1996</xdr:row>
      <xdr:rowOff>200025</xdr:rowOff>
    </xdr:to>
    <xdr:sp macro="" textlink="">
      <xdr:nvSpPr>
        <xdr:cNvPr id="10006945" name="Text Box 41"/>
        <xdr:cNvSpPr txBox="1">
          <a:spLocks noChangeArrowheads="1"/>
        </xdr:cNvSpPr>
      </xdr:nvSpPr>
      <xdr:spPr bwMode="auto">
        <a:xfrm>
          <a:off x="3676650" y="90194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1996</xdr:row>
      <xdr:rowOff>0</xdr:rowOff>
    </xdr:from>
    <xdr:to>
      <xdr:col>1</xdr:col>
      <xdr:colOff>3181350</xdr:colOff>
      <xdr:row>1997</xdr:row>
      <xdr:rowOff>0</xdr:rowOff>
    </xdr:to>
    <xdr:sp macro="" textlink="">
      <xdr:nvSpPr>
        <xdr:cNvPr id="10006946" name="Text Box 1"/>
        <xdr:cNvSpPr txBox="1">
          <a:spLocks noChangeArrowheads="1"/>
        </xdr:cNvSpPr>
      </xdr:nvSpPr>
      <xdr:spPr bwMode="auto">
        <a:xfrm>
          <a:off x="3676650" y="90194130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2109</xdr:row>
      <xdr:rowOff>0</xdr:rowOff>
    </xdr:from>
    <xdr:to>
      <xdr:col>1</xdr:col>
      <xdr:colOff>3171825</xdr:colOff>
      <xdr:row>2110</xdr:row>
      <xdr:rowOff>85725</xdr:rowOff>
    </xdr:to>
    <xdr:sp macro="" textlink="">
      <xdr:nvSpPr>
        <xdr:cNvPr id="10006947" name="Text Box 1"/>
        <xdr:cNvSpPr txBox="1">
          <a:spLocks noChangeArrowheads="1"/>
        </xdr:cNvSpPr>
      </xdr:nvSpPr>
      <xdr:spPr bwMode="auto">
        <a:xfrm>
          <a:off x="3676650" y="955043175"/>
          <a:ext cx="666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2109</xdr:row>
      <xdr:rowOff>0</xdr:rowOff>
    </xdr:from>
    <xdr:to>
      <xdr:col>1</xdr:col>
      <xdr:colOff>3181350</xdr:colOff>
      <xdr:row>2109</xdr:row>
      <xdr:rowOff>200025</xdr:rowOff>
    </xdr:to>
    <xdr:sp macro="" textlink="">
      <xdr:nvSpPr>
        <xdr:cNvPr id="10006948" name="Text Box 2"/>
        <xdr:cNvSpPr txBox="1">
          <a:spLocks noChangeArrowheads="1"/>
        </xdr:cNvSpPr>
      </xdr:nvSpPr>
      <xdr:spPr bwMode="auto">
        <a:xfrm>
          <a:off x="3676650" y="9550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2109</xdr:row>
      <xdr:rowOff>0</xdr:rowOff>
    </xdr:from>
    <xdr:to>
      <xdr:col>1</xdr:col>
      <xdr:colOff>3181350</xdr:colOff>
      <xdr:row>2109</xdr:row>
      <xdr:rowOff>200025</xdr:rowOff>
    </xdr:to>
    <xdr:sp macro="" textlink="">
      <xdr:nvSpPr>
        <xdr:cNvPr id="10006949" name="Text Box 3"/>
        <xdr:cNvSpPr txBox="1">
          <a:spLocks noChangeArrowheads="1"/>
        </xdr:cNvSpPr>
      </xdr:nvSpPr>
      <xdr:spPr bwMode="auto">
        <a:xfrm>
          <a:off x="3676650" y="9550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2109</xdr:row>
      <xdr:rowOff>0</xdr:rowOff>
    </xdr:from>
    <xdr:to>
      <xdr:col>1</xdr:col>
      <xdr:colOff>3181350</xdr:colOff>
      <xdr:row>2109</xdr:row>
      <xdr:rowOff>200025</xdr:rowOff>
    </xdr:to>
    <xdr:sp macro="" textlink="">
      <xdr:nvSpPr>
        <xdr:cNvPr id="10006950" name="Text Box 23"/>
        <xdr:cNvSpPr txBox="1">
          <a:spLocks noChangeArrowheads="1"/>
        </xdr:cNvSpPr>
      </xdr:nvSpPr>
      <xdr:spPr bwMode="auto">
        <a:xfrm>
          <a:off x="3676650" y="9550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2109</xdr:row>
      <xdr:rowOff>0</xdr:rowOff>
    </xdr:from>
    <xdr:to>
      <xdr:col>1</xdr:col>
      <xdr:colOff>3181350</xdr:colOff>
      <xdr:row>2109</xdr:row>
      <xdr:rowOff>200025</xdr:rowOff>
    </xdr:to>
    <xdr:sp macro="" textlink="">
      <xdr:nvSpPr>
        <xdr:cNvPr id="10006951" name="Text Box 26"/>
        <xdr:cNvSpPr txBox="1">
          <a:spLocks noChangeArrowheads="1"/>
        </xdr:cNvSpPr>
      </xdr:nvSpPr>
      <xdr:spPr bwMode="auto">
        <a:xfrm>
          <a:off x="3676650" y="9550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2109</xdr:row>
      <xdr:rowOff>0</xdr:rowOff>
    </xdr:from>
    <xdr:to>
      <xdr:col>1</xdr:col>
      <xdr:colOff>3181350</xdr:colOff>
      <xdr:row>2109</xdr:row>
      <xdr:rowOff>200025</xdr:rowOff>
    </xdr:to>
    <xdr:sp macro="" textlink="">
      <xdr:nvSpPr>
        <xdr:cNvPr id="10006952" name="Text Box 41"/>
        <xdr:cNvSpPr txBox="1">
          <a:spLocks noChangeArrowheads="1"/>
        </xdr:cNvSpPr>
      </xdr:nvSpPr>
      <xdr:spPr bwMode="auto">
        <a:xfrm>
          <a:off x="3676650" y="9550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2109</xdr:row>
      <xdr:rowOff>0</xdr:rowOff>
    </xdr:from>
    <xdr:to>
      <xdr:col>1</xdr:col>
      <xdr:colOff>3171825</xdr:colOff>
      <xdr:row>2109</xdr:row>
      <xdr:rowOff>238125</xdr:rowOff>
    </xdr:to>
    <xdr:sp macro="" textlink="">
      <xdr:nvSpPr>
        <xdr:cNvPr id="10006953" name="Text Box 1"/>
        <xdr:cNvSpPr txBox="1">
          <a:spLocks noChangeArrowheads="1"/>
        </xdr:cNvSpPr>
      </xdr:nvSpPr>
      <xdr:spPr bwMode="auto">
        <a:xfrm>
          <a:off x="3676650" y="955043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402</xdr:row>
      <xdr:rowOff>0</xdr:rowOff>
    </xdr:from>
    <xdr:to>
      <xdr:col>1</xdr:col>
      <xdr:colOff>3171825</xdr:colOff>
      <xdr:row>402</xdr:row>
      <xdr:rowOff>180975</xdr:rowOff>
    </xdr:to>
    <xdr:sp macro="" textlink="">
      <xdr:nvSpPr>
        <xdr:cNvPr id="10006954" name="Text Box 1"/>
        <xdr:cNvSpPr txBox="1">
          <a:spLocks noChangeArrowheads="1"/>
        </xdr:cNvSpPr>
      </xdr:nvSpPr>
      <xdr:spPr bwMode="auto">
        <a:xfrm>
          <a:off x="3676650" y="1896237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402</xdr:row>
      <xdr:rowOff>0</xdr:rowOff>
    </xdr:from>
    <xdr:to>
      <xdr:col>1</xdr:col>
      <xdr:colOff>3181350</xdr:colOff>
      <xdr:row>402</xdr:row>
      <xdr:rowOff>152400</xdr:rowOff>
    </xdr:to>
    <xdr:sp macro="" textlink="">
      <xdr:nvSpPr>
        <xdr:cNvPr id="10006955" name="Text Box 2"/>
        <xdr:cNvSpPr txBox="1">
          <a:spLocks noChangeArrowheads="1"/>
        </xdr:cNvSpPr>
      </xdr:nvSpPr>
      <xdr:spPr bwMode="auto">
        <a:xfrm>
          <a:off x="3676650" y="18962370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402</xdr:row>
      <xdr:rowOff>0</xdr:rowOff>
    </xdr:from>
    <xdr:to>
      <xdr:col>1</xdr:col>
      <xdr:colOff>3181350</xdr:colOff>
      <xdr:row>402</xdr:row>
      <xdr:rowOff>152400</xdr:rowOff>
    </xdr:to>
    <xdr:sp macro="" textlink="">
      <xdr:nvSpPr>
        <xdr:cNvPr id="10006956" name="Text Box 3"/>
        <xdr:cNvSpPr txBox="1">
          <a:spLocks noChangeArrowheads="1"/>
        </xdr:cNvSpPr>
      </xdr:nvSpPr>
      <xdr:spPr bwMode="auto">
        <a:xfrm>
          <a:off x="3676650" y="18962370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402</xdr:row>
      <xdr:rowOff>0</xdr:rowOff>
    </xdr:from>
    <xdr:to>
      <xdr:col>1</xdr:col>
      <xdr:colOff>3181350</xdr:colOff>
      <xdr:row>402</xdr:row>
      <xdr:rowOff>152400</xdr:rowOff>
    </xdr:to>
    <xdr:sp macro="" textlink="">
      <xdr:nvSpPr>
        <xdr:cNvPr id="10006957" name="Text Box 23"/>
        <xdr:cNvSpPr txBox="1">
          <a:spLocks noChangeArrowheads="1"/>
        </xdr:cNvSpPr>
      </xdr:nvSpPr>
      <xdr:spPr bwMode="auto">
        <a:xfrm>
          <a:off x="3676650" y="18962370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402</xdr:row>
      <xdr:rowOff>0</xdr:rowOff>
    </xdr:from>
    <xdr:to>
      <xdr:col>1</xdr:col>
      <xdr:colOff>3181350</xdr:colOff>
      <xdr:row>402</xdr:row>
      <xdr:rowOff>152400</xdr:rowOff>
    </xdr:to>
    <xdr:sp macro="" textlink="">
      <xdr:nvSpPr>
        <xdr:cNvPr id="10006958" name="Text Box 26"/>
        <xdr:cNvSpPr txBox="1">
          <a:spLocks noChangeArrowheads="1"/>
        </xdr:cNvSpPr>
      </xdr:nvSpPr>
      <xdr:spPr bwMode="auto">
        <a:xfrm>
          <a:off x="3676650" y="18962370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402</xdr:row>
      <xdr:rowOff>0</xdr:rowOff>
    </xdr:from>
    <xdr:to>
      <xdr:col>1</xdr:col>
      <xdr:colOff>3181350</xdr:colOff>
      <xdr:row>402</xdr:row>
      <xdr:rowOff>152400</xdr:rowOff>
    </xdr:to>
    <xdr:sp macro="" textlink="">
      <xdr:nvSpPr>
        <xdr:cNvPr id="10006959" name="Text Box 41"/>
        <xdr:cNvSpPr txBox="1">
          <a:spLocks noChangeArrowheads="1"/>
        </xdr:cNvSpPr>
      </xdr:nvSpPr>
      <xdr:spPr bwMode="auto">
        <a:xfrm>
          <a:off x="3676650" y="18962370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402</xdr:row>
      <xdr:rowOff>0</xdr:rowOff>
    </xdr:from>
    <xdr:to>
      <xdr:col>1</xdr:col>
      <xdr:colOff>3171825</xdr:colOff>
      <xdr:row>402</xdr:row>
      <xdr:rowOff>180975</xdr:rowOff>
    </xdr:to>
    <xdr:sp macro="" textlink="">
      <xdr:nvSpPr>
        <xdr:cNvPr id="10006960" name="Text Box 1"/>
        <xdr:cNvSpPr txBox="1">
          <a:spLocks noChangeArrowheads="1"/>
        </xdr:cNvSpPr>
      </xdr:nvSpPr>
      <xdr:spPr bwMode="auto">
        <a:xfrm>
          <a:off x="3676650" y="1896237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402</xdr:row>
      <xdr:rowOff>0</xdr:rowOff>
    </xdr:from>
    <xdr:to>
      <xdr:col>1</xdr:col>
      <xdr:colOff>3181350</xdr:colOff>
      <xdr:row>402</xdr:row>
      <xdr:rowOff>152400</xdr:rowOff>
    </xdr:to>
    <xdr:sp macro="" textlink="">
      <xdr:nvSpPr>
        <xdr:cNvPr id="10006961" name="Text Box 2"/>
        <xdr:cNvSpPr txBox="1">
          <a:spLocks noChangeArrowheads="1"/>
        </xdr:cNvSpPr>
      </xdr:nvSpPr>
      <xdr:spPr bwMode="auto">
        <a:xfrm>
          <a:off x="3676650" y="18962370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402</xdr:row>
      <xdr:rowOff>0</xdr:rowOff>
    </xdr:from>
    <xdr:to>
      <xdr:col>1</xdr:col>
      <xdr:colOff>3181350</xdr:colOff>
      <xdr:row>402</xdr:row>
      <xdr:rowOff>152400</xdr:rowOff>
    </xdr:to>
    <xdr:sp macro="" textlink="">
      <xdr:nvSpPr>
        <xdr:cNvPr id="10006962" name="Text Box 3"/>
        <xdr:cNvSpPr txBox="1">
          <a:spLocks noChangeArrowheads="1"/>
        </xdr:cNvSpPr>
      </xdr:nvSpPr>
      <xdr:spPr bwMode="auto">
        <a:xfrm>
          <a:off x="3676650" y="18962370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402</xdr:row>
      <xdr:rowOff>0</xdr:rowOff>
    </xdr:from>
    <xdr:to>
      <xdr:col>1</xdr:col>
      <xdr:colOff>3181350</xdr:colOff>
      <xdr:row>402</xdr:row>
      <xdr:rowOff>152400</xdr:rowOff>
    </xdr:to>
    <xdr:sp macro="" textlink="">
      <xdr:nvSpPr>
        <xdr:cNvPr id="10006963" name="Text Box 23"/>
        <xdr:cNvSpPr txBox="1">
          <a:spLocks noChangeArrowheads="1"/>
        </xdr:cNvSpPr>
      </xdr:nvSpPr>
      <xdr:spPr bwMode="auto">
        <a:xfrm>
          <a:off x="3676650" y="18962370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402</xdr:row>
      <xdr:rowOff>0</xdr:rowOff>
    </xdr:from>
    <xdr:to>
      <xdr:col>1</xdr:col>
      <xdr:colOff>3181350</xdr:colOff>
      <xdr:row>402</xdr:row>
      <xdr:rowOff>152400</xdr:rowOff>
    </xdr:to>
    <xdr:sp macro="" textlink="">
      <xdr:nvSpPr>
        <xdr:cNvPr id="10006964" name="Text Box 26"/>
        <xdr:cNvSpPr txBox="1">
          <a:spLocks noChangeArrowheads="1"/>
        </xdr:cNvSpPr>
      </xdr:nvSpPr>
      <xdr:spPr bwMode="auto">
        <a:xfrm>
          <a:off x="3676650" y="18962370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402</xdr:row>
      <xdr:rowOff>0</xdr:rowOff>
    </xdr:from>
    <xdr:to>
      <xdr:col>1</xdr:col>
      <xdr:colOff>3181350</xdr:colOff>
      <xdr:row>402</xdr:row>
      <xdr:rowOff>152400</xdr:rowOff>
    </xdr:to>
    <xdr:sp macro="" textlink="">
      <xdr:nvSpPr>
        <xdr:cNvPr id="10006965" name="Text Box 41"/>
        <xdr:cNvSpPr txBox="1">
          <a:spLocks noChangeArrowheads="1"/>
        </xdr:cNvSpPr>
      </xdr:nvSpPr>
      <xdr:spPr bwMode="auto">
        <a:xfrm>
          <a:off x="3676650" y="18962370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402</xdr:row>
      <xdr:rowOff>0</xdr:rowOff>
    </xdr:from>
    <xdr:to>
      <xdr:col>1</xdr:col>
      <xdr:colOff>3171825</xdr:colOff>
      <xdr:row>402</xdr:row>
      <xdr:rowOff>180975</xdr:rowOff>
    </xdr:to>
    <xdr:sp macro="" textlink="">
      <xdr:nvSpPr>
        <xdr:cNvPr id="10006966" name="Text Box 1"/>
        <xdr:cNvSpPr txBox="1">
          <a:spLocks noChangeArrowheads="1"/>
        </xdr:cNvSpPr>
      </xdr:nvSpPr>
      <xdr:spPr bwMode="auto">
        <a:xfrm>
          <a:off x="3676650" y="1896237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402</xdr:row>
      <xdr:rowOff>0</xdr:rowOff>
    </xdr:from>
    <xdr:to>
      <xdr:col>1</xdr:col>
      <xdr:colOff>3171825</xdr:colOff>
      <xdr:row>402</xdr:row>
      <xdr:rowOff>180975</xdr:rowOff>
    </xdr:to>
    <xdr:sp macro="" textlink="">
      <xdr:nvSpPr>
        <xdr:cNvPr id="10006967" name="Text Box 1"/>
        <xdr:cNvSpPr txBox="1">
          <a:spLocks noChangeArrowheads="1"/>
        </xdr:cNvSpPr>
      </xdr:nvSpPr>
      <xdr:spPr bwMode="auto">
        <a:xfrm>
          <a:off x="3676650" y="1896237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402</xdr:row>
      <xdr:rowOff>0</xdr:rowOff>
    </xdr:from>
    <xdr:to>
      <xdr:col>1</xdr:col>
      <xdr:colOff>3171825</xdr:colOff>
      <xdr:row>402</xdr:row>
      <xdr:rowOff>180975</xdr:rowOff>
    </xdr:to>
    <xdr:sp macro="" textlink="">
      <xdr:nvSpPr>
        <xdr:cNvPr id="10006968" name="Text Box 2"/>
        <xdr:cNvSpPr txBox="1">
          <a:spLocks noChangeArrowheads="1"/>
        </xdr:cNvSpPr>
      </xdr:nvSpPr>
      <xdr:spPr bwMode="auto">
        <a:xfrm>
          <a:off x="3676650" y="1896237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402</xdr:row>
      <xdr:rowOff>0</xdr:rowOff>
    </xdr:from>
    <xdr:to>
      <xdr:col>1</xdr:col>
      <xdr:colOff>3171825</xdr:colOff>
      <xdr:row>402</xdr:row>
      <xdr:rowOff>180975</xdr:rowOff>
    </xdr:to>
    <xdr:sp macro="" textlink="">
      <xdr:nvSpPr>
        <xdr:cNvPr id="10006969" name="Text Box 3"/>
        <xdr:cNvSpPr txBox="1">
          <a:spLocks noChangeArrowheads="1"/>
        </xdr:cNvSpPr>
      </xdr:nvSpPr>
      <xdr:spPr bwMode="auto">
        <a:xfrm>
          <a:off x="3676650" y="1896237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402</xdr:row>
      <xdr:rowOff>0</xdr:rowOff>
    </xdr:from>
    <xdr:to>
      <xdr:col>1</xdr:col>
      <xdr:colOff>3171825</xdr:colOff>
      <xdr:row>402</xdr:row>
      <xdr:rowOff>180975</xdr:rowOff>
    </xdr:to>
    <xdr:sp macro="" textlink="">
      <xdr:nvSpPr>
        <xdr:cNvPr id="10006970" name="Text Box 23"/>
        <xdr:cNvSpPr txBox="1">
          <a:spLocks noChangeArrowheads="1"/>
        </xdr:cNvSpPr>
      </xdr:nvSpPr>
      <xdr:spPr bwMode="auto">
        <a:xfrm>
          <a:off x="3676650" y="1896237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402</xdr:row>
      <xdr:rowOff>0</xdr:rowOff>
    </xdr:from>
    <xdr:to>
      <xdr:col>1</xdr:col>
      <xdr:colOff>3171825</xdr:colOff>
      <xdr:row>402</xdr:row>
      <xdr:rowOff>180975</xdr:rowOff>
    </xdr:to>
    <xdr:sp macro="" textlink="">
      <xdr:nvSpPr>
        <xdr:cNvPr id="10006971" name="Text Box 26"/>
        <xdr:cNvSpPr txBox="1">
          <a:spLocks noChangeArrowheads="1"/>
        </xdr:cNvSpPr>
      </xdr:nvSpPr>
      <xdr:spPr bwMode="auto">
        <a:xfrm>
          <a:off x="3676650" y="1896237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402</xdr:row>
      <xdr:rowOff>0</xdr:rowOff>
    </xdr:from>
    <xdr:to>
      <xdr:col>1</xdr:col>
      <xdr:colOff>3171825</xdr:colOff>
      <xdr:row>402</xdr:row>
      <xdr:rowOff>180975</xdr:rowOff>
    </xdr:to>
    <xdr:sp macro="" textlink="">
      <xdr:nvSpPr>
        <xdr:cNvPr id="10006972" name="Text Box 41"/>
        <xdr:cNvSpPr txBox="1">
          <a:spLocks noChangeArrowheads="1"/>
        </xdr:cNvSpPr>
      </xdr:nvSpPr>
      <xdr:spPr bwMode="auto">
        <a:xfrm>
          <a:off x="3676650" y="1896237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402</xdr:row>
      <xdr:rowOff>0</xdr:rowOff>
    </xdr:from>
    <xdr:to>
      <xdr:col>1</xdr:col>
      <xdr:colOff>3171825</xdr:colOff>
      <xdr:row>402</xdr:row>
      <xdr:rowOff>180975</xdr:rowOff>
    </xdr:to>
    <xdr:sp macro="" textlink="">
      <xdr:nvSpPr>
        <xdr:cNvPr id="10006973" name="Text Box 1"/>
        <xdr:cNvSpPr txBox="1">
          <a:spLocks noChangeArrowheads="1"/>
        </xdr:cNvSpPr>
      </xdr:nvSpPr>
      <xdr:spPr bwMode="auto">
        <a:xfrm>
          <a:off x="3676650" y="1896237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402</xdr:row>
      <xdr:rowOff>0</xdr:rowOff>
    </xdr:from>
    <xdr:to>
      <xdr:col>1</xdr:col>
      <xdr:colOff>3171825</xdr:colOff>
      <xdr:row>402</xdr:row>
      <xdr:rowOff>180975</xdr:rowOff>
    </xdr:to>
    <xdr:sp macro="" textlink="">
      <xdr:nvSpPr>
        <xdr:cNvPr id="10006974" name="Text Box 2"/>
        <xdr:cNvSpPr txBox="1">
          <a:spLocks noChangeArrowheads="1"/>
        </xdr:cNvSpPr>
      </xdr:nvSpPr>
      <xdr:spPr bwMode="auto">
        <a:xfrm>
          <a:off x="3676650" y="1896237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402</xdr:row>
      <xdr:rowOff>0</xdr:rowOff>
    </xdr:from>
    <xdr:to>
      <xdr:col>1</xdr:col>
      <xdr:colOff>3171825</xdr:colOff>
      <xdr:row>402</xdr:row>
      <xdr:rowOff>180975</xdr:rowOff>
    </xdr:to>
    <xdr:sp macro="" textlink="">
      <xdr:nvSpPr>
        <xdr:cNvPr id="10006975" name="Text Box 3"/>
        <xdr:cNvSpPr txBox="1">
          <a:spLocks noChangeArrowheads="1"/>
        </xdr:cNvSpPr>
      </xdr:nvSpPr>
      <xdr:spPr bwMode="auto">
        <a:xfrm>
          <a:off x="3676650" y="1896237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402</xdr:row>
      <xdr:rowOff>0</xdr:rowOff>
    </xdr:from>
    <xdr:to>
      <xdr:col>1</xdr:col>
      <xdr:colOff>3171825</xdr:colOff>
      <xdr:row>402</xdr:row>
      <xdr:rowOff>180975</xdr:rowOff>
    </xdr:to>
    <xdr:sp macro="" textlink="">
      <xdr:nvSpPr>
        <xdr:cNvPr id="10006976" name="Text Box 23"/>
        <xdr:cNvSpPr txBox="1">
          <a:spLocks noChangeArrowheads="1"/>
        </xdr:cNvSpPr>
      </xdr:nvSpPr>
      <xdr:spPr bwMode="auto">
        <a:xfrm>
          <a:off x="3676650" y="1896237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402</xdr:row>
      <xdr:rowOff>0</xdr:rowOff>
    </xdr:from>
    <xdr:to>
      <xdr:col>1</xdr:col>
      <xdr:colOff>3171825</xdr:colOff>
      <xdr:row>402</xdr:row>
      <xdr:rowOff>180975</xdr:rowOff>
    </xdr:to>
    <xdr:sp macro="" textlink="">
      <xdr:nvSpPr>
        <xdr:cNvPr id="10006977" name="Text Box 26"/>
        <xdr:cNvSpPr txBox="1">
          <a:spLocks noChangeArrowheads="1"/>
        </xdr:cNvSpPr>
      </xdr:nvSpPr>
      <xdr:spPr bwMode="auto">
        <a:xfrm>
          <a:off x="3676650" y="1896237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402</xdr:row>
      <xdr:rowOff>0</xdr:rowOff>
    </xdr:from>
    <xdr:to>
      <xdr:col>1</xdr:col>
      <xdr:colOff>3171825</xdr:colOff>
      <xdr:row>402</xdr:row>
      <xdr:rowOff>180975</xdr:rowOff>
    </xdr:to>
    <xdr:sp macro="" textlink="">
      <xdr:nvSpPr>
        <xdr:cNvPr id="10006978" name="Text Box 41"/>
        <xdr:cNvSpPr txBox="1">
          <a:spLocks noChangeArrowheads="1"/>
        </xdr:cNvSpPr>
      </xdr:nvSpPr>
      <xdr:spPr bwMode="auto">
        <a:xfrm>
          <a:off x="3676650" y="1896237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402</xdr:row>
      <xdr:rowOff>0</xdr:rowOff>
    </xdr:from>
    <xdr:to>
      <xdr:col>1</xdr:col>
      <xdr:colOff>3171825</xdr:colOff>
      <xdr:row>402</xdr:row>
      <xdr:rowOff>180975</xdr:rowOff>
    </xdr:to>
    <xdr:sp macro="" textlink="">
      <xdr:nvSpPr>
        <xdr:cNvPr id="10006979" name="Text Box 1"/>
        <xdr:cNvSpPr txBox="1">
          <a:spLocks noChangeArrowheads="1"/>
        </xdr:cNvSpPr>
      </xdr:nvSpPr>
      <xdr:spPr bwMode="auto">
        <a:xfrm>
          <a:off x="3676650" y="1896237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456</xdr:row>
      <xdr:rowOff>0</xdr:rowOff>
    </xdr:from>
    <xdr:to>
      <xdr:col>1</xdr:col>
      <xdr:colOff>3171825</xdr:colOff>
      <xdr:row>456</xdr:row>
      <xdr:rowOff>238125</xdr:rowOff>
    </xdr:to>
    <xdr:sp macro="" textlink="">
      <xdr:nvSpPr>
        <xdr:cNvPr id="10006980" name="Text Box 1"/>
        <xdr:cNvSpPr txBox="1">
          <a:spLocks noChangeArrowheads="1"/>
        </xdr:cNvSpPr>
      </xdr:nvSpPr>
      <xdr:spPr bwMode="auto">
        <a:xfrm>
          <a:off x="3676650" y="21486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456</xdr:row>
      <xdr:rowOff>0</xdr:rowOff>
    </xdr:from>
    <xdr:to>
      <xdr:col>1</xdr:col>
      <xdr:colOff>3181350</xdr:colOff>
      <xdr:row>456</xdr:row>
      <xdr:rowOff>200025</xdr:rowOff>
    </xdr:to>
    <xdr:sp macro="" textlink="">
      <xdr:nvSpPr>
        <xdr:cNvPr id="10006981" name="Text Box 2"/>
        <xdr:cNvSpPr txBox="1">
          <a:spLocks noChangeArrowheads="1"/>
        </xdr:cNvSpPr>
      </xdr:nvSpPr>
      <xdr:spPr bwMode="auto">
        <a:xfrm>
          <a:off x="3676650" y="21486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456</xdr:row>
      <xdr:rowOff>0</xdr:rowOff>
    </xdr:from>
    <xdr:to>
      <xdr:col>1</xdr:col>
      <xdr:colOff>3181350</xdr:colOff>
      <xdr:row>456</xdr:row>
      <xdr:rowOff>200025</xdr:rowOff>
    </xdr:to>
    <xdr:sp macro="" textlink="">
      <xdr:nvSpPr>
        <xdr:cNvPr id="10006982" name="Text Box 3"/>
        <xdr:cNvSpPr txBox="1">
          <a:spLocks noChangeArrowheads="1"/>
        </xdr:cNvSpPr>
      </xdr:nvSpPr>
      <xdr:spPr bwMode="auto">
        <a:xfrm>
          <a:off x="3676650" y="21486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456</xdr:row>
      <xdr:rowOff>0</xdr:rowOff>
    </xdr:from>
    <xdr:to>
      <xdr:col>1</xdr:col>
      <xdr:colOff>3181350</xdr:colOff>
      <xdr:row>456</xdr:row>
      <xdr:rowOff>200025</xdr:rowOff>
    </xdr:to>
    <xdr:sp macro="" textlink="">
      <xdr:nvSpPr>
        <xdr:cNvPr id="10006983" name="Text Box 23"/>
        <xdr:cNvSpPr txBox="1">
          <a:spLocks noChangeArrowheads="1"/>
        </xdr:cNvSpPr>
      </xdr:nvSpPr>
      <xdr:spPr bwMode="auto">
        <a:xfrm>
          <a:off x="3676650" y="21486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456</xdr:row>
      <xdr:rowOff>0</xdr:rowOff>
    </xdr:from>
    <xdr:to>
      <xdr:col>1</xdr:col>
      <xdr:colOff>3181350</xdr:colOff>
      <xdr:row>456</xdr:row>
      <xdr:rowOff>200025</xdr:rowOff>
    </xdr:to>
    <xdr:sp macro="" textlink="">
      <xdr:nvSpPr>
        <xdr:cNvPr id="10006984" name="Text Box 26"/>
        <xdr:cNvSpPr txBox="1">
          <a:spLocks noChangeArrowheads="1"/>
        </xdr:cNvSpPr>
      </xdr:nvSpPr>
      <xdr:spPr bwMode="auto">
        <a:xfrm>
          <a:off x="3676650" y="21486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456</xdr:row>
      <xdr:rowOff>0</xdr:rowOff>
    </xdr:from>
    <xdr:to>
      <xdr:col>1</xdr:col>
      <xdr:colOff>3181350</xdr:colOff>
      <xdr:row>456</xdr:row>
      <xdr:rowOff>200025</xdr:rowOff>
    </xdr:to>
    <xdr:sp macro="" textlink="">
      <xdr:nvSpPr>
        <xdr:cNvPr id="10006985" name="Text Box 41"/>
        <xdr:cNvSpPr txBox="1">
          <a:spLocks noChangeArrowheads="1"/>
        </xdr:cNvSpPr>
      </xdr:nvSpPr>
      <xdr:spPr bwMode="auto">
        <a:xfrm>
          <a:off x="3676650" y="21486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456</xdr:row>
      <xdr:rowOff>0</xdr:rowOff>
    </xdr:from>
    <xdr:to>
      <xdr:col>1</xdr:col>
      <xdr:colOff>3171825</xdr:colOff>
      <xdr:row>456</xdr:row>
      <xdr:rowOff>238125</xdr:rowOff>
    </xdr:to>
    <xdr:sp macro="" textlink="">
      <xdr:nvSpPr>
        <xdr:cNvPr id="10006986" name="Text Box 1"/>
        <xdr:cNvSpPr txBox="1">
          <a:spLocks noChangeArrowheads="1"/>
        </xdr:cNvSpPr>
      </xdr:nvSpPr>
      <xdr:spPr bwMode="auto">
        <a:xfrm>
          <a:off x="3676650" y="21486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456</xdr:row>
      <xdr:rowOff>0</xdr:rowOff>
    </xdr:from>
    <xdr:to>
      <xdr:col>1</xdr:col>
      <xdr:colOff>3181350</xdr:colOff>
      <xdr:row>456</xdr:row>
      <xdr:rowOff>200025</xdr:rowOff>
    </xdr:to>
    <xdr:sp macro="" textlink="">
      <xdr:nvSpPr>
        <xdr:cNvPr id="10006987" name="Text Box 2"/>
        <xdr:cNvSpPr txBox="1">
          <a:spLocks noChangeArrowheads="1"/>
        </xdr:cNvSpPr>
      </xdr:nvSpPr>
      <xdr:spPr bwMode="auto">
        <a:xfrm>
          <a:off x="3676650" y="21486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456</xdr:row>
      <xdr:rowOff>0</xdr:rowOff>
    </xdr:from>
    <xdr:to>
      <xdr:col>1</xdr:col>
      <xdr:colOff>3181350</xdr:colOff>
      <xdr:row>456</xdr:row>
      <xdr:rowOff>200025</xdr:rowOff>
    </xdr:to>
    <xdr:sp macro="" textlink="">
      <xdr:nvSpPr>
        <xdr:cNvPr id="10006988" name="Text Box 3"/>
        <xdr:cNvSpPr txBox="1">
          <a:spLocks noChangeArrowheads="1"/>
        </xdr:cNvSpPr>
      </xdr:nvSpPr>
      <xdr:spPr bwMode="auto">
        <a:xfrm>
          <a:off x="3676650" y="21486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456</xdr:row>
      <xdr:rowOff>0</xdr:rowOff>
    </xdr:from>
    <xdr:to>
      <xdr:col>1</xdr:col>
      <xdr:colOff>3181350</xdr:colOff>
      <xdr:row>456</xdr:row>
      <xdr:rowOff>200025</xdr:rowOff>
    </xdr:to>
    <xdr:sp macro="" textlink="">
      <xdr:nvSpPr>
        <xdr:cNvPr id="10006989" name="Text Box 23"/>
        <xdr:cNvSpPr txBox="1">
          <a:spLocks noChangeArrowheads="1"/>
        </xdr:cNvSpPr>
      </xdr:nvSpPr>
      <xdr:spPr bwMode="auto">
        <a:xfrm>
          <a:off x="3676650" y="21486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456</xdr:row>
      <xdr:rowOff>0</xdr:rowOff>
    </xdr:from>
    <xdr:to>
      <xdr:col>1</xdr:col>
      <xdr:colOff>3181350</xdr:colOff>
      <xdr:row>456</xdr:row>
      <xdr:rowOff>200025</xdr:rowOff>
    </xdr:to>
    <xdr:sp macro="" textlink="">
      <xdr:nvSpPr>
        <xdr:cNvPr id="10006990" name="Text Box 26"/>
        <xdr:cNvSpPr txBox="1">
          <a:spLocks noChangeArrowheads="1"/>
        </xdr:cNvSpPr>
      </xdr:nvSpPr>
      <xdr:spPr bwMode="auto">
        <a:xfrm>
          <a:off x="3676650" y="21486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456</xdr:row>
      <xdr:rowOff>0</xdr:rowOff>
    </xdr:from>
    <xdr:to>
      <xdr:col>1</xdr:col>
      <xdr:colOff>3181350</xdr:colOff>
      <xdr:row>456</xdr:row>
      <xdr:rowOff>200025</xdr:rowOff>
    </xdr:to>
    <xdr:sp macro="" textlink="">
      <xdr:nvSpPr>
        <xdr:cNvPr id="10006991" name="Text Box 41"/>
        <xdr:cNvSpPr txBox="1">
          <a:spLocks noChangeArrowheads="1"/>
        </xdr:cNvSpPr>
      </xdr:nvSpPr>
      <xdr:spPr bwMode="auto">
        <a:xfrm>
          <a:off x="3676650" y="21486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456</xdr:row>
      <xdr:rowOff>0</xdr:rowOff>
    </xdr:from>
    <xdr:to>
      <xdr:col>1</xdr:col>
      <xdr:colOff>3171825</xdr:colOff>
      <xdr:row>456</xdr:row>
      <xdr:rowOff>238125</xdr:rowOff>
    </xdr:to>
    <xdr:sp macro="" textlink="">
      <xdr:nvSpPr>
        <xdr:cNvPr id="10006992" name="Text Box 1"/>
        <xdr:cNvSpPr txBox="1">
          <a:spLocks noChangeArrowheads="1"/>
        </xdr:cNvSpPr>
      </xdr:nvSpPr>
      <xdr:spPr bwMode="auto">
        <a:xfrm>
          <a:off x="3676650" y="21486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456</xdr:row>
      <xdr:rowOff>0</xdr:rowOff>
    </xdr:from>
    <xdr:to>
      <xdr:col>1</xdr:col>
      <xdr:colOff>3171825</xdr:colOff>
      <xdr:row>456</xdr:row>
      <xdr:rowOff>238125</xdr:rowOff>
    </xdr:to>
    <xdr:sp macro="" textlink="">
      <xdr:nvSpPr>
        <xdr:cNvPr id="10006993" name="Text Box 1"/>
        <xdr:cNvSpPr txBox="1">
          <a:spLocks noChangeArrowheads="1"/>
        </xdr:cNvSpPr>
      </xdr:nvSpPr>
      <xdr:spPr bwMode="auto">
        <a:xfrm>
          <a:off x="3676650" y="21486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456</xdr:row>
      <xdr:rowOff>0</xdr:rowOff>
    </xdr:from>
    <xdr:to>
      <xdr:col>1</xdr:col>
      <xdr:colOff>3171825</xdr:colOff>
      <xdr:row>456</xdr:row>
      <xdr:rowOff>238125</xdr:rowOff>
    </xdr:to>
    <xdr:sp macro="" textlink="">
      <xdr:nvSpPr>
        <xdr:cNvPr id="10006994" name="Text Box 2"/>
        <xdr:cNvSpPr txBox="1">
          <a:spLocks noChangeArrowheads="1"/>
        </xdr:cNvSpPr>
      </xdr:nvSpPr>
      <xdr:spPr bwMode="auto">
        <a:xfrm>
          <a:off x="3676650" y="21486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456</xdr:row>
      <xdr:rowOff>0</xdr:rowOff>
    </xdr:from>
    <xdr:to>
      <xdr:col>1</xdr:col>
      <xdr:colOff>3171825</xdr:colOff>
      <xdr:row>456</xdr:row>
      <xdr:rowOff>238125</xdr:rowOff>
    </xdr:to>
    <xdr:sp macro="" textlink="">
      <xdr:nvSpPr>
        <xdr:cNvPr id="10006995" name="Text Box 3"/>
        <xdr:cNvSpPr txBox="1">
          <a:spLocks noChangeArrowheads="1"/>
        </xdr:cNvSpPr>
      </xdr:nvSpPr>
      <xdr:spPr bwMode="auto">
        <a:xfrm>
          <a:off x="3676650" y="21486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456</xdr:row>
      <xdr:rowOff>0</xdr:rowOff>
    </xdr:from>
    <xdr:to>
      <xdr:col>1</xdr:col>
      <xdr:colOff>3171825</xdr:colOff>
      <xdr:row>456</xdr:row>
      <xdr:rowOff>238125</xdr:rowOff>
    </xdr:to>
    <xdr:sp macro="" textlink="">
      <xdr:nvSpPr>
        <xdr:cNvPr id="10006996" name="Text Box 23"/>
        <xdr:cNvSpPr txBox="1">
          <a:spLocks noChangeArrowheads="1"/>
        </xdr:cNvSpPr>
      </xdr:nvSpPr>
      <xdr:spPr bwMode="auto">
        <a:xfrm>
          <a:off x="3676650" y="21486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456</xdr:row>
      <xdr:rowOff>0</xdr:rowOff>
    </xdr:from>
    <xdr:to>
      <xdr:col>1</xdr:col>
      <xdr:colOff>3171825</xdr:colOff>
      <xdr:row>456</xdr:row>
      <xdr:rowOff>238125</xdr:rowOff>
    </xdr:to>
    <xdr:sp macro="" textlink="">
      <xdr:nvSpPr>
        <xdr:cNvPr id="10006997" name="Text Box 26"/>
        <xdr:cNvSpPr txBox="1">
          <a:spLocks noChangeArrowheads="1"/>
        </xdr:cNvSpPr>
      </xdr:nvSpPr>
      <xdr:spPr bwMode="auto">
        <a:xfrm>
          <a:off x="3676650" y="21486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456</xdr:row>
      <xdr:rowOff>0</xdr:rowOff>
    </xdr:from>
    <xdr:to>
      <xdr:col>1</xdr:col>
      <xdr:colOff>3171825</xdr:colOff>
      <xdr:row>456</xdr:row>
      <xdr:rowOff>238125</xdr:rowOff>
    </xdr:to>
    <xdr:sp macro="" textlink="">
      <xdr:nvSpPr>
        <xdr:cNvPr id="10006998" name="Text Box 41"/>
        <xdr:cNvSpPr txBox="1">
          <a:spLocks noChangeArrowheads="1"/>
        </xdr:cNvSpPr>
      </xdr:nvSpPr>
      <xdr:spPr bwMode="auto">
        <a:xfrm>
          <a:off x="3676650" y="21486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456</xdr:row>
      <xdr:rowOff>0</xdr:rowOff>
    </xdr:from>
    <xdr:to>
      <xdr:col>1</xdr:col>
      <xdr:colOff>3171825</xdr:colOff>
      <xdr:row>456</xdr:row>
      <xdr:rowOff>238125</xdr:rowOff>
    </xdr:to>
    <xdr:sp macro="" textlink="">
      <xdr:nvSpPr>
        <xdr:cNvPr id="10006999" name="Text Box 1"/>
        <xdr:cNvSpPr txBox="1">
          <a:spLocks noChangeArrowheads="1"/>
        </xdr:cNvSpPr>
      </xdr:nvSpPr>
      <xdr:spPr bwMode="auto">
        <a:xfrm>
          <a:off x="3676650" y="21486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456</xdr:row>
      <xdr:rowOff>0</xdr:rowOff>
    </xdr:from>
    <xdr:to>
      <xdr:col>1</xdr:col>
      <xdr:colOff>3171825</xdr:colOff>
      <xdr:row>456</xdr:row>
      <xdr:rowOff>238125</xdr:rowOff>
    </xdr:to>
    <xdr:sp macro="" textlink="">
      <xdr:nvSpPr>
        <xdr:cNvPr id="10007000" name="Text Box 2"/>
        <xdr:cNvSpPr txBox="1">
          <a:spLocks noChangeArrowheads="1"/>
        </xdr:cNvSpPr>
      </xdr:nvSpPr>
      <xdr:spPr bwMode="auto">
        <a:xfrm>
          <a:off x="3676650" y="21486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456</xdr:row>
      <xdr:rowOff>0</xdr:rowOff>
    </xdr:from>
    <xdr:to>
      <xdr:col>1</xdr:col>
      <xdr:colOff>3171825</xdr:colOff>
      <xdr:row>456</xdr:row>
      <xdr:rowOff>238125</xdr:rowOff>
    </xdr:to>
    <xdr:sp macro="" textlink="">
      <xdr:nvSpPr>
        <xdr:cNvPr id="10007001" name="Text Box 3"/>
        <xdr:cNvSpPr txBox="1">
          <a:spLocks noChangeArrowheads="1"/>
        </xdr:cNvSpPr>
      </xdr:nvSpPr>
      <xdr:spPr bwMode="auto">
        <a:xfrm>
          <a:off x="3676650" y="21486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456</xdr:row>
      <xdr:rowOff>0</xdr:rowOff>
    </xdr:from>
    <xdr:to>
      <xdr:col>1</xdr:col>
      <xdr:colOff>3171825</xdr:colOff>
      <xdr:row>456</xdr:row>
      <xdr:rowOff>238125</xdr:rowOff>
    </xdr:to>
    <xdr:sp macro="" textlink="">
      <xdr:nvSpPr>
        <xdr:cNvPr id="10007002" name="Text Box 23"/>
        <xdr:cNvSpPr txBox="1">
          <a:spLocks noChangeArrowheads="1"/>
        </xdr:cNvSpPr>
      </xdr:nvSpPr>
      <xdr:spPr bwMode="auto">
        <a:xfrm>
          <a:off x="3676650" y="21486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456</xdr:row>
      <xdr:rowOff>0</xdr:rowOff>
    </xdr:from>
    <xdr:to>
      <xdr:col>1</xdr:col>
      <xdr:colOff>3171825</xdr:colOff>
      <xdr:row>456</xdr:row>
      <xdr:rowOff>238125</xdr:rowOff>
    </xdr:to>
    <xdr:sp macro="" textlink="">
      <xdr:nvSpPr>
        <xdr:cNvPr id="10007003" name="Text Box 26"/>
        <xdr:cNvSpPr txBox="1">
          <a:spLocks noChangeArrowheads="1"/>
        </xdr:cNvSpPr>
      </xdr:nvSpPr>
      <xdr:spPr bwMode="auto">
        <a:xfrm>
          <a:off x="3676650" y="21486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456</xdr:row>
      <xdr:rowOff>0</xdr:rowOff>
    </xdr:from>
    <xdr:to>
      <xdr:col>1</xdr:col>
      <xdr:colOff>3171825</xdr:colOff>
      <xdr:row>456</xdr:row>
      <xdr:rowOff>238125</xdr:rowOff>
    </xdr:to>
    <xdr:sp macro="" textlink="">
      <xdr:nvSpPr>
        <xdr:cNvPr id="10007004" name="Text Box 41"/>
        <xdr:cNvSpPr txBox="1">
          <a:spLocks noChangeArrowheads="1"/>
        </xdr:cNvSpPr>
      </xdr:nvSpPr>
      <xdr:spPr bwMode="auto">
        <a:xfrm>
          <a:off x="3676650" y="21486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456</xdr:row>
      <xdr:rowOff>0</xdr:rowOff>
    </xdr:from>
    <xdr:to>
      <xdr:col>1</xdr:col>
      <xdr:colOff>3171825</xdr:colOff>
      <xdr:row>456</xdr:row>
      <xdr:rowOff>238125</xdr:rowOff>
    </xdr:to>
    <xdr:sp macro="" textlink="">
      <xdr:nvSpPr>
        <xdr:cNvPr id="10007005" name="Text Box 1"/>
        <xdr:cNvSpPr txBox="1">
          <a:spLocks noChangeArrowheads="1"/>
        </xdr:cNvSpPr>
      </xdr:nvSpPr>
      <xdr:spPr bwMode="auto">
        <a:xfrm>
          <a:off x="3676650" y="21486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456</xdr:row>
      <xdr:rowOff>0</xdr:rowOff>
    </xdr:from>
    <xdr:to>
      <xdr:col>1</xdr:col>
      <xdr:colOff>3171825</xdr:colOff>
      <xdr:row>456</xdr:row>
      <xdr:rowOff>238125</xdr:rowOff>
    </xdr:to>
    <xdr:sp macro="" textlink="">
      <xdr:nvSpPr>
        <xdr:cNvPr id="10007006" name="Text Box 1"/>
        <xdr:cNvSpPr txBox="1">
          <a:spLocks noChangeArrowheads="1"/>
        </xdr:cNvSpPr>
      </xdr:nvSpPr>
      <xdr:spPr bwMode="auto">
        <a:xfrm>
          <a:off x="3676650" y="21486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456</xdr:row>
      <xdr:rowOff>0</xdr:rowOff>
    </xdr:from>
    <xdr:to>
      <xdr:col>1</xdr:col>
      <xdr:colOff>3181350</xdr:colOff>
      <xdr:row>456</xdr:row>
      <xdr:rowOff>200025</xdr:rowOff>
    </xdr:to>
    <xdr:sp macro="" textlink="">
      <xdr:nvSpPr>
        <xdr:cNvPr id="10007007" name="Text Box 2"/>
        <xdr:cNvSpPr txBox="1">
          <a:spLocks noChangeArrowheads="1"/>
        </xdr:cNvSpPr>
      </xdr:nvSpPr>
      <xdr:spPr bwMode="auto">
        <a:xfrm>
          <a:off x="3676650" y="21486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456</xdr:row>
      <xdr:rowOff>0</xdr:rowOff>
    </xdr:from>
    <xdr:to>
      <xdr:col>1</xdr:col>
      <xdr:colOff>3181350</xdr:colOff>
      <xdr:row>456</xdr:row>
      <xdr:rowOff>200025</xdr:rowOff>
    </xdr:to>
    <xdr:sp macro="" textlink="">
      <xdr:nvSpPr>
        <xdr:cNvPr id="10007008" name="Text Box 3"/>
        <xdr:cNvSpPr txBox="1">
          <a:spLocks noChangeArrowheads="1"/>
        </xdr:cNvSpPr>
      </xdr:nvSpPr>
      <xdr:spPr bwMode="auto">
        <a:xfrm>
          <a:off x="3676650" y="21486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456</xdr:row>
      <xdr:rowOff>0</xdr:rowOff>
    </xdr:from>
    <xdr:to>
      <xdr:col>1</xdr:col>
      <xdr:colOff>3181350</xdr:colOff>
      <xdr:row>456</xdr:row>
      <xdr:rowOff>200025</xdr:rowOff>
    </xdr:to>
    <xdr:sp macro="" textlink="">
      <xdr:nvSpPr>
        <xdr:cNvPr id="10007009" name="Text Box 23"/>
        <xdr:cNvSpPr txBox="1">
          <a:spLocks noChangeArrowheads="1"/>
        </xdr:cNvSpPr>
      </xdr:nvSpPr>
      <xdr:spPr bwMode="auto">
        <a:xfrm>
          <a:off x="3676650" y="21486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456</xdr:row>
      <xdr:rowOff>0</xdr:rowOff>
    </xdr:from>
    <xdr:to>
      <xdr:col>1</xdr:col>
      <xdr:colOff>3181350</xdr:colOff>
      <xdr:row>456</xdr:row>
      <xdr:rowOff>200025</xdr:rowOff>
    </xdr:to>
    <xdr:sp macro="" textlink="">
      <xdr:nvSpPr>
        <xdr:cNvPr id="10007010" name="Text Box 26"/>
        <xdr:cNvSpPr txBox="1">
          <a:spLocks noChangeArrowheads="1"/>
        </xdr:cNvSpPr>
      </xdr:nvSpPr>
      <xdr:spPr bwMode="auto">
        <a:xfrm>
          <a:off x="3676650" y="21486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456</xdr:row>
      <xdr:rowOff>0</xdr:rowOff>
    </xdr:from>
    <xdr:to>
      <xdr:col>1</xdr:col>
      <xdr:colOff>3181350</xdr:colOff>
      <xdr:row>456</xdr:row>
      <xdr:rowOff>200025</xdr:rowOff>
    </xdr:to>
    <xdr:sp macro="" textlink="">
      <xdr:nvSpPr>
        <xdr:cNvPr id="10007011" name="Text Box 41"/>
        <xdr:cNvSpPr txBox="1">
          <a:spLocks noChangeArrowheads="1"/>
        </xdr:cNvSpPr>
      </xdr:nvSpPr>
      <xdr:spPr bwMode="auto">
        <a:xfrm>
          <a:off x="3676650" y="21486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456</xdr:row>
      <xdr:rowOff>0</xdr:rowOff>
    </xdr:from>
    <xdr:to>
      <xdr:col>1</xdr:col>
      <xdr:colOff>3171825</xdr:colOff>
      <xdr:row>456</xdr:row>
      <xdr:rowOff>238125</xdr:rowOff>
    </xdr:to>
    <xdr:sp macro="" textlink="">
      <xdr:nvSpPr>
        <xdr:cNvPr id="10007012" name="Text Box 1"/>
        <xdr:cNvSpPr txBox="1">
          <a:spLocks noChangeArrowheads="1"/>
        </xdr:cNvSpPr>
      </xdr:nvSpPr>
      <xdr:spPr bwMode="auto">
        <a:xfrm>
          <a:off x="3676650" y="21486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456</xdr:row>
      <xdr:rowOff>0</xdr:rowOff>
    </xdr:from>
    <xdr:to>
      <xdr:col>1</xdr:col>
      <xdr:colOff>3181350</xdr:colOff>
      <xdr:row>456</xdr:row>
      <xdr:rowOff>200025</xdr:rowOff>
    </xdr:to>
    <xdr:sp macro="" textlink="">
      <xdr:nvSpPr>
        <xdr:cNvPr id="10007013" name="Text Box 2"/>
        <xdr:cNvSpPr txBox="1">
          <a:spLocks noChangeArrowheads="1"/>
        </xdr:cNvSpPr>
      </xdr:nvSpPr>
      <xdr:spPr bwMode="auto">
        <a:xfrm>
          <a:off x="3676650" y="21486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456</xdr:row>
      <xdr:rowOff>0</xdr:rowOff>
    </xdr:from>
    <xdr:to>
      <xdr:col>1</xdr:col>
      <xdr:colOff>3181350</xdr:colOff>
      <xdr:row>456</xdr:row>
      <xdr:rowOff>200025</xdr:rowOff>
    </xdr:to>
    <xdr:sp macro="" textlink="">
      <xdr:nvSpPr>
        <xdr:cNvPr id="10007014" name="Text Box 3"/>
        <xdr:cNvSpPr txBox="1">
          <a:spLocks noChangeArrowheads="1"/>
        </xdr:cNvSpPr>
      </xdr:nvSpPr>
      <xdr:spPr bwMode="auto">
        <a:xfrm>
          <a:off x="3676650" y="21486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456</xdr:row>
      <xdr:rowOff>0</xdr:rowOff>
    </xdr:from>
    <xdr:to>
      <xdr:col>1</xdr:col>
      <xdr:colOff>3181350</xdr:colOff>
      <xdr:row>456</xdr:row>
      <xdr:rowOff>200025</xdr:rowOff>
    </xdr:to>
    <xdr:sp macro="" textlink="">
      <xdr:nvSpPr>
        <xdr:cNvPr id="10007015" name="Text Box 23"/>
        <xdr:cNvSpPr txBox="1">
          <a:spLocks noChangeArrowheads="1"/>
        </xdr:cNvSpPr>
      </xdr:nvSpPr>
      <xdr:spPr bwMode="auto">
        <a:xfrm>
          <a:off x="3676650" y="21486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456</xdr:row>
      <xdr:rowOff>0</xdr:rowOff>
    </xdr:from>
    <xdr:to>
      <xdr:col>1</xdr:col>
      <xdr:colOff>3181350</xdr:colOff>
      <xdr:row>456</xdr:row>
      <xdr:rowOff>200025</xdr:rowOff>
    </xdr:to>
    <xdr:sp macro="" textlink="">
      <xdr:nvSpPr>
        <xdr:cNvPr id="10007016" name="Text Box 26"/>
        <xdr:cNvSpPr txBox="1">
          <a:spLocks noChangeArrowheads="1"/>
        </xdr:cNvSpPr>
      </xdr:nvSpPr>
      <xdr:spPr bwMode="auto">
        <a:xfrm>
          <a:off x="3676650" y="21486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456</xdr:row>
      <xdr:rowOff>0</xdr:rowOff>
    </xdr:from>
    <xdr:to>
      <xdr:col>1</xdr:col>
      <xdr:colOff>3181350</xdr:colOff>
      <xdr:row>456</xdr:row>
      <xdr:rowOff>200025</xdr:rowOff>
    </xdr:to>
    <xdr:sp macro="" textlink="">
      <xdr:nvSpPr>
        <xdr:cNvPr id="10007017" name="Text Box 41"/>
        <xdr:cNvSpPr txBox="1">
          <a:spLocks noChangeArrowheads="1"/>
        </xdr:cNvSpPr>
      </xdr:nvSpPr>
      <xdr:spPr bwMode="auto">
        <a:xfrm>
          <a:off x="3676650" y="21486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456</xdr:row>
      <xdr:rowOff>0</xdr:rowOff>
    </xdr:from>
    <xdr:to>
      <xdr:col>1</xdr:col>
      <xdr:colOff>3171825</xdr:colOff>
      <xdr:row>456</xdr:row>
      <xdr:rowOff>238125</xdr:rowOff>
    </xdr:to>
    <xdr:sp macro="" textlink="">
      <xdr:nvSpPr>
        <xdr:cNvPr id="10007018" name="Text Box 1"/>
        <xdr:cNvSpPr txBox="1">
          <a:spLocks noChangeArrowheads="1"/>
        </xdr:cNvSpPr>
      </xdr:nvSpPr>
      <xdr:spPr bwMode="auto">
        <a:xfrm>
          <a:off x="3676650" y="21486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456</xdr:row>
      <xdr:rowOff>0</xdr:rowOff>
    </xdr:from>
    <xdr:to>
      <xdr:col>1</xdr:col>
      <xdr:colOff>3171825</xdr:colOff>
      <xdr:row>456</xdr:row>
      <xdr:rowOff>238125</xdr:rowOff>
    </xdr:to>
    <xdr:sp macro="" textlink="">
      <xdr:nvSpPr>
        <xdr:cNvPr id="10007019" name="Text Box 1"/>
        <xdr:cNvSpPr txBox="1">
          <a:spLocks noChangeArrowheads="1"/>
        </xdr:cNvSpPr>
      </xdr:nvSpPr>
      <xdr:spPr bwMode="auto">
        <a:xfrm>
          <a:off x="3676650" y="21486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456</xdr:row>
      <xdr:rowOff>0</xdr:rowOff>
    </xdr:from>
    <xdr:to>
      <xdr:col>1</xdr:col>
      <xdr:colOff>3171825</xdr:colOff>
      <xdr:row>456</xdr:row>
      <xdr:rowOff>238125</xdr:rowOff>
    </xdr:to>
    <xdr:sp macro="" textlink="">
      <xdr:nvSpPr>
        <xdr:cNvPr id="10007020" name="Text Box 2"/>
        <xdr:cNvSpPr txBox="1">
          <a:spLocks noChangeArrowheads="1"/>
        </xdr:cNvSpPr>
      </xdr:nvSpPr>
      <xdr:spPr bwMode="auto">
        <a:xfrm>
          <a:off x="3676650" y="21486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456</xdr:row>
      <xdr:rowOff>0</xdr:rowOff>
    </xdr:from>
    <xdr:to>
      <xdr:col>1</xdr:col>
      <xdr:colOff>3171825</xdr:colOff>
      <xdr:row>456</xdr:row>
      <xdr:rowOff>238125</xdr:rowOff>
    </xdr:to>
    <xdr:sp macro="" textlink="">
      <xdr:nvSpPr>
        <xdr:cNvPr id="10007021" name="Text Box 3"/>
        <xdr:cNvSpPr txBox="1">
          <a:spLocks noChangeArrowheads="1"/>
        </xdr:cNvSpPr>
      </xdr:nvSpPr>
      <xdr:spPr bwMode="auto">
        <a:xfrm>
          <a:off x="3676650" y="21486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456</xdr:row>
      <xdr:rowOff>0</xdr:rowOff>
    </xdr:from>
    <xdr:to>
      <xdr:col>1</xdr:col>
      <xdr:colOff>3171825</xdr:colOff>
      <xdr:row>456</xdr:row>
      <xdr:rowOff>238125</xdr:rowOff>
    </xdr:to>
    <xdr:sp macro="" textlink="">
      <xdr:nvSpPr>
        <xdr:cNvPr id="10007022" name="Text Box 23"/>
        <xdr:cNvSpPr txBox="1">
          <a:spLocks noChangeArrowheads="1"/>
        </xdr:cNvSpPr>
      </xdr:nvSpPr>
      <xdr:spPr bwMode="auto">
        <a:xfrm>
          <a:off x="3676650" y="21486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456</xdr:row>
      <xdr:rowOff>0</xdr:rowOff>
    </xdr:from>
    <xdr:to>
      <xdr:col>1</xdr:col>
      <xdr:colOff>3171825</xdr:colOff>
      <xdr:row>456</xdr:row>
      <xdr:rowOff>238125</xdr:rowOff>
    </xdr:to>
    <xdr:sp macro="" textlink="">
      <xdr:nvSpPr>
        <xdr:cNvPr id="10007023" name="Text Box 26"/>
        <xdr:cNvSpPr txBox="1">
          <a:spLocks noChangeArrowheads="1"/>
        </xdr:cNvSpPr>
      </xdr:nvSpPr>
      <xdr:spPr bwMode="auto">
        <a:xfrm>
          <a:off x="3676650" y="21486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456</xdr:row>
      <xdr:rowOff>0</xdr:rowOff>
    </xdr:from>
    <xdr:to>
      <xdr:col>1</xdr:col>
      <xdr:colOff>3171825</xdr:colOff>
      <xdr:row>456</xdr:row>
      <xdr:rowOff>238125</xdr:rowOff>
    </xdr:to>
    <xdr:sp macro="" textlink="">
      <xdr:nvSpPr>
        <xdr:cNvPr id="10007024" name="Text Box 41"/>
        <xdr:cNvSpPr txBox="1">
          <a:spLocks noChangeArrowheads="1"/>
        </xdr:cNvSpPr>
      </xdr:nvSpPr>
      <xdr:spPr bwMode="auto">
        <a:xfrm>
          <a:off x="3676650" y="21486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456</xdr:row>
      <xdr:rowOff>0</xdr:rowOff>
    </xdr:from>
    <xdr:to>
      <xdr:col>1</xdr:col>
      <xdr:colOff>3171825</xdr:colOff>
      <xdr:row>456</xdr:row>
      <xdr:rowOff>238125</xdr:rowOff>
    </xdr:to>
    <xdr:sp macro="" textlink="">
      <xdr:nvSpPr>
        <xdr:cNvPr id="10007025" name="Text Box 1"/>
        <xdr:cNvSpPr txBox="1">
          <a:spLocks noChangeArrowheads="1"/>
        </xdr:cNvSpPr>
      </xdr:nvSpPr>
      <xdr:spPr bwMode="auto">
        <a:xfrm>
          <a:off x="3676650" y="21486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456</xdr:row>
      <xdr:rowOff>0</xdr:rowOff>
    </xdr:from>
    <xdr:to>
      <xdr:col>1</xdr:col>
      <xdr:colOff>3171825</xdr:colOff>
      <xdr:row>456</xdr:row>
      <xdr:rowOff>238125</xdr:rowOff>
    </xdr:to>
    <xdr:sp macro="" textlink="">
      <xdr:nvSpPr>
        <xdr:cNvPr id="10007026" name="Text Box 2"/>
        <xdr:cNvSpPr txBox="1">
          <a:spLocks noChangeArrowheads="1"/>
        </xdr:cNvSpPr>
      </xdr:nvSpPr>
      <xdr:spPr bwMode="auto">
        <a:xfrm>
          <a:off x="3676650" y="21486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456</xdr:row>
      <xdr:rowOff>0</xdr:rowOff>
    </xdr:from>
    <xdr:to>
      <xdr:col>1</xdr:col>
      <xdr:colOff>3171825</xdr:colOff>
      <xdr:row>456</xdr:row>
      <xdr:rowOff>238125</xdr:rowOff>
    </xdr:to>
    <xdr:sp macro="" textlink="">
      <xdr:nvSpPr>
        <xdr:cNvPr id="10007027" name="Text Box 3"/>
        <xdr:cNvSpPr txBox="1">
          <a:spLocks noChangeArrowheads="1"/>
        </xdr:cNvSpPr>
      </xdr:nvSpPr>
      <xdr:spPr bwMode="auto">
        <a:xfrm>
          <a:off x="3676650" y="21486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456</xdr:row>
      <xdr:rowOff>0</xdr:rowOff>
    </xdr:from>
    <xdr:to>
      <xdr:col>1</xdr:col>
      <xdr:colOff>3171825</xdr:colOff>
      <xdr:row>456</xdr:row>
      <xdr:rowOff>238125</xdr:rowOff>
    </xdr:to>
    <xdr:sp macro="" textlink="">
      <xdr:nvSpPr>
        <xdr:cNvPr id="10007028" name="Text Box 23"/>
        <xdr:cNvSpPr txBox="1">
          <a:spLocks noChangeArrowheads="1"/>
        </xdr:cNvSpPr>
      </xdr:nvSpPr>
      <xdr:spPr bwMode="auto">
        <a:xfrm>
          <a:off x="3676650" y="21486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456</xdr:row>
      <xdr:rowOff>0</xdr:rowOff>
    </xdr:from>
    <xdr:to>
      <xdr:col>1</xdr:col>
      <xdr:colOff>3171825</xdr:colOff>
      <xdr:row>456</xdr:row>
      <xdr:rowOff>238125</xdr:rowOff>
    </xdr:to>
    <xdr:sp macro="" textlink="">
      <xdr:nvSpPr>
        <xdr:cNvPr id="10007029" name="Text Box 26"/>
        <xdr:cNvSpPr txBox="1">
          <a:spLocks noChangeArrowheads="1"/>
        </xdr:cNvSpPr>
      </xdr:nvSpPr>
      <xdr:spPr bwMode="auto">
        <a:xfrm>
          <a:off x="3676650" y="21486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456</xdr:row>
      <xdr:rowOff>0</xdr:rowOff>
    </xdr:from>
    <xdr:to>
      <xdr:col>1</xdr:col>
      <xdr:colOff>3171825</xdr:colOff>
      <xdr:row>456</xdr:row>
      <xdr:rowOff>238125</xdr:rowOff>
    </xdr:to>
    <xdr:sp macro="" textlink="">
      <xdr:nvSpPr>
        <xdr:cNvPr id="10007030" name="Text Box 41"/>
        <xdr:cNvSpPr txBox="1">
          <a:spLocks noChangeArrowheads="1"/>
        </xdr:cNvSpPr>
      </xdr:nvSpPr>
      <xdr:spPr bwMode="auto">
        <a:xfrm>
          <a:off x="3676650" y="21486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456</xdr:row>
      <xdr:rowOff>0</xdr:rowOff>
    </xdr:from>
    <xdr:to>
      <xdr:col>1</xdr:col>
      <xdr:colOff>3171825</xdr:colOff>
      <xdr:row>456</xdr:row>
      <xdr:rowOff>238125</xdr:rowOff>
    </xdr:to>
    <xdr:sp macro="" textlink="">
      <xdr:nvSpPr>
        <xdr:cNvPr id="10007031" name="Text Box 1"/>
        <xdr:cNvSpPr txBox="1">
          <a:spLocks noChangeArrowheads="1"/>
        </xdr:cNvSpPr>
      </xdr:nvSpPr>
      <xdr:spPr bwMode="auto">
        <a:xfrm>
          <a:off x="3676650" y="21486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492</xdr:row>
      <xdr:rowOff>0</xdr:rowOff>
    </xdr:from>
    <xdr:to>
      <xdr:col>1</xdr:col>
      <xdr:colOff>3171825</xdr:colOff>
      <xdr:row>493</xdr:row>
      <xdr:rowOff>38100</xdr:rowOff>
    </xdr:to>
    <xdr:sp macro="" textlink="">
      <xdr:nvSpPr>
        <xdr:cNvPr id="10007032" name="Text Box 1"/>
        <xdr:cNvSpPr txBox="1">
          <a:spLocks noChangeArrowheads="1"/>
        </xdr:cNvSpPr>
      </xdr:nvSpPr>
      <xdr:spPr bwMode="auto">
        <a:xfrm>
          <a:off x="3676650" y="23129557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492</xdr:row>
      <xdr:rowOff>0</xdr:rowOff>
    </xdr:from>
    <xdr:to>
      <xdr:col>1</xdr:col>
      <xdr:colOff>3171825</xdr:colOff>
      <xdr:row>492</xdr:row>
      <xdr:rowOff>238125</xdr:rowOff>
    </xdr:to>
    <xdr:sp macro="" textlink="">
      <xdr:nvSpPr>
        <xdr:cNvPr id="10007033" name="Text Box 1"/>
        <xdr:cNvSpPr txBox="1">
          <a:spLocks noChangeArrowheads="1"/>
        </xdr:cNvSpPr>
      </xdr:nvSpPr>
      <xdr:spPr bwMode="auto">
        <a:xfrm>
          <a:off x="3676650" y="2312955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492</xdr:row>
      <xdr:rowOff>0</xdr:rowOff>
    </xdr:from>
    <xdr:to>
      <xdr:col>1</xdr:col>
      <xdr:colOff>3181350</xdr:colOff>
      <xdr:row>492</xdr:row>
      <xdr:rowOff>200025</xdr:rowOff>
    </xdr:to>
    <xdr:sp macro="" textlink="">
      <xdr:nvSpPr>
        <xdr:cNvPr id="10007034" name="Text Box 2"/>
        <xdr:cNvSpPr txBox="1">
          <a:spLocks noChangeArrowheads="1"/>
        </xdr:cNvSpPr>
      </xdr:nvSpPr>
      <xdr:spPr bwMode="auto">
        <a:xfrm>
          <a:off x="3676650" y="231295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492</xdr:row>
      <xdr:rowOff>0</xdr:rowOff>
    </xdr:from>
    <xdr:to>
      <xdr:col>1</xdr:col>
      <xdr:colOff>3181350</xdr:colOff>
      <xdr:row>492</xdr:row>
      <xdr:rowOff>200025</xdr:rowOff>
    </xdr:to>
    <xdr:sp macro="" textlink="">
      <xdr:nvSpPr>
        <xdr:cNvPr id="10007035" name="Text Box 3"/>
        <xdr:cNvSpPr txBox="1">
          <a:spLocks noChangeArrowheads="1"/>
        </xdr:cNvSpPr>
      </xdr:nvSpPr>
      <xdr:spPr bwMode="auto">
        <a:xfrm>
          <a:off x="3676650" y="231295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492</xdr:row>
      <xdr:rowOff>0</xdr:rowOff>
    </xdr:from>
    <xdr:to>
      <xdr:col>1</xdr:col>
      <xdr:colOff>3181350</xdr:colOff>
      <xdr:row>492</xdr:row>
      <xdr:rowOff>200025</xdr:rowOff>
    </xdr:to>
    <xdr:sp macro="" textlink="">
      <xdr:nvSpPr>
        <xdr:cNvPr id="10007036" name="Text Box 23"/>
        <xdr:cNvSpPr txBox="1">
          <a:spLocks noChangeArrowheads="1"/>
        </xdr:cNvSpPr>
      </xdr:nvSpPr>
      <xdr:spPr bwMode="auto">
        <a:xfrm>
          <a:off x="3676650" y="231295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492</xdr:row>
      <xdr:rowOff>0</xdr:rowOff>
    </xdr:from>
    <xdr:to>
      <xdr:col>1</xdr:col>
      <xdr:colOff>3181350</xdr:colOff>
      <xdr:row>492</xdr:row>
      <xdr:rowOff>200025</xdr:rowOff>
    </xdr:to>
    <xdr:sp macro="" textlink="">
      <xdr:nvSpPr>
        <xdr:cNvPr id="10007037" name="Text Box 26"/>
        <xdr:cNvSpPr txBox="1">
          <a:spLocks noChangeArrowheads="1"/>
        </xdr:cNvSpPr>
      </xdr:nvSpPr>
      <xdr:spPr bwMode="auto">
        <a:xfrm>
          <a:off x="3676650" y="231295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492</xdr:row>
      <xdr:rowOff>0</xdr:rowOff>
    </xdr:from>
    <xdr:to>
      <xdr:col>1</xdr:col>
      <xdr:colOff>3181350</xdr:colOff>
      <xdr:row>492</xdr:row>
      <xdr:rowOff>200025</xdr:rowOff>
    </xdr:to>
    <xdr:sp macro="" textlink="">
      <xdr:nvSpPr>
        <xdr:cNvPr id="10007038" name="Text Box 41"/>
        <xdr:cNvSpPr txBox="1">
          <a:spLocks noChangeArrowheads="1"/>
        </xdr:cNvSpPr>
      </xdr:nvSpPr>
      <xdr:spPr bwMode="auto">
        <a:xfrm>
          <a:off x="3676650" y="231295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492</xdr:row>
      <xdr:rowOff>0</xdr:rowOff>
    </xdr:from>
    <xdr:to>
      <xdr:col>1</xdr:col>
      <xdr:colOff>3171825</xdr:colOff>
      <xdr:row>492</xdr:row>
      <xdr:rowOff>238125</xdr:rowOff>
    </xdr:to>
    <xdr:sp macro="" textlink="">
      <xdr:nvSpPr>
        <xdr:cNvPr id="10007039" name="Text Box 1"/>
        <xdr:cNvSpPr txBox="1">
          <a:spLocks noChangeArrowheads="1"/>
        </xdr:cNvSpPr>
      </xdr:nvSpPr>
      <xdr:spPr bwMode="auto">
        <a:xfrm>
          <a:off x="3676650" y="2312955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492</xdr:row>
      <xdr:rowOff>0</xdr:rowOff>
    </xdr:from>
    <xdr:to>
      <xdr:col>1</xdr:col>
      <xdr:colOff>3181350</xdr:colOff>
      <xdr:row>492</xdr:row>
      <xdr:rowOff>200025</xdr:rowOff>
    </xdr:to>
    <xdr:sp macro="" textlink="">
      <xdr:nvSpPr>
        <xdr:cNvPr id="10007040" name="Text Box 2"/>
        <xdr:cNvSpPr txBox="1">
          <a:spLocks noChangeArrowheads="1"/>
        </xdr:cNvSpPr>
      </xdr:nvSpPr>
      <xdr:spPr bwMode="auto">
        <a:xfrm>
          <a:off x="3676650" y="231295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492</xdr:row>
      <xdr:rowOff>0</xdr:rowOff>
    </xdr:from>
    <xdr:to>
      <xdr:col>1</xdr:col>
      <xdr:colOff>3181350</xdr:colOff>
      <xdr:row>492</xdr:row>
      <xdr:rowOff>200025</xdr:rowOff>
    </xdr:to>
    <xdr:sp macro="" textlink="">
      <xdr:nvSpPr>
        <xdr:cNvPr id="10007041" name="Text Box 3"/>
        <xdr:cNvSpPr txBox="1">
          <a:spLocks noChangeArrowheads="1"/>
        </xdr:cNvSpPr>
      </xdr:nvSpPr>
      <xdr:spPr bwMode="auto">
        <a:xfrm>
          <a:off x="3676650" y="231295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492</xdr:row>
      <xdr:rowOff>0</xdr:rowOff>
    </xdr:from>
    <xdr:to>
      <xdr:col>1</xdr:col>
      <xdr:colOff>3181350</xdr:colOff>
      <xdr:row>492</xdr:row>
      <xdr:rowOff>200025</xdr:rowOff>
    </xdr:to>
    <xdr:sp macro="" textlink="">
      <xdr:nvSpPr>
        <xdr:cNvPr id="10007042" name="Text Box 23"/>
        <xdr:cNvSpPr txBox="1">
          <a:spLocks noChangeArrowheads="1"/>
        </xdr:cNvSpPr>
      </xdr:nvSpPr>
      <xdr:spPr bwMode="auto">
        <a:xfrm>
          <a:off x="3676650" y="231295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492</xdr:row>
      <xdr:rowOff>0</xdr:rowOff>
    </xdr:from>
    <xdr:to>
      <xdr:col>1</xdr:col>
      <xdr:colOff>3181350</xdr:colOff>
      <xdr:row>492</xdr:row>
      <xdr:rowOff>200025</xdr:rowOff>
    </xdr:to>
    <xdr:sp macro="" textlink="">
      <xdr:nvSpPr>
        <xdr:cNvPr id="10007043" name="Text Box 26"/>
        <xdr:cNvSpPr txBox="1">
          <a:spLocks noChangeArrowheads="1"/>
        </xdr:cNvSpPr>
      </xdr:nvSpPr>
      <xdr:spPr bwMode="auto">
        <a:xfrm>
          <a:off x="3676650" y="231295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492</xdr:row>
      <xdr:rowOff>0</xdr:rowOff>
    </xdr:from>
    <xdr:to>
      <xdr:col>1</xdr:col>
      <xdr:colOff>3181350</xdr:colOff>
      <xdr:row>492</xdr:row>
      <xdr:rowOff>200025</xdr:rowOff>
    </xdr:to>
    <xdr:sp macro="" textlink="">
      <xdr:nvSpPr>
        <xdr:cNvPr id="10007044" name="Text Box 41"/>
        <xdr:cNvSpPr txBox="1">
          <a:spLocks noChangeArrowheads="1"/>
        </xdr:cNvSpPr>
      </xdr:nvSpPr>
      <xdr:spPr bwMode="auto">
        <a:xfrm>
          <a:off x="3676650" y="231295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492</xdr:row>
      <xdr:rowOff>0</xdr:rowOff>
    </xdr:from>
    <xdr:to>
      <xdr:col>1</xdr:col>
      <xdr:colOff>3171825</xdr:colOff>
      <xdr:row>492</xdr:row>
      <xdr:rowOff>238125</xdr:rowOff>
    </xdr:to>
    <xdr:sp macro="" textlink="">
      <xdr:nvSpPr>
        <xdr:cNvPr id="10007045" name="Text Box 1"/>
        <xdr:cNvSpPr txBox="1">
          <a:spLocks noChangeArrowheads="1"/>
        </xdr:cNvSpPr>
      </xdr:nvSpPr>
      <xdr:spPr bwMode="auto">
        <a:xfrm>
          <a:off x="3676650" y="2312955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492</xdr:row>
      <xdr:rowOff>0</xdr:rowOff>
    </xdr:from>
    <xdr:to>
      <xdr:col>1</xdr:col>
      <xdr:colOff>3171825</xdr:colOff>
      <xdr:row>492</xdr:row>
      <xdr:rowOff>238125</xdr:rowOff>
    </xdr:to>
    <xdr:sp macro="" textlink="">
      <xdr:nvSpPr>
        <xdr:cNvPr id="10007046" name="Text Box 1"/>
        <xdr:cNvSpPr txBox="1">
          <a:spLocks noChangeArrowheads="1"/>
        </xdr:cNvSpPr>
      </xdr:nvSpPr>
      <xdr:spPr bwMode="auto">
        <a:xfrm>
          <a:off x="3676650" y="2312955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492</xdr:row>
      <xdr:rowOff>0</xdr:rowOff>
    </xdr:from>
    <xdr:to>
      <xdr:col>1</xdr:col>
      <xdr:colOff>3171825</xdr:colOff>
      <xdr:row>492</xdr:row>
      <xdr:rowOff>238125</xdr:rowOff>
    </xdr:to>
    <xdr:sp macro="" textlink="">
      <xdr:nvSpPr>
        <xdr:cNvPr id="10007047" name="Text Box 2"/>
        <xdr:cNvSpPr txBox="1">
          <a:spLocks noChangeArrowheads="1"/>
        </xdr:cNvSpPr>
      </xdr:nvSpPr>
      <xdr:spPr bwMode="auto">
        <a:xfrm>
          <a:off x="3676650" y="2312955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492</xdr:row>
      <xdr:rowOff>0</xdr:rowOff>
    </xdr:from>
    <xdr:to>
      <xdr:col>1</xdr:col>
      <xdr:colOff>3171825</xdr:colOff>
      <xdr:row>492</xdr:row>
      <xdr:rowOff>238125</xdr:rowOff>
    </xdr:to>
    <xdr:sp macro="" textlink="">
      <xdr:nvSpPr>
        <xdr:cNvPr id="10007048" name="Text Box 3"/>
        <xdr:cNvSpPr txBox="1">
          <a:spLocks noChangeArrowheads="1"/>
        </xdr:cNvSpPr>
      </xdr:nvSpPr>
      <xdr:spPr bwMode="auto">
        <a:xfrm>
          <a:off x="3676650" y="2312955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492</xdr:row>
      <xdr:rowOff>0</xdr:rowOff>
    </xdr:from>
    <xdr:to>
      <xdr:col>1</xdr:col>
      <xdr:colOff>3171825</xdr:colOff>
      <xdr:row>492</xdr:row>
      <xdr:rowOff>238125</xdr:rowOff>
    </xdr:to>
    <xdr:sp macro="" textlink="">
      <xdr:nvSpPr>
        <xdr:cNvPr id="10007049" name="Text Box 23"/>
        <xdr:cNvSpPr txBox="1">
          <a:spLocks noChangeArrowheads="1"/>
        </xdr:cNvSpPr>
      </xdr:nvSpPr>
      <xdr:spPr bwMode="auto">
        <a:xfrm>
          <a:off x="3676650" y="2312955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492</xdr:row>
      <xdr:rowOff>0</xdr:rowOff>
    </xdr:from>
    <xdr:to>
      <xdr:col>1</xdr:col>
      <xdr:colOff>3171825</xdr:colOff>
      <xdr:row>492</xdr:row>
      <xdr:rowOff>238125</xdr:rowOff>
    </xdr:to>
    <xdr:sp macro="" textlink="">
      <xdr:nvSpPr>
        <xdr:cNvPr id="10007050" name="Text Box 26"/>
        <xdr:cNvSpPr txBox="1">
          <a:spLocks noChangeArrowheads="1"/>
        </xdr:cNvSpPr>
      </xdr:nvSpPr>
      <xdr:spPr bwMode="auto">
        <a:xfrm>
          <a:off x="3676650" y="2312955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492</xdr:row>
      <xdr:rowOff>0</xdr:rowOff>
    </xdr:from>
    <xdr:to>
      <xdr:col>1</xdr:col>
      <xdr:colOff>3171825</xdr:colOff>
      <xdr:row>492</xdr:row>
      <xdr:rowOff>238125</xdr:rowOff>
    </xdr:to>
    <xdr:sp macro="" textlink="">
      <xdr:nvSpPr>
        <xdr:cNvPr id="10007051" name="Text Box 41"/>
        <xdr:cNvSpPr txBox="1">
          <a:spLocks noChangeArrowheads="1"/>
        </xdr:cNvSpPr>
      </xdr:nvSpPr>
      <xdr:spPr bwMode="auto">
        <a:xfrm>
          <a:off x="3676650" y="2312955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492</xdr:row>
      <xdr:rowOff>0</xdr:rowOff>
    </xdr:from>
    <xdr:to>
      <xdr:col>1</xdr:col>
      <xdr:colOff>3171825</xdr:colOff>
      <xdr:row>492</xdr:row>
      <xdr:rowOff>238125</xdr:rowOff>
    </xdr:to>
    <xdr:sp macro="" textlink="">
      <xdr:nvSpPr>
        <xdr:cNvPr id="10007052" name="Text Box 1"/>
        <xdr:cNvSpPr txBox="1">
          <a:spLocks noChangeArrowheads="1"/>
        </xdr:cNvSpPr>
      </xdr:nvSpPr>
      <xdr:spPr bwMode="auto">
        <a:xfrm>
          <a:off x="3676650" y="2312955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492</xdr:row>
      <xdr:rowOff>0</xdr:rowOff>
    </xdr:from>
    <xdr:to>
      <xdr:col>1</xdr:col>
      <xdr:colOff>3171825</xdr:colOff>
      <xdr:row>492</xdr:row>
      <xdr:rowOff>238125</xdr:rowOff>
    </xdr:to>
    <xdr:sp macro="" textlink="">
      <xdr:nvSpPr>
        <xdr:cNvPr id="10007053" name="Text Box 2"/>
        <xdr:cNvSpPr txBox="1">
          <a:spLocks noChangeArrowheads="1"/>
        </xdr:cNvSpPr>
      </xdr:nvSpPr>
      <xdr:spPr bwMode="auto">
        <a:xfrm>
          <a:off x="3676650" y="2312955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492</xdr:row>
      <xdr:rowOff>0</xdr:rowOff>
    </xdr:from>
    <xdr:to>
      <xdr:col>1</xdr:col>
      <xdr:colOff>3171825</xdr:colOff>
      <xdr:row>492</xdr:row>
      <xdr:rowOff>238125</xdr:rowOff>
    </xdr:to>
    <xdr:sp macro="" textlink="">
      <xdr:nvSpPr>
        <xdr:cNvPr id="10007054" name="Text Box 3"/>
        <xdr:cNvSpPr txBox="1">
          <a:spLocks noChangeArrowheads="1"/>
        </xdr:cNvSpPr>
      </xdr:nvSpPr>
      <xdr:spPr bwMode="auto">
        <a:xfrm>
          <a:off x="3676650" y="2312955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492</xdr:row>
      <xdr:rowOff>0</xdr:rowOff>
    </xdr:from>
    <xdr:to>
      <xdr:col>1</xdr:col>
      <xdr:colOff>3171825</xdr:colOff>
      <xdr:row>492</xdr:row>
      <xdr:rowOff>238125</xdr:rowOff>
    </xdr:to>
    <xdr:sp macro="" textlink="">
      <xdr:nvSpPr>
        <xdr:cNvPr id="10007055" name="Text Box 23"/>
        <xdr:cNvSpPr txBox="1">
          <a:spLocks noChangeArrowheads="1"/>
        </xdr:cNvSpPr>
      </xdr:nvSpPr>
      <xdr:spPr bwMode="auto">
        <a:xfrm>
          <a:off x="3676650" y="2312955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492</xdr:row>
      <xdr:rowOff>0</xdr:rowOff>
    </xdr:from>
    <xdr:to>
      <xdr:col>1</xdr:col>
      <xdr:colOff>3171825</xdr:colOff>
      <xdr:row>492</xdr:row>
      <xdr:rowOff>238125</xdr:rowOff>
    </xdr:to>
    <xdr:sp macro="" textlink="">
      <xdr:nvSpPr>
        <xdr:cNvPr id="10007056" name="Text Box 26"/>
        <xdr:cNvSpPr txBox="1">
          <a:spLocks noChangeArrowheads="1"/>
        </xdr:cNvSpPr>
      </xdr:nvSpPr>
      <xdr:spPr bwMode="auto">
        <a:xfrm>
          <a:off x="3676650" y="2312955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492</xdr:row>
      <xdr:rowOff>0</xdr:rowOff>
    </xdr:from>
    <xdr:to>
      <xdr:col>1</xdr:col>
      <xdr:colOff>3171825</xdr:colOff>
      <xdr:row>492</xdr:row>
      <xdr:rowOff>238125</xdr:rowOff>
    </xdr:to>
    <xdr:sp macro="" textlink="">
      <xdr:nvSpPr>
        <xdr:cNvPr id="10007057" name="Text Box 41"/>
        <xdr:cNvSpPr txBox="1">
          <a:spLocks noChangeArrowheads="1"/>
        </xdr:cNvSpPr>
      </xdr:nvSpPr>
      <xdr:spPr bwMode="auto">
        <a:xfrm>
          <a:off x="3676650" y="2312955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492</xdr:row>
      <xdr:rowOff>0</xdr:rowOff>
    </xdr:from>
    <xdr:to>
      <xdr:col>1</xdr:col>
      <xdr:colOff>3171825</xdr:colOff>
      <xdr:row>492</xdr:row>
      <xdr:rowOff>238125</xdr:rowOff>
    </xdr:to>
    <xdr:sp macro="" textlink="">
      <xdr:nvSpPr>
        <xdr:cNvPr id="10007058" name="Text Box 1"/>
        <xdr:cNvSpPr txBox="1">
          <a:spLocks noChangeArrowheads="1"/>
        </xdr:cNvSpPr>
      </xdr:nvSpPr>
      <xdr:spPr bwMode="auto">
        <a:xfrm>
          <a:off x="3676650" y="2312955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492</xdr:row>
      <xdr:rowOff>0</xdr:rowOff>
    </xdr:from>
    <xdr:to>
      <xdr:col>1</xdr:col>
      <xdr:colOff>3171825</xdr:colOff>
      <xdr:row>492</xdr:row>
      <xdr:rowOff>238125</xdr:rowOff>
    </xdr:to>
    <xdr:sp macro="" textlink="">
      <xdr:nvSpPr>
        <xdr:cNvPr id="10007059" name="Text Box 1"/>
        <xdr:cNvSpPr txBox="1">
          <a:spLocks noChangeArrowheads="1"/>
        </xdr:cNvSpPr>
      </xdr:nvSpPr>
      <xdr:spPr bwMode="auto">
        <a:xfrm>
          <a:off x="3676650" y="2312955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492</xdr:row>
      <xdr:rowOff>0</xdr:rowOff>
    </xdr:from>
    <xdr:to>
      <xdr:col>1</xdr:col>
      <xdr:colOff>3181350</xdr:colOff>
      <xdr:row>492</xdr:row>
      <xdr:rowOff>200025</xdr:rowOff>
    </xdr:to>
    <xdr:sp macro="" textlink="">
      <xdr:nvSpPr>
        <xdr:cNvPr id="10007060" name="Text Box 2"/>
        <xdr:cNvSpPr txBox="1">
          <a:spLocks noChangeArrowheads="1"/>
        </xdr:cNvSpPr>
      </xdr:nvSpPr>
      <xdr:spPr bwMode="auto">
        <a:xfrm>
          <a:off x="3676650" y="231295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492</xdr:row>
      <xdr:rowOff>0</xdr:rowOff>
    </xdr:from>
    <xdr:to>
      <xdr:col>1</xdr:col>
      <xdr:colOff>3181350</xdr:colOff>
      <xdr:row>492</xdr:row>
      <xdr:rowOff>200025</xdr:rowOff>
    </xdr:to>
    <xdr:sp macro="" textlink="">
      <xdr:nvSpPr>
        <xdr:cNvPr id="10007061" name="Text Box 3"/>
        <xdr:cNvSpPr txBox="1">
          <a:spLocks noChangeArrowheads="1"/>
        </xdr:cNvSpPr>
      </xdr:nvSpPr>
      <xdr:spPr bwMode="auto">
        <a:xfrm>
          <a:off x="3676650" y="231295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492</xdr:row>
      <xdr:rowOff>0</xdr:rowOff>
    </xdr:from>
    <xdr:to>
      <xdr:col>1</xdr:col>
      <xdr:colOff>3181350</xdr:colOff>
      <xdr:row>492</xdr:row>
      <xdr:rowOff>200025</xdr:rowOff>
    </xdr:to>
    <xdr:sp macro="" textlink="">
      <xdr:nvSpPr>
        <xdr:cNvPr id="10007062" name="Text Box 23"/>
        <xdr:cNvSpPr txBox="1">
          <a:spLocks noChangeArrowheads="1"/>
        </xdr:cNvSpPr>
      </xdr:nvSpPr>
      <xdr:spPr bwMode="auto">
        <a:xfrm>
          <a:off x="3676650" y="231295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492</xdr:row>
      <xdr:rowOff>0</xdr:rowOff>
    </xdr:from>
    <xdr:to>
      <xdr:col>1</xdr:col>
      <xdr:colOff>3181350</xdr:colOff>
      <xdr:row>492</xdr:row>
      <xdr:rowOff>200025</xdr:rowOff>
    </xdr:to>
    <xdr:sp macro="" textlink="">
      <xdr:nvSpPr>
        <xdr:cNvPr id="10007063" name="Text Box 26"/>
        <xdr:cNvSpPr txBox="1">
          <a:spLocks noChangeArrowheads="1"/>
        </xdr:cNvSpPr>
      </xdr:nvSpPr>
      <xdr:spPr bwMode="auto">
        <a:xfrm>
          <a:off x="3676650" y="231295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492</xdr:row>
      <xdr:rowOff>0</xdr:rowOff>
    </xdr:from>
    <xdr:to>
      <xdr:col>1</xdr:col>
      <xdr:colOff>3181350</xdr:colOff>
      <xdr:row>492</xdr:row>
      <xdr:rowOff>200025</xdr:rowOff>
    </xdr:to>
    <xdr:sp macro="" textlink="">
      <xdr:nvSpPr>
        <xdr:cNvPr id="10007064" name="Text Box 41"/>
        <xdr:cNvSpPr txBox="1">
          <a:spLocks noChangeArrowheads="1"/>
        </xdr:cNvSpPr>
      </xdr:nvSpPr>
      <xdr:spPr bwMode="auto">
        <a:xfrm>
          <a:off x="3676650" y="231295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492</xdr:row>
      <xdr:rowOff>0</xdr:rowOff>
    </xdr:from>
    <xdr:to>
      <xdr:col>1</xdr:col>
      <xdr:colOff>3171825</xdr:colOff>
      <xdr:row>492</xdr:row>
      <xdr:rowOff>238125</xdr:rowOff>
    </xdr:to>
    <xdr:sp macro="" textlink="">
      <xdr:nvSpPr>
        <xdr:cNvPr id="10007065" name="Text Box 1"/>
        <xdr:cNvSpPr txBox="1">
          <a:spLocks noChangeArrowheads="1"/>
        </xdr:cNvSpPr>
      </xdr:nvSpPr>
      <xdr:spPr bwMode="auto">
        <a:xfrm>
          <a:off x="3676650" y="2312955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492</xdr:row>
      <xdr:rowOff>0</xdr:rowOff>
    </xdr:from>
    <xdr:to>
      <xdr:col>1</xdr:col>
      <xdr:colOff>3181350</xdr:colOff>
      <xdr:row>492</xdr:row>
      <xdr:rowOff>200025</xdr:rowOff>
    </xdr:to>
    <xdr:sp macro="" textlink="">
      <xdr:nvSpPr>
        <xdr:cNvPr id="10007066" name="Text Box 2"/>
        <xdr:cNvSpPr txBox="1">
          <a:spLocks noChangeArrowheads="1"/>
        </xdr:cNvSpPr>
      </xdr:nvSpPr>
      <xdr:spPr bwMode="auto">
        <a:xfrm>
          <a:off x="3676650" y="231295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492</xdr:row>
      <xdr:rowOff>0</xdr:rowOff>
    </xdr:from>
    <xdr:to>
      <xdr:col>1</xdr:col>
      <xdr:colOff>3181350</xdr:colOff>
      <xdr:row>492</xdr:row>
      <xdr:rowOff>200025</xdr:rowOff>
    </xdr:to>
    <xdr:sp macro="" textlink="">
      <xdr:nvSpPr>
        <xdr:cNvPr id="10007067" name="Text Box 3"/>
        <xdr:cNvSpPr txBox="1">
          <a:spLocks noChangeArrowheads="1"/>
        </xdr:cNvSpPr>
      </xdr:nvSpPr>
      <xdr:spPr bwMode="auto">
        <a:xfrm>
          <a:off x="3676650" y="231295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492</xdr:row>
      <xdr:rowOff>0</xdr:rowOff>
    </xdr:from>
    <xdr:to>
      <xdr:col>1</xdr:col>
      <xdr:colOff>3181350</xdr:colOff>
      <xdr:row>492</xdr:row>
      <xdr:rowOff>200025</xdr:rowOff>
    </xdr:to>
    <xdr:sp macro="" textlink="">
      <xdr:nvSpPr>
        <xdr:cNvPr id="10007068" name="Text Box 23"/>
        <xdr:cNvSpPr txBox="1">
          <a:spLocks noChangeArrowheads="1"/>
        </xdr:cNvSpPr>
      </xdr:nvSpPr>
      <xdr:spPr bwMode="auto">
        <a:xfrm>
          <a:off x="3676650" y="231295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492</xdr:row>
      <xdr:rowOff>0</xdr:rowOff>
    </xdr:from>
    <xdr:to>
      <xdr:col>1</xdr:col>
      <xdr:colOff>3181350</xdr:colOff>
      <xdr:row>492</xdr:row>
      <xdr:rowOff>200025</xdr:rowOff>
    </xdr:to>
    <xdr:sp macro="" textlink="">
      <xdr:nvSpPr>
        <xdr:cNvPr id="10007069" name="Text Box 26"/>
        <xdr:cNvSpPr txBox="1">
          <a:spLocks noChangeArrowheads="1"/>
        </xdr:cNvSpPr>
      </xdr:nvSpPr>
      <xdr:spPr bwMode="auto">
        <a:xfrm>
          <a:off x="3676650" y="231295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492</xdr:row>
      <xdr:rowOff>0</xdr:rowOff>
    </xdr:from>
    <xdr:to>
      <xdr:col>1</xdr:col>
      <xdr:colOff>3181350</xdr:colOff>
      <xdr:row>492</xdr:row>
      <xdr:rowOff>200025</xdr:rowOff>
    </xdr:to>
    <xdr:sp macro="" textlink="">
      <xdr:nvSpPr>
        <xdr:cNvPr id="10007070" name="Text Box 41"/>
        <xdr:cNvSpPr txBox="1">
          <a:spLocks noChangeArrowheads="1"/>
        </xdr:cNvSpPr>
      </xdr:nvSpPr>
      <xdr:spPr bwMode="auto">
        <a:xfrm>
          <a:off x="3676650" y="231295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492</xdr:row>
      <xdr:rowOff>0</xdr:rowOff>
    </xdr:from>
    <xdr:to>
      <xdr:col>1</xdr:col>
      <xdr:colOff>3171825</xdr:colOff>
      <xdr:row>492</xdr:row>
      <xdr:rowOff>238125</xdr:rowOff>
    </xdr:to>
    <xdr:sp macro="" textlink="">
      <xdr:nvSpPr>
        <xdr:cNvPr id="10007071" name="Text Box 1"/>
        <xdr:cNvSpPr txBox="1">
          <a:spLocks noChangeArrowheads="1"/>
        </xdr:cNvSpPr>
      </xdr:nvSpPr>
      <xdr:spPr bwMode="auto">
        <a:xfrm>
          <a:off x="3676650" y="2312955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492</xdr:row>
      <xdr:rowOff>0</xdr:rowOff>
    </xdr:from>
    <xdr:to>
      <xdr:col>1</xdr:col>
      <xdr:colOff>3171825</xdr:colOff>
      <xdr:row>492</xdr:row>
      <xdr:rowOff>238125</xdr:rowOff>
    </xdr:to>
    <xdr:sp macro="" textlink="">
      <xdr:nvSpPr>
        <xdr:cNvPr id="10007072" name="Text Box 1"/>
        <xdr:cNvSpPr txBox="1">
          <a:spLocks noChangeArrowheads="1"/>
        </xdr:cNvSpPr>
      </xdr:nvSpPr>
      <xdr:spPr bwMode="auto">
        <a:xfrm>
          <a:off x="3676650" y="2312955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492</xdr:row>
      <xdr:rowOff>0</xdr:rowOff>
    </xdr:from>
    <xdr:to>
      <xdr:col>1</xdr:col>
      <xdr:colOff>3171825</xdr:colOff>
      <xdr:row>492</xdr:row>
      <xdr:rowOff>238125</xdr:rowOff>
    </xdr:to>
    <xdr:sp macro="" textlink="">
      <xdr:nvSpPr>
        <xdr:cNvPr id="10007073" name="Text Box 2"/>
        <xdr:cNvSpPr txBox="1">
          <a:spLocks noChangeArrowheads="1"/>
        </xdr:cNvSpPr>
      </xdr:nvSpPr>
      <xdr:spPr bwMode="auto">
        <a:xfrm>
          <a:off x="3676650" y="2312955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492</xdr:row>
      <xdr:rowOff>0</xdr:rowOff>
    </xdr:from>
    <xdr:to>
      <xdr:col>1</xdr:col>
      <xdr:colOff>3171825</xdr:colOff>
      <xdr:row>492</xdr:row>
      <xdr:rowOff>238125</xdr:rowOff>
    </xdr:to>
    <xdr:sp macro="" textlink="">
      <xdr:nvSpPr>
        <xdr:cNvPr id="10007074" name="Text Box 3"/>
        <xdr:cNvSpPr txBox="1">
          <a:spLocks noChangeArrowheads="1"/>
        </xdr:cNvSpPr>
      </xdr:nvSpPr>
      <xdr:spPr bwMode="auto">
        <a:xfrm>
          <a:off x="3676650" y="2312955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492</xdr:row>
      <xdr:rowOff>0</xdr:rowOff>
    </xdr:from>
    <xdr:to>
      <xdr:col>1</xdr:col>
      <xdr:colOff>3171825</xdr:colOff>
      <xdr:row>492</xdr:row>
      <xdr:rowOff>238125</xdr:rowOff>
    </xdr:to>
    <xdr:sp macro="" textlink="">
      <xdr:nvSpPr>
        <xdr:cNvPr id="10007075" name="Text Box 23"/>
        <xdr:cNvSpPr txBox="1">
          <a:spLocks noChangeArrowheads="1"/>
        </xdr:cNvSpPr>
      </xdr:nvSpPr>
      <xdr:spPr bwMode="auto">
        <a:xfrm>
          <a:off x="3676650" y="2312955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492</xdr:row>
      <xdr:rowOff>0</xdr:rowOff>
    </xdr:from>
    <xdr:to>
      <xdr:col>1</xdr:col>
      <xdr:colOff>3171825</xdr:colOff>
      <xdr:row>492</xdr:row>
      <xdr:rowOff>238125</xdr:rowOff>
    </xdr:to>
    <xdr:sp macro="" textlink="">
      <xdr:nvSpPr>
        <xdr:cNvPr id="10007076" name="Text Box 26"/>
        <xdr:cNvSpPr txBox="1">
          <a:spLocks noChangeArrowheads="1"/>
        </xdr:cNvSpPr>
      </xdr:nvSpPr>
      <xdr:spPr bwMode="auto">
        <a:xfrm>
          <a:off x="3676650" y="2312955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492</xdr:row>
      <xdr:rowOff>0</xdr:rowOff>
    </xdr:from>
    <xdr:to>
      <xdr:col>1</xdr:col>
      <xdr:colOff>3171825</xdr:colOff>
      <xdr:row>492</xdr:row>
      <xdr:rowOff>238125</xdr:rowOff>
    </xdr:to>
    <xdr:sp macro="" textlink="">
      <xdr:nvSpPr>
        <xdr:cNvPr id="10007077" name="Text Box 41"/>
        <xdr:cNvSpPr txBox="1">
          <a:spLocks noChangeArrowheads="1"/>
        </xdr:cNvSpPr>
      </xdr:nvSpPr>
      <xdr:spPr bwMode="auto">
        <a:xfrm>
          <a:off x="3676650" y="2312955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492</xdr:row>
      <xdr:rowOff>0</xdr:rowOff>
    </xdr:from>
    <xdr:to>
      <xdr:col>1</xdr:col>
      <xdr:colOff>3171825</xdr:colOff>
      <xdr:row>492</xdr:row>
      <xdr:rowOff>238125</xdr:rowOff>
    </xdr:to>
    <xdr:sp macro="" textlink="">
      <xdr:nvSpPr>
        <xdr:cNvPr id="10007078" name="Text Box 1"/>
        <xdr:cNvSpPr txBox="1">
          <a:spLocks noChangeArrowheads="1"/>
        </xdr:cNvSpPr>
      </xdr:nvSpPr>
      <xdr:spPr bwMode="auto">
        <a:xfrm>
          <a:off x="3676650" y="2312955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492</xdr:row>
      <xdr:rowOff>0</xdr:rowOff>
    </xdr:from>
    <xdr:to>
      <xdr:col>1</xdr:col>
      <xdr:colOff>3171825</xdr:colOff>
      <xdr:row>492</xdr:row>
      <xdr:rowOff>238125</xdr:rowOff>
    </xdr:to>
    <xdr:sp macro="" textlink="">
      <xdr:nvSpPr>
        <xdr:cNvPr id="10007079" name="Text Box 2"/>
        <xdr:cNvSpPr txBox="1">
          <a:spLocks noChangeArrowheads="1"/>
        </xdr:cNvSpPr>
      </xdr:nvSpPr>
      <xdr:spPr bwMode="auto">
        <a:xfrm>
          <a:off x="3676650" y="2312955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492</xdr:row>
      <xdr:rowOff>0</xdr:rowOff>
    </xdr:from>
    <xdr:to>
      <xdr:col>1</xdr:col>
      <xdr:colOff>3171825</xdr:colOff>
      <xdr:row>492</xdr:row>
      <xdr:rowOff>238125</xdr:rowOff>
    </xdr:to>
    <xdr:sp macro="" textlink="">
      <xdr:nvSpPr>
        <xdr:cNvPr id="10007080" name="Text Box 3"/>
        <xdr:cNvSpPr txBox="1">
          <a:spLocks noChangeArrowheads="1"/>
        </xdr:cNvSpPr>
      </xdr:nvSpPr>
      <xdr:spPr bwMode="auto">
        <a:xfrm>
          <a:off x="3676650" y="2312955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492</xdr:row>
      <xdr:rowOff>0</xdr:rowOff>
    </xdr:from>
    <xdr:to>
      <xdr:col>1</xdr:col>
      <xdr:colOff>3171825</xdr:colOff>
      <xdr:row>492</xdr:row>
      <xdr:rowOff>238125</xdr:rowOff>
    </xdr:to>
    <xdr:sp macro="" textlink="">
      <xdr:nvSpPr>
        <xdr:cNvPr id="10007081" name="Text Box 23"/>
        <xdr:cNvSpPr txBox="1">
          <a:spLocks noChangeArrowheads="1"/>
        </xdr:cNvSpPr>
      </xdr:nvSpPr>
      <xdr:spPr bwMode="auto">
        <a:xfrm>
          <a:off x="3676650" y="2312955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492</xdr:row>
      <xdr:rowOff>0</xdr:rowOff>
    </xdr:from>
    <xdr:to>
      <xdr:col>1</xdr:col>
      <xdr:colOff>3171825</xdr:colOff>
      <xdr:row>492</xdr:row>
      <xdr:rowOff>238125</xdr:rowOff>
    </xdr:to>
    <xdr:sp macro="" textlink="">
      <xdr:nvSpPr>
        <xdr:cNvPr id="10007082" name="Text Box 26"/>
        <xdr:cNvSpPr txBox="1">
          <a:spLocks noChangeArrowheads="1"/>
        </xdr:cNvSpPr>
      </xdr:nvSpPr>
      <xdr:spPr bwMode="auto">
        <a:xfrm>
          <a:off x="3676650" y="2312955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492</xdr:row>
      <xdr:rowOff>0</xdr:rowOff>
    </xdr:from>
    <xdr:to>
      <xdr:col>1</xdr:col>
      <xdr:colOff>3171825</xdr:colOff>
      <xdr:row>492</xdr:row>
      <xdr:rowOff>238125</xdr:rowOff>
    </xdr:to>
    <xdr:sp macro="" textlink="">
      <xdr:nvSpPr>
        <xdr:cNvPr id="10007083" name="Text Box 41"/>
        <xdr:cNvSpPr txBox="1">
          <a:spLocks noChangeArrowheads="1"/>
        </xdr:cNvSpPr>
      </xdr:nvSpPr>
      <xdr:spPr bwMode="auto">
        <a:xfrm>
          <a:off x="3676650" y="2312955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492</xdr:row>
      <xdr:rowOff>0</xdr:rowOff>
    </xdr:from>
    <xdr:to>
      <xdr:col>1</xdr:col>
      <xdr:colOff>3171825</xdr:colOff>
      <xdr:row>492</xdr:row>
      <xdr:rowOff>238125</xdr:rowOff>
    </xdr:to>
    <xdr:sp macro="" textlink="">
      <xdr:nvSpPr>
        <xdr:cNvPr id="10007084" name="Text Box 1"/>
        <xdr:cNvSpPr txBox="1">
          <a:spLocks noChangeArrowheads="1"/>
        </xdr:cNvSpPr>
      </xdr:nvSpPr>
      <xdr:spPr bwMode="auto">
        <a:xfrm>
          <a:off x="3676650" y="2312955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530</xdr:row>
      <xdr:rowOff>0</xdr:rowOff>
    </xdr:from>
    <xdr:to>
      <xdr:col>1</xdr:col>
      <xdr:colOff>3171825</xdr:colOff>
      <xdr:row>531</xdr:row>
      <xdr:rowOff>38100</xdr:rowOff>
    </xdr:to>
    <xdr:sp macro="" textlink="">
      <xdr:nvSpPr>
        <xdr:cNvPr id="10007085" name="Text Box 1"/>
        <xdr:cNvSpPr txBox="1">
          <a:spLocks noChangeArrowheads="1"/>
        </xdr:cNvSpPr>
      </xdr:nvSpPr>
      <xdr:spPr bwMode="auto">
        <a:xfrm>
          <a:off x="3676650" y="24844057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530</xdr:row>
      <xdr:rowOff>0</xdr:rowOff>
    </xdr:from>
    <xdr:to>
      <xdr:col>1</xdr:col>
      <xdr:colOff>3171825</xdr:colOff>
      <xdr:row>530</xdr:row>
      <xdr:rowOff>238125</xdr:rowOff>
    </xdr:to>
    <xdr:sp macro="" textlink="">
      <xdr:nvSpPr>
        <xdr:cNvPr id="10007086" name="Text Box 1"/>
        <xdr:cNvSpPr txBox="1">
          <a:spLocks noChangeArrowheads="1"/>
        </xdr:cNvSpPr>
      </xdr:nvSpPr>
      <xdr:spPr bwMode="auto">
        <a:xfrm>
          <a:off x="3676650" y="2484405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530</xdr:row>
      <xdr:rowOff>0</xdr:rowOff>
    </xdr:from>
    <xdr:to>
      <xdr:col>1</xdr:col>
      <xdr:colOff>3181350</xdr:colOff>
      <xdr:row>530</xdr:row>
      <xdr:rowOff>200025</xdr:rowOff>
    </xdr:to>
    <xdr:sp macro="" textlink="">
      <xdr:nvSpPr>
        <xdr:cNvPr id="10007087" name="Text Box 2"/>
        <xdr:cNvSpPr txBox="1">
          <a:spLocks noChangeArrowheads="1"/>
        </xdr:cNvSpPr>
      </xdr:nvSpPr>
      <xdr:spPr bwMode="auto">
        <a:xfrm>
          <a:off x="3676650" y="248440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530</xdr:row>
      <xdr:rowOff>0</xdr:rowOff>
    </xdr:from>
    <xdr:to>
      <xdr:col>1</xdr:col>
      <xdr:colOff>3181350</xdr:colOff>
      <xdr:row>530</xdr:row>
      <xdr:rowOff>200025</xdr:rowOff>
    </xdr:to>
    <xdr:sp macro="" textlink="">
      <xdr:nvSpPr>
        <xdr:cNvPr id="10007088" name="Text Box 3"/>
        <xdr:cNvSpPr txBox="1">
          <a:spLocks noChangeArrowheads="1"/>
        </xdr:cNvSpPr>
      </xdr:nvSpPr>
      <xdr:spPr bwMode="auto">
        <a:xfrm>
          <a:off x="3676650" y="248440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530</xdr:row>
      <xdr:rowOff>0</xdr:rowOff>
    </xdr:from>
    <xdr:to>
      <xdr:col>1</xdr:col>
      <xdr:colOff>3181350</xdr:colOff>
      <xdr:row>530</xdr:row>
      <xdr:rowOff>200025</xdr:rowOff>
    </xdr:to>
    <xdr:sp macro="" textlink="">
      <xdr:nvSpPr>
        <xdr:cNvPr id="10007089" name="Text Box 23"/>
        <xdr:cNvSpPr txBox="1">
          <a:spLocks noChangeArrowheads="1"/>
        </xdr:cNvSpPr>
      </xdr:nvSpPr>
      <xdr:spPr bwMode="auto">
        <a:xfrm>
          <a:off x="3676650" y="248440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530</xdr:row>
      <xdr:rowOff>0</xdr:rowOff>
    </xdr:from>
    <xdr:to>
      <xdr:col>1</xdr:col>
      <xdr:colOff>3181350</xdr:colOff>
      <xdr:row>530</xdr:row>
      <xdr:rowOff>200025</xdr:rowOff>
    </xdr:to>
    <xdr:sp macro="" textlink="">
      <xdr:nvSpPr>
        <xdr:cNvPr id="10007090" name="Text Box 26"/>
        <xdr:cNvSpPr txBox="1">
          <a:spLocks noChangeArrowheads="1"/>
        </xdr:cNvSpPr>
      </xdr:nvSpPr>
      <xdr:spPr bwMode="auto">
        <a:xfrm>
          <a:off x="3676650" y="248440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530</xdr:row>
      <xdr:rowOff>0</xdr:rowOff>
    </xdr:from>
    <xdr:to>
      <xdr:col>1</xdr:col>
      <xdr:colOff>3181350</xdr:colOff>
      <xdr:row>530</xdr:row>
      <xdr:rowOff>200025</xdr:rowOff>
    </xdr:to>
    <xdr:sp macro="" textlink="">
      <xdr:nvSpPr>
        <xdr:cNvPr id="10007091" name="Text Box 41"/>
        <xdr:cNvSpPr txBox="1">
          <a:spLocks noChangeArrowheads="1"/>
        </xdr:cNvSpPr>
      </xdr:nvSpPr>
      <xdr:spPr bwMode="auto">
        <a:xfrm>
          <a:off x="3676650" y="248440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530</xdr:row>
      <xdr:rowOff>0</xdr:rowOff>
    </xdr:from>
    <xdr:to>
      <xdr:col>1</xdr:col>
      <xdr:colOff>3171825</xdr:colOff>
      <xdr:row>530</xdr:row>
      <xdr:rowOff>238125</xdr:rowOff>
    </xdr:to>
    <xdr:sp macro="" textlink="">
      <xdr:nvSpPr>
        <xdr:cNvPr id="10007092" name="Text Box 1"/>
        <xdr:cNvSpPr txBox="1">
          <a:spLocks noChangeArrowheads="1"/>
        </xdr:cNvSpPr>
      </xdr:nvSpPr>
      <xdr:spPr bwMode="auto">
        <a:xfrm>
          <a:off x="3676650" y="2484405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530</xdr:row>
      <xdr:rowOff>0</xdr:rowOff>
    </xdr:from>
    <xdr:to>
      <xdr:col>1</xdr:col>
      <xdr:colOff>3181350</xdr:colOff>
      <xdr:row>530</xdr:row>
      <xdr:rowOff>200025</xdr:rowOff>
    </xdr:to>
    <xdr:sp macro="" textlink="">
      <xdr:nvSpPr>
        <xdr:cNvPr id="10007093" name="Text Box 2"/>
        <xdr:cNvSpPr txBox="1">
          <a:spLocks noChangeArrowheads="1"/>
        </xdr:cNvSpPr>
      </xdr:nvSpPr>
      <xdr:spPr bwMode="auto">
        <a:xfrm>
          <a:off x="3676650" y="248440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530</xdr:row>
      <xdr:rowOff>0</xdr:rowOff>
    </xdr:from>
    <xdr:to>
      <xdr:col>1</xdr:col>
      <xdr:colOff>3181350</xdr:colOff>
      <xdr:row>530</xdr:row>
      <xdr:rowOff>200025</xdr:rowOff>
    </xdr:to>
    <xdr:sp macro="" textlink="">
      <xdr:nvSpPr>
        <xdr:cNvPr id="10007094" name="Text Box 3"/>
        <xdr:cNvSpPr txBox="1">
          <a:spLocks noChangeArrowheads="1"/>
        </xdr:cNvSpPr>
      </xdr:nvSpPr>
      <xdr:spPr bwMode="auto">
        <a:xfrm>
          <a:off x="3676650" y="248440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530</xdr:row>
      <xdr:rowOff>0</xdr:rowOff>
    </xdr:from>
    <xdr:to>
      <xdr:col>1</xdr:col>
      <xdr:colOff>3181350</xdr:colOff>
      <xdr:row>530</xdr:row>
      <xdr:rowOff>200025</xdr:rowOff>
    </xdr:to>
    <xdr:sp macro="" textlink="">
      <xdr:nvSpPr>
        <xdr:cNvPr id="10007095" name="Text Box 23"/>
        <xdr:cNvSpPr txBox="1">
          <a:spLocks noChangeArrowheads="1"/>
        </xdr:cNvSpPr>
      </xdr:nvSpPr>
      <xdr:spPr bwMode="auto">
        <a:xfrm>
          <a:off x="3676650" y="248440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530</xdr:row>
      <xdr:rowOff>0</xdr:rowOff>
    </xdr:from>
    <xdr:to>
      <xdr:col>1</xdr:col>
      <xdr:colOff>3181350</xdr:colOff>
      <xdr:row>530</xdr:row>
      <xdr:rowOff>200025</xdr:rowOff>
    </xdr:to>
    <xdr:sp macro="" textlink="">
      <xdr:nvSpPr>
        <xdr:cNvPr id="10007096" name="Text Box 26"/>
        <xdr:cNvSpPr txBox="1">
          <a:spLocks noChangeArrowheads="1"/>
        </xdr:cNvSpPr>
      </xdr:nvSpPr>
      <xdr:spPr bwMode="auto">
        <a:xfrm>
          <a:off x="3676650" y="248440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530</xdr:row>
      <xdr:rowOff>0</xdr:rowOff>
    </xdr:from>
    <xdr:to>
      <xdr:col>1</xdr:col>
      <xdr:colOff>3181350</xdr:colOff>
      <xdr:row>530</xdr:row>
      <xdr:rowOff>200025</xdr:rowOff>
    </xdr:to>
    <xdr:sp macro="" textlink="">
      <xdr:nvSpPr>
        <xdr:cNvPr id="10007097" name="Text Box 41"/>
        <xdr:cNvSpPr txBox="1">
          <a:spLocks noChangeArrowheads="1"/>
        </xdr:cNvSpPr>
      </xdr:nvSpPr>
      <xdr:spPr bwMode="auto">
        <a:xfrm>
          <a:off x="3676650" y="248440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530</xdr:row>
      <xdr:rowOff>0</xdr:rowOff>
    </xdr:from>
    <xdr:to>
      <xdr:col>1</xdr:col>
      <xdr:colOff>3171825</xdr:colOff>
      <xdr:row>530</xdr:row>
      <xdr:rowOff>238125</xdr:rowOff>
    </xdr:to>
    <xdr:sp macro="" textlink="">
      <xdr:nvSpPr>
        <xdr:cNvPr id="10007098" name="Text Box 1"/>
        <xdr:cNvSpPr txBox="1">
          <a:spLocks noChangeArrowheads="1"/>
        </xdr:cNvSpPr>
      </xdr:nvSpPr>
      <xdr:spPr bwMode="auto">
        <a:xfrm>
          <a:off x="3676650" y="2484405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530</xdr:row>
      <xdr:rowOff>0</xdr:rowOff>
    </xdr:from>
    <xdr:to>
      <xdr:col>1</xdr:col>
      <xdr:colOff>3171825</xdr:colOff>
      <xdr:row>530</xdr:row>
      <xdr:rowOff>238125</xdr:rowOff>
    </xdr:to>
    <xdr:sp macro="" textlink="">
      <xdr:nvSpPr>
        <xdr:cNvPr id="10007099" name="Text Box 1"/>
        <xdr:cNvSpPr txBox="1">
          <a:spLocks noChangeArrowheads="1"/>
        </xdr:cNvSpPr>
      </xdr:nvSpPr>
      <xdr:spPr bwMode="auto">
        <a:xfrm>
          <a:off x="3676650" y="2484405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530</xdr:row>
      <xdr:rowOff>0</xdr:rowOff>
    </xdr:from>
    <xdr:to>
      <xdr:col>1</xdr:col>
      <xdr:colOff>3171825</xdr:colOff>
      <xdr:row>530</xdr:row>
      <xdr:rowOff>238125</xdr:rowOff>
    </xdr:to>
    <xdr:sp macro="" textlink="">
      <xdr:nvSpPr>
        <xdr:cNvPr id="10007100" name="Text Box 2"/>
        <xdr:cNvSpPr txBox="1">
          <a:spLocks noChangeArrowheads="1"/>
        </xdr:cNvSpPr>
      </xdr:nvSpPr>
      <xdr:spPr bwMode="auto">
        <a:xfrm>
          <a:off x="3676650" y="2484405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530</xdr:row>
      <xdr:rowOff>0</xdr:rowOff>
    </xdr:from>
    <xdr:to>
      <xdr:col>1</xdr:col>
      <xdr:colOff>3171825</xdr:colOff>
      <xdr:row>530</xdr:row>
      <xdr:rowOff>238125</xdr:rowOff>
    </xdr:to>
    <xdr:sp macro="" textlink="">
      <xdr:nvSpPr>
        <xdr:cNvPr id="10007101" name="Text Box 3"/>
        <xdr:cNvSpPr txBox="1">
          <a:spLocks noChangeArrowheads="1"/>
        </xdr:cNvSpPr>
      </xdr:nvSpPr>
      <xdr:spPr bwMode="auto">
        <a:xfrm>
          <a:off x="3676650" y="2484405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530</xdr:row>
      <xdr:rowOff>0</xdr:rowOff>
    </xdr:from>
    <xdr:to>
      <xdr:col>1</xdr:col>
      <xdr:colOff>3171825</xdr:colOff>
      <xdr:row>530</xdr:row>
      <xdr:rowOff>238125</xdr:rowOff>
    </xdr:to>
    <xdr:sp macro="" textlink="">
      <xdr:nvSpPr>
        <xdr:cNvPr id="10007102" name="Text Box 23"/>
        <xdr:cNvSpPr txBox="1">
          <a:spLocks noChangeArrowheads="1"/>
        </xdr:cNvSpPr>
      </xdr:nvSpPr>
      <xdr:spPr bwMode="auto">
        <a:xfrm>
          <a:off x="3676650" y="2484405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530</xdr:row>
      <xdr:rowOff>0</xdr:rowOff>
    </xdr:from>
    <xdr:to>
      <xdr:col>1</xdr:col>
      <xdr:colOff>3171825</xdr:colOff>
      <xdr:row>530</xdr:row>
      <xdr:rowOff>238125</xdr:rowOff>
    </xdr:to>
    <xdr:sp macro="" textlink="">
      <xdr:nvSpPr>
        <xdr:cNvPr id="10007103" name="Text Box 26"/>
        <xdr:cNvSpPr txBox="1">
          <a:spLocks noChangeArrowheads="1"/>
        </xdr:cNvSpPr>
      </xdr:nvSpPr>
      <xdr:spPr bwMode="auto">
        <a:xfrm>
          <a:off x="3676650" y="2484405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530</xdr:row>
      <xdr:rowOff>0</xdr:rowOff>
    </xdr:from>
    <xdr:to>
      <xdr:col>1</xdr:col>
      <xdr:colOff>3171825</xdr:colOff>
      <xdr:row>530</xdr:row>
      <xdr:rowOff>238125</xdr:rowOff>
    </xdr:to>
    <xdr:sp macro="" textlink="">
      <xdr:nvSpPr>
        <xdr:cNvPr id="10007104" name="Text Box 41"/>
        <xdr:cNvSpPr txBox="1">
          <a:spLocks noChangeArrowheads="1"/>
        </xdr:cNvSpPr>
      </xdr:nvSpPr>
      <xdr:spPr bwMode="auto">
        <a:xfrm>
          <a:off x="3676650" y="2484405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530</xdr:row>
      <xdr:rowOff>0</xdr:rowOff>
    </xdr:from>
    <xdr:to>
      <xdr:col>1</xdr:col>
      <xdr:colOff>3171825</xdr:colOff>
      <xdr:row>530</xdr:row>
      <xdr:rowOff>238125</xdr:rowOff>
    </xdr:to>
    <xdr:sp macro="" textlink="">
      <xdr:nvSpPr>
        <xdr:cNvPr id="10007105" name="Text Box 1"/>
        <xdr:cNvSpPr txBox="1">
          <a:spLocks noChangeArrowheads="1"/>
        </xdr:cNvSpPr>
      </xdr:nvSpPr>
      <xdr:spPr bwMode="auto">
        <a:xfrm>
          <a:off x="3676650" y="2484405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530</xdr:row>
      <xdr:rowOff>0</xdr:rowOff>
    </xdr:from>
    <xdr:to>
      <xdr:col>1</xdr:col>
      <xdr:colOff>3171825</xdr:colOff>
      <xdr:row>530</xdr:row>
      <xdr:rowOff>238125</xdr:rowOff>
    </xdr:to>
    <xdr:sp macro="" textlink="">
      <xdr:nvSpPr>
        <xdr:cNvPr id="10007106" name="Text Box 2"/>
        <xdr:cNvSpPr txBox="1">
          <a:spLocks noChangeArrowheads="1"/>
        </xdr:cNvSpPr>
      </xdr:nvSpPr>
      <xdr:spPr bwMode="auto">
        <a:xfrm>
          <a:off x="3676650" y="2484405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530</xdr:row>
      <xdr:rowOff>0</xdr:rowOff>
    </xdr:from>
    <xdr:to>
      <xdr:col>1</xdr:col>
      <xdr:colOff>3171825</xdr:colOff>
      <xdr:row>530</xdr:row>
      <xdr:rowOff>238125</xdr:rowOff>
    </xdr:to>
    <xdr:sp macro="" textlink="">
      <xdr:nvSpPr>
        <xdr:cNvPr id="10007107" name="Text Box 3"/>
        <xdr:cNvSpPr txBox="1">
          <a:spLocks noChangeArrowheads="1"/>
        </xdr:cNvSpPr>
      </xdr:nvSpPr>
      <xdr:spPr bwMode="auto">
        <a:xfrm>
          <a:off x="3676650" y="2484405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530</xdr:row>
      <xdr:rowOff>0</xdr:rowOff>
    </xdr:from>
    <xdr:to>
      <xdr:col>1</xdr:col>
      <xdr:colOff>3171825</xdr:colOff>
      <xdr:row>530</xdr:row>
      <xdr:rowOff>238125</xdr:rowOff>
    </xdr:to>
    <xdr:sp macro="" textlink="">
      <xdr:nvSpPr>
        <xdr:cNvPr id="10007108" name="Text Box 23"/>
        <xdr:cNvSpPr txBox="1">
          <a:spLocks noChangeArrowheads="1"/>
        </xdr:cNvSpPr>
      </xdr:nvSpPr>
      <xdr:spPr bwMode="auto">
        <a:xfrm>
          <a:off x="3676650" y="2484405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530</xdr:row>
      <xdr:rowOff>0</xdr:rowOff>
    </xdr:from>
    <xdr:to>
      <xdr:col>1</xdr:col>
      <xdr:colOff>3171825</xdr:colOff>
      <xdr:row>530</xdr:row>
      <xdr:rowOff>238125</xdr:rowOff>
    </xdr:to>
    <xdr:sp macro="" textlink="">
      <xdr:nvSpPr>
        <xdr:cNvPr id="10007109" name="Text Box 26"/>
        <xdr:cNvSpPr txBox="1">
          <a:spLocks noChangeArrowheads="1"/>
        </xdr:cNvSpPr>
      </xdr:nvSpPr>
      <xdr:spPr bwMode="auto">
        <a:xfrm>
          <a:off x="3676650" y="2484405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530</xdr:row>
      <xdr:rowOff>0</xdr:rowOff>
    </xdr:from>
    <xdr:to>
      <xdr:col>1</xdr:col>
      <xdr:colOff>3171825</xdr:colOff>
      <xdr:row>530</xdr:row>
      <xdr:rowOff>238125</xdr:rowOff>
    </xdr:to>
    <xdr:sp macro="" textlink="">
      <xdr:nvSpPr>
        <xdr:cNvPr id="10007110" name="Text Box 41"/>
        <xdr:cNvSpPr txBox="1">
          <a:spLocks noChangeArrowheads="1"/>
        </xdr:cNvSpPr>
      </xdr:nvSpPr>
      <xdr:spPr bwMode="auto">
        <a:xfrm>
          <a:off x="3676650" y="2484405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530</xdr:row>
      <xdr:rowOff>0</xdr:rowOff>
    </xdr:from>
    <xdr:to>
      <xdr:col>1</xdr:col>
      <xdr:colOff>3171825</xdr:colOff>
      <xdr:row>530</xdr:row>
      <xdr:rowOff>238125</xdr:rowOff>
    </xdr:to>
    <xdr:sp macro="" textlink="">
      <xdr:nvSpPr>
        <xdr:cNvPr id="10007111" name="Text Box 1"/>
        <xdr:cNvSpPr txBox="1">
          <a:spLocks noChangeArrowheads="1"/>
        </xdr:cNvSpPr>
      </xdr:nvSpPr>
      <xdr:spPr bwMode="auto">
        <a:xfrm>
          <a:off x="3676650" y="2484405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530</xdr:row>
      <xdr:rowOff>0</xdr:rowOff>
    </xdr:from>
    <xdr:to>
      <xdr:col>1</xdr:col>
      <xdr:colOff>3171825</xdr:colOff>
      <xdr:row>530</xdr:row>
      <xdr:rowOff>238125</xdr:rowOff>
    </xdr:to>
    <xdr:sp macro="" textlink="">
      <xdr:nvSpPr>
        <xdr:cNvPr id="10007112" name="Text Box 1"/>
        <xdr:cNvSpPr txBox="1">
          <a:spLocks noChangeArrowheads="1"/>
        </xdr:cNvSpPr>
      </xdr:nvSpPr>
      <xdr:spPr bwMode="auto">
        <a:xfrm>
          <a:off x="3676650" y="2484405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530</xdr:row>
      <xdr:rowOff>0</xdr:rowOff>
    </xdr:from>
    <xdr:to>
      <xdr:col>1</xdr:col>
      <xdr:colOff>3181350</xdr:colOff>
      <xdr:row>530</xdr:row>
      <xdr:rowOff>200025</xdr:rowOff>
    </xdr:to>
    <xdr:sp macro="" textlink="">
      <xdr:nvSpPr>
        <xdr:cNvPr id="10007113" name="Text Box 2"/>
        <xdr:cNvSpPr txBox="1">
          <a:spLocks noChangeArrowheads="1"/>
        </xdr:cNvSpPr>
      </xdr:nvSpPr>
      <xdr:spPr bwMode="auto">
        <a:xfrm>
          <a:off x="3676650" y="248440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530</xdr:row>
      <xdr:rowOff>0</xdr:rowOff>
    </xdr:from>
    <xdr:to>
      <xdr:col>1</xdr:col>
      <xdr:colOff>3181350</xdr:colOff>
      <xdr:row>530</xdr:row>
      <xdr:rowOff>200025</xdr:rowOff>
    </xdr:to>
    <xdr:sp macro="" textlink="">
      <xdr:nvSpPr>
        <xdr:cNvPr id="10007114" name="Text Box 3"/>
        <xdr:cNvSpPr txBox="1">
          <a:spLocks noChangeArrowheads="1"/>
        </xdr:cNvSpPr>
      </xdr:nvSpPr>
      <xdr:spPr bwMode="auto">
        <a:xfrm>
          <a:off x="3676650" y="248440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530</xdr:row>
      <xdr:rowOff>0</xdr:rowOff>
    </xdr:from>
    <xdr:to>
      <xdr:col>1</xdr:col>
      <xdr:colOff>3181350</xdr:colOff>
      <xdr:row>530</xdr:row>
      <xdr:rowOff>200025</xdr:rowOff>
    </xdr:to>
    <xdr:sp macro="" textlink="">
      <xdr:nvSpPr>
        <xdr:cNvPr id="10007115" name="Text Box 23"/>
        <xdr:cNvSpPr txBox="1">
          <a:spLocks noChangeArrowheads="1"/>
        </xdr:cNvSpPr>
      </xdr:nvSpPr>
      <xdr:spPr bwMode="auto">
        <a:xfrm>
          <a:off x="3676650" y="248440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530</xdr:row>
      <xdr:rowOff>0</xdr:rowOff>
    </xdr:from>
    <xdr:to>
      <xdr:col>1</xdr:col>
      <xdr:colOff>3181350</xdr:colOff>
      <xdr:row>530</xdr:row>
      <xdr:rowOff>200025</xdr:rowOff>
    </xdr:to>
    <xdr:sp macro="" textlink="">
      <xdr:nvSpPr>
        <xdr:cNvPr id="10007116" name="Text Box 26"/>
        <xdr:cNvSpPr txBox="1">
          <a:spLocks noChangeArrowheads="1"/>
        </xdr:cNvSpPr>
      </xdr:nvSpPr>
      <xdr:spPr bwMode="auto">
        <a:xfrm>
          <a:off x="3676650" y="248440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530</xdr:row>
      <xdr:rowOff>0</xdr:rowOff>
    </xdr:from>
    <xdr:to>
      <xdr:col>1</xdr:col>
      <xdr:colOff>3181350</xdr:colOff>
      <xdr:row>530</xdr:row>
      <xdr:rowOff>200025</xdr:rowOff>
    </xdr:to>
    <xdr:sp macro="" textlink="">
      <xdr:nvSpPr>
        <xdr:cNvPr id="10007117" name="Text Box 41"/>
        <xdr:cNvSpPr txBox="1">
          <a:spLocks noChangeArrowheads="1"/>
        </xdr:cNvSpPr>
      </xdr:nvSpPr>
      <xdr:spPr bwMode="auto">
        <a:xfrm>
          <a:off x="3676650" y="248440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530</xdr:row>
      <xdr:rowOff>0</xdr:rowOff>
    </xdr:from>
    <xdr:to>
      <xdr:col>1</xdr:col>
      <xdr:colOff>3171825</xdr:colOff>
      <xdr:row>530</xdr:row>
      <xdr:rowOff>238125</xdr:rowOff>
    </xdr:to>
    <xdr:sp macro="" textlink="">
      <xdr:nvSpPr>
        <xdr:cNvPr id="10007118" name="Text Box 1"/>
        <xdr:cNvSpPr txBox="1">
          <a:spLocks noChangeArrowheads="1"/>
        </xdr:cNvSpPr>
      </xdr:nvSpPr>
      <xdr:spPr bwMode="auto">
        <a:xfrm>
          <a:off x="3676650" y="2484405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530</xdr:row>
      <xdr:rowOff>0</xdr:rowOff>
    </xdr:from>
    <xdr:to>
      <xdr:col>1</xdr:col>
      <xdr:colOff>3181350</xdr:colOff>
      <xdr:row>530</xdr:row>
      <xdr:rowOff>200025</xdr:rowOff>
    </xdr:to>
    <xdr:sp macro="" textlink="">
      <xdr:nvSpPr>
        <xdr:cNvPr id="10007119" name="Text Box 2"/>
        <xdr:cNvSpPr txBox="1">
          <a:spLocks noChangeArrowheads="1"/>
        </xdr:cNvSpPr>
      </xdr:nvSpPr>
      <xdr:spPr bwMode="auto">
        <a:xfrm>
          <a:off x="3676650" y="248440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530</xdr:row>
      <xdr:rowOff>0</xdr:rowOff>
    </xdr:from>
    <xdr:to>
      <xdr:col>1</xdr:col>
      <xdr:colOff>3181350</xdr:colOff>
      <xdr:row>530</xdr:row>
      <xdr:rowOff>200025</xdr:rowOff>
    </xdr:to>
    <xdr:sp macro="" textlink="">
      <xdr:nvSpPr>
        <xdr:cNvPr id="10007120" name="Text Box 3"/>
        <xdr:cNvSpPr txBox="1">
          <a:spLocks noChangeArrowheads="1"/>
        </xdr:cNvSpPr>
      </xdr:nvSpPr>
      <xdr:spPr bwMode="auto">
        <a:xfrm>
          <a:off x="3676650" y="248440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530</xdr:row>
      <xdr:rowOff>0</xdr:rowOff>
    </xdr:from>
    <xdr:to>
      <xdr:col>1</xdr:col>
      <xdr:colOff>3181350</xdr:colOff>
      <xdr:row>530</xdr:row>
      <xdr:rowOff>200025</xdr:rowOff>
    </xdr:to>
    <xdr:sp macro="" textlink="">
      <xdr:nvSpPr>
        <xdr:cNvPr id="10007121" name="Text Box 23"/>
        <xdr:cNvSpPr txBox="1">
          <a:spLocks noChangeArrowheads="1"/>
        </xdr:cNvSpPr>
      </xdr:nvSpPr>
      <xdr:spPr bwMode="auto">
        <a:xfrm>
          <a:off x="3676650" y="248440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530</xdr:row>
      <xdr:rowOff>0</xdr:rowOff>
    </xdr:from>
    <xdr:to>
      <xdr:col>1</xdr:col>
      <xdr:colOff>3181350</xdr:colOff>
      <xdr:row>530</xdr:row>
      <xdr:rowOff>200025</xdr:rowOff>
    </xdr:to>
    <xdr:sp macro="" textlink="">
      <xdr:nvSpPr>
        <xdr:cNvPr id="10007122" name="Text Box 26"/>
        <xdr:cNvSpPr txBox="1">
          <a:spLocks noChangeArrowheads="1"/>
        </xdr:cNvSpPr>
      </xdr:nvSpPr>
      <xdr:spPr bwMode="auto">
        <a:xfrm>
          <a:off x="3676650" y="248440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530</xdr:row>
      <xdr:rowOff>0</xdr:rowOff>
    </xdr:from>
    <xdr:to>
      <xdr:col>1</xdr:col>
      <xdr:colOff>3181350</xdr:colOff>
      <xdr:row>530</xdr:row>
      <xdr:rowOff>200025</xdr:rowOff>
    </xdr:to>
    <xdr:sp macro="" textlink="">
      <xdr:nvSpPr>
        <xdr:cNvPr id="10007123" name="Text Box 41"/>
        <xdr:cNvSpPr txBox="1">
          <a:spLocks noChangeArrowheads="1"/>
        </xdr:cNvSpPr>
      </xdr:nvSpPr>
      <xdr:spPr bwMode="auto">
        <a:xfrm>
          <a:off x="3676650" y="248440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530</xdr:row>
      <xdr:rowOff>0</xdr:rowOff>
    </xdr:from>
    <xdr:to>
      <xdr:col>1</xdr:col>
      <xdr:colOff>3171825</xdr:colOff>
      <xdr:row>530</xdr:row>
      <xdr:rowOff>238125</xdr:rowOff>
    </xdr:to>
    <xdr:sp macro="" textlink="">
      <xdr:nvSpPr>
        <xdr:cNvPr id="10007124" name="Text Box 1"/>
        <xdr:cNvSpPr txBox="1">
          <a:spLocks noChangeArrowheads="1"/>
        </xdr:cNvSpPr>
      </xdr:nvSpPr>
      <xdr:spPr bwMode="auto">
        <a:xfrm>
          <a:off x="3676650" y="2484405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530</xdr:row>
      <xdr:rowOff>0</xdr:rowOff>
    </xdr:from>
    <xdr:to>
      <xdr:col>1</xdr:col>
      <xdr:colOff>3171825</xdr:colOff>
      <xdr:row>530</xdr:row>
      <xdr:rowOff>238125</xdr:rowOff>
    </xdr:to>
    <xdr:sp macro="" textlink="">
      <xdr:nvSpPr>
        <xdr:cNvPr id="10007125" name="Text Box 1"/>
        <xdr:cNvSpPr txBox="1">
          <a:spLocks noChangeArrowheads="1"/>
        </xdr:cNvSpPr>
      </xdr:nvSpPr>
      <xdr:spPr bwMode="auto">
        <a:xfrm>
          <a:off x="3676650" y="2484405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530</xdr:row>
      <xdr:rowOff>0</xdr:rowOff>
    </xdr:from>
    <xdr:to>
      <xdr:col>1</xdr:col>
      <xdr:colOff>3171825</xdr:colOff>
      <xdr:row>530</xdr:row>
      <xdr:rowOff>238125</xdr:rowOff>
    </xdr:to>
    <xdr:sp macro="" textlink="">
      <xdr:nvSpPr>
        <xdr:cNvPr id="10007126" name="Text Box 2"/>
        <xdr:cNvSpPr txBox="1">
          <a:spLocks noChangeArrowheads="1"/>
        </xdr:cNvSpPr>
      </xdr:nvSpPr>
      <xdr:spPr bwMode="auto">
        <a:xfrm>
          <a:off x="3676650" y="2484405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530</xdr:row>
      <xdr:rowOff>0</xdr:rowOff>
    </xdr:from>
    <xdr:to>
      <xdr:col>1</xdr:col>
      <xdr:colOff>3171825</xdr:colOff>
      <xdr:row>530</xdr:row>
      <xdr:rowOff>238125</xdr:rowOff>
    </xdr:to>
    <xdr:sp macro="" textlink="">
      <xdr:nvSpPr>
        <xdr:cNvPr id="10007127" name="Text Box 3"/>
        <xdr:cNvSpPr txBox="1">
          <a:spLocks noChangeArrowheads="1"/>
        </xdr:cNvSpPr>
      </xdr:nvSpPr>
      <xdr:spPr bwMode="auto">
        <a:xfrm>
          <a:off x="3676650" y="2484405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530</xdr:row>
      <xdr:rowOff>0</xdr:rowOff>
    </xdr:from>
    <xdr:to>
      <xdr:col>1</xdr:col>
      <xdr:colOff>3171825</xdr:colOff>
      <xdr:row>530</xdr:row>
      <xdr:rowOff>238125</xdr:rowOff>
    </xdr:to>
    <xdr:sp macro="" textlink="">
      <xdr:nvSpPr>
        <xdr:cNvPr id="10007128" name="Text Box 23"/>
        <xdr:cNvSpPr txBox="1">
          <a:spLocks noChangeArrowheads="1"/>
        </xdr:cNvSpPr>
      </xdr:nvSpPr>
      <xdr:spPr bwMode="auto">
        <a:xfrm>
          <a:off x="3676650" y="2484405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530</xdr:row>
      <xdr:rowOff>0</xdr:rowOff>
    </xdr:from>
    <xdr:to>
      <xdr:col>1</xdr:col>
      <xdr:colOff>3171825</xdr:colOff>
      <xdr:row>530</xdr:row>
      <xdr:rowOff>238125</xdr:rowOff>
    </xdr:to>
    <xdr:sp macro="" textlink="">
      <xdr:nvSpPr>
        <xdr:cNvPr id="10007129" name="Text Box 26"/>
        <xdr:cNvSpPr txBox="1">
          <a:spLocks noChangeArrowheads="1"/>
        </xdr:cNvSpPr>
      </xdr:nvSpPr>
      <xdr:spPr bwMode="auto">
        <a:xfrm>
          <a:off x="3676650" y="2484405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530</xdr:row>
      <xdr:rowOff>0</xdr:rowOff>
    </xdr:from>
    <xdr:to>
      <xdr:col>1</xdr:col>
      <xdr:colOff>3171825</xdr:colOff>
      <xdr:row>530</xdr:row>
      <xdr:rowOff>238125</xdr:rowOff>
    </xdr:to>
    <xdr:sp macro="" textlink="">
      <xdr:nvSpPr>
        <xdr:cNvPr id="10007130" name="Text Box 41"/>
        <xdr:cNvSpPr txBox="1">
          <a:spLocks noChangeArrowheads="1"/>
        </xdr:cNvSpPr>
      </xdr:nvSpPr>
      <xdr:spPr bwMode="auto">
        <a:xfrm>
          <a:off x="3676650" y="2484405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530</xdr:row>
      <xdr:rowOff>0</xdr:rowOff>
    </xdr:from>
    <xdr:to>
      <xdr:col>1</xdr:col>
      <xdr:colOff>3171825</xdr:colOff>
      <xdr:row>530</xdr:row>
      <xdr:rowOff>238125</xdr:rowOff>
    </xdr:to>
    <xdr:sp macro="" textlink="">
      <xdr:nvSpPr>
        <xdr:cNvPr id="10007131" name="Text Box 1"/>
        <xdr:cNvSpPr txBox="1">
          <a:spLocks noChangeArrowheads="1"/>
        </xdr:cNvSpPr>
      </xdr:nvSpPr>
      <xdr:spPr bwMode="auto">
        <a:xfrm>
          <a:off x="3676650" y="2484405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530</xdr:row>
      <xdr:rowOff>0</xdr:rowOff>
    </xdr:from>
    <xdr:to>
      <xdr:col>1</xdr:col>
      <xdr:colOff>3171825</xdr:colOff>
      <xdr:row>530</xdr:row>
      <xdr:rowOff>238125</xdr:rowOff>
    </xdr:to>
    <xdr:sp macro="" textlink="">
      <xdr:nvSpPr>
        <xdr:cNvPr id="10007132" name="Text Box 2"/>
        <xdr:cNvSpPr txBox="1">
          <a:spLocks noChangeArrowheads="1"/>
        </xdr:cNvSpPr>
      </xdr:nvSpPr>
      <xdr:spPr bwMode="auto">
        <a:xfrm>
          <a:off x="3676650" y="2484405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530</xdr:row>
      <xdr:rowOff>0</xdr:rowOff>
    </xdr:from>
    <xdr:to>
      <xdr:col>1</xdr:col>
      <xdr:colOff>3171825</xdr:colOff>
      <xdr:row>530</xdr:row>
      <xdr:rowOff>238125</xdr:rowOff>
    </xdr:to>
    <xdr:sp macro="" textlink="">
      <xdr:nvSpPr>
        <xdr:cNvPr id="10007133" name="Text Box 3"/>
        <xdr:cNvSpPr txBox="1">
          <a:spLocks noChangeArrowheads="1"/>
        </xdr:cNvSpPr>
      </xdr:nvSpPr>
      <xdr:spPr bwMode="auto">
        <a:xfrm>
          <a:off x="3676650" y="2484405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530</xdr:row>
      <xdr:rowOff>0</xdr:rowOff>
    </xdr:from>
    <xdr:to>
      <xdr:col>1</xdr:col>
      <xdr:colOff>3171825</xdr:colOff>
      <xdr:row>530</xdr:row>
      <xdr:rowOff>238125</xdr:rowOff>
    </xdr:to>
    <xdr:sp macro="" textlink="">
      <xdr:nvSpPr>
        <xdr:cNvPr id="10007134" name="Text Box 23"/>
        <xdr:cNvSpPr txBox="1">
          <a:spLocks noChangeArrowheads="1"/>
        </xdr:cNvSpPr>
      </xdr:nvSpPr>
      <xdr:spPr bwMode="auto">
        <a:xfrm>
          <a:off x="3676650" y="2484405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530</xdr:row>
      <xdr:rowOff>0</xdr:rowOff>
    </xdr:from>
    <xdr:to>
      <xdr:col>1</xdr:col>
      <xdr:colOff>3171825</xdr:colOff>
      <xdr:row>530</xdr:row>
      <xdr:rowOff>238125</xdr:rowOff>
    </xdr:to>
    <xdr:sp macro="" textlink="">
      <xdr:nvSpPr>
        <xdr:cNvPr id="10007135" name="Text Box 26"/>
        <xdr:cNvSpPr txBox="1">
          <a:spLocks noChangeArrowheads="1"/>
        </xdr:cNvSpPr>
      </xdr:nvSpPr>
      <xdr:spPr bwMode="auto">
        <a:xfrm>
          <a:off x="3676650" y="2484405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530</xdr:row>
      <xdr:rowOff>0</xdr:rowOff>
    </xdr:from>
    <xdr:to>
      <xdr:col>1</xdr:col>
      <xdr:colOff>3171825</xdr:colOff>
      <xdr:row>530</xdr:row>
      <xdr:rowOff>238125</xdr:rowOff>
    </xdr:to>
    <xdr:sp macro="" textlink="">
      <xdr:nvSpPr>
        <xdr:cNvPr id="10007136" name="Text Box 41"/>
        <xdr:cNvSpPr txBox="1">
          <a:spLocks noChangeArrowheads="1"/>
        </xdr:cNvSpPr>
      </xdr:nvSpPr>
      <xdr:spPr bwMode="auto">
        <a:xfrm>
          <a:off x="3676650" y="2484405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530</xdr:row>
      <xdr:rowOff>0</xdr:rowOff>
    </xdr:from>
    <xdr:to>
      <xdr:col>1</xdr:col>
      <xdr:colOff>3171825</xdr:colOff>
      <xdr:row>530</xdr:row>
      <xdr:rowOff>238125</xdr:rowOff>
    </xdr:to>
    <xdr:sp macro="" textlink="">
      <xdr:nvSpPr>
        <xdr:cNvPr id="10007137" name="Text Box 1"/>
        <xdr:cNvSpPr txBox="1">
          <a:spLocks noChangeArrowheads="1"/>
        </xdr:cNvSpPr>
      </xdr:nvSpPr>
      <xdr:spPr bwMode="auto">
        <a:xfrm>
          <a:off x="3676650" y="2484405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550</xdr:row>
      <xdr:rowOff>0</xdr:rowOff>
    </xdr:from>
    <xdr:to>
      <xdr:col>1</xdr:col>
      <xdr:colOff>3181350</xdr:colOff>
      <xdr:row>551</xdr:row>
      <xdr:rowOff>38100</xdr:rowOff>
    </xdr:to>
    <xdr:sp macro="" textlink="">
      <xdr:nvSpPr>
        <xdr:cNvPr id="10007138" name="Text Box 1"/>
        <xdr:cNvSpPr txBox="1">
          <a:spLocks noChangeArrowheads="1"/>
        </xdr:cNvSpPr>
      </xdr:nvSpPr>
      <xdr:spPr bwMode="auto">
        <a:xfrm>
          <a:off x="3676650" y="256774950"/>
          <a:ext cx="76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550</xdr:row>
      <xdr:rowOff>0</xdr:rowOff>
    </xdr:from>
    <xdr:to>
      <xdr:col>1</xdr:col>
      <xdr:colOff>3181350</xdr:colOff>
      <xdr:row>551</xdr:row>
      <xdr:rowOff>38100</xdr:rowOff>
    </xdr:to>
    <xdr:sp macro="" textlink="">
      <xdr:nvSpPr>
        <xdr:cNvPr id="10007139" name="Text Box 1"/>
        <xdr:cNvSpPr txBox="1">
          <a:spLocks noChangeArrowheads="1"/>
        </xdr:cNvSpPr>
      </xdr:nvSpPr>
      <xdr:spPr bwMode="auto">
        <a:xfrm>
          <a:off x="3676650" y="256774950"/>
          <a:ext cx="76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567</xdr:row>
      <xdr:rowOff>0</xdr:rowOff>
    </xdr:from>
    <xdr:to>
      <xdr:col>1</xdr:col>
      <xdr:colOff>3171825</xdr:colOff>
      <xdr:row>567</xdr:row>
      <xdr:rowOff>238125</xdr:rowOff>
    </xdr:to>
    <xdr:sp macro="" textlink="">
      <xdr:nvSpPr>
        <xdr:cNvPr id="10007140" name="Text Box 1"/>
        <xdr:cNvSpPr txBox="1">
          <a:spLocks noChangeArrowheads="1"/>
        </xdr:cNvSpPr>
      </xdr:nvSpPr>
      <xdr:spPr bwMode="auto">
        <a:xfrm>
          <a:off x="3676650" y="2658237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567</xdr:row>
      <xdr:rowOff>0</xdr:rowOff>
    </xdr:from>
    <xdr:to>
      <xdr:col>1</xdr:col>
      <xdr:colOff>3181350</xdr:colOff>
      <xdr:row>567</xdr:row>
      <xdr:rowOff>200025</xdr:rowOff>
    </xdr:to>
    <xdr:sp macro="" textlink="">
      <xdr:nvSpPr>
        <xdr:cNvPr id="10007141" name="Text Box 2"/>
        <xdr:cNvSpPr txBox="1">
          <a:spLocks noChangeArrowheads="1"/>
        </xdr:cNvSpPr>
      </xdr:nvSpPr>
      <xdr:spPr bwMode="auto">
        <a:xfrm>
          <a:off x="3676650" y="2658237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567</xdr:row>
      <xdr:rowOff>0</xdr:rowOff>
    </xdr:from>
    <xdr:to>
      <xdr:col>1</xdr:col>
      <xdr:colOff>3181350</xdr:colOff>
      <xdr:row>567</xdr:row>
      <xdr:rowOff>200025</xdr:rowOff>
    </xdr:to>
    <xdr:sp macro="" textlink="">
      <xdr:nvSpPr>
        <xdr:cNvPr id="10007142" name="Text Box 3"/>
        <xdr:cNvSpPr txBox="1">
          <a:spLocks noChangeArrowheads="1"/>
        </xdr:cNvSpPr>
      </xdr:nvSpPr>
      <xdr:spPr bwMode="auto">
        <a:xfrm>
          <a:off x="3676650" y="2658237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567</xdr:row>
      <xdr:rowOff>0</xdr:rowOff>
    </xdr:from>
    <xdr:to>
      <xdr:col>1</xdr:col>
      <xdr:colOff>3181350</xdr:colOff>
      <xdr:row>567</xdr:row>
      <xdr:rowOff>200025</xdr:rowOff>
    </xdr:to>
    <xdr:sp macro="" textlink="">
      <xdr:nvSpPr>
        <xdr:cNvPr id="10007143" name="Text Box 23"/>
        <xdr:cNvSpPr txBox="1">
          <a:spLocks noChangeArrowheads="1"/>
        </xdr:cNvSpPr>
      </xdr:nvSpPr>
      <xdr:spPr bwMode="auto">
        <a:xfrm>
          <a:off x="3676650" y="2658237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567</xdr:row>
      <xdr:rowOff>0</xdr:rowOff>
    </xdr:from>
    <xdr:to>
      <xdr:col>1</xdr:col>
      <xdr:colOff>3181350</xdr:colOff>
      <xdr:row>567</xdr:row>
      <xdr:rowOff>200025</xdr:rowOff>
    </xdr:to>
    <xdr:sp macro="" textlink="">
      <xdr:nvSpPr>
        <xdr:cNvPr id="10007144" name="Text Box 26"/>
        <xdr:cNvSpPr txBox="1">
          <a:spLocks noChangeArrowheads="1"/>
        </xdr:cNvSpPr>
      </xdr:nvSpPr>
      <xdr:spPr bwMode="auto">
        <a:xfrm>
          <a:off x="3676650" y="2658237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567</xdr:row>
      <xdr:rowOff>0</xdr:rowOff>
    </xdr:from>
    <xdr:to>
      <xdr:col>1</xdr:col>
      <xdr:colOff>3181350</xdr:colOff>
      <xdr:row>567</xdr:row>
      <xdr:rowOff>200025</xdr:rowOff>
    </xdr:to>
    <xdr:sp macro="" textlink="">
      <xdr:nvSpPr>
        <xdr:cNvPr id="10007145" name="Text Box 41"/>
        <xdr:cNvSpPr txBox="1">
          <a:spLocks noChangeArrowheads="1"/>
        </xdr:cNvSpPr>
      </xdr:nvSpPr>
      <xdr:spPr bwMode="auto">
        <a:xfrm>
          <a:off x="3676650" y="2658237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567</xdr:row>
      <xdr:rowOff>0</xdr:rowOff>
    </xdr:from>
    <xdr:to>
      <xdr:col>1</xdr:col>
      <xdr:colOff>3171825</xdr:colOff>
      <xdr:row>567</xdr:row>
      <xdr:rowOff>238125</xdr:rowOff>
    </xdr:to>
    <xdr:sp macro="" textlink="">
      <xdr:nvSpPr>
        <xdr:cNvPr id="10007146" name="Text Box 1"/>
        <xdr:cNvSpPr txBox="1">
          <a:spLocks noChangeArrowheads="1"/>
        </xdr:cNvSpPr>
      </xdr:nvSpPr>
      <xdr:spPr bwMode="auto">
        <a:xfrm>
          <a:off x="3676650" y="2658237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567</xdr:row>
      <xdr:rowOff>0</xdr:rowOff>
    </xdr:from>
    <xdr:to>
      <xdr:col>1</xdr:col>
      <xdr:colOff>3181350</xdr:colOff>
      <xdr:row>567</xdr:row>
      <xdr:rowOff>200025</xdr:rowOff>
    </xdr:to>
    <xdr:sp macro="" textlink="">
      <xdr:nvSpPr>
        <xdr:cNvPr id="10007147" name="Text Box 2"/>
        <xdr:cNvSpPr txBox="1">
          <a:spLocks noChangeArrowheads="1"/>
        </xdr:cNvSpPr>
      </xdr:nvSpPr>
      <xdr:spPr bwMode="auto">
        <a:xfrm>
          <a:off x="3676650" y="2658237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567</xdr:row>
      <xdr:rowOff>0</xdr:rowOff>
    </xdr:from>
    <xdr:to>
      <xdr:col>1</xdr:col>
      <xdr:colOff>3181350</xdr:colOff>
      <xdr:row>567</xdr:row>
      <xdr:rowOff>200025</xdr:rowOff>
    </xdr:to>
    <xdr:sp macro="" textlink="">
      <xdr:nvSpPr>
        <xdr:cNvPr id="10007148" name="Text Box 3"/>
        <xdr:cNvSpPr txBox="1">
          <a:spLocks noChangeArrowheads="1"/>
        </xdr:cNvSpPr>
      </xdr:nvSpPr>
      <xdr:spPr bwMode="auto">
        <a:xfrm>
          <a:off x="3676650" y="2658237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567</xdr:row>
      <xdr:rowOff>0</xdr:rowOff>
    </xdr:from>
    <xdr:to>
      <xdr:col>1</xdr:col>
      <xdr:colOff>3181350</xdr:colOff>
      <xdr:row>567</xdr:row>
      <xdr:rowOff>200025</xdr:rowOff>
    </xdr:to>
    <xdr:sp macro="" textlink="">
      <xdr:nvSpPr>
        <xdr:cNvPr id="10007149" name="Text Box 23"/>
        <xdr:cNvSpPr txBox="1">
          <a:spLocks noChangeArrowheads="1"/>
        </xdr:cNvSpPr>
      </xdr:nvSpPr>
      <xdr:spPr bwMode="auto">
        <a:xfrm>
          <a:off x="3676650" y="2658237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567</xdr:row>
      <xdr:rowOff>0</xdr:rowOff>
    </xdr:from>
    <xdr:to>
      <xdr:col>1</xdr:col>
      <xdr:colOff>3181350</xdr:colOff>
      <xdr:row>567</xdr:row>
      <xdr:rowOff>200025</xdr:rowOff>
    </xdr:to>
    <xdr:sp macro="" textlink="">
      <xdr:nvSpPr>
        <xdr:cNvPr id="10007150" name="Text Box 26"/>
        <xdr:cNvSpPr txBox="1">
          <a:spLocks noChangeArrowheads="1"/>
        </xdr:cNvSpPr>
      </xdr:nvSpPr>
      <xdr:spPr bwMode="auto">
        <a:xfrm>
          <a:off x="3676650" y="2658237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567</xdr:row>
      <xdr:rowOff>0</xdr:rowOff>
    </xdr:from>
    <xdr:to>
      <xdr:col>1</xdr:col>
      <xdr:colOff>3181350</xdr:colOff>
      <xdr:row>567</xdr:row>
      <xdr:rowOff>200025</xdr:rowOff>
    </xdr:to>
    <xdr:sp macro="" textlink="">
      <xdr:nvSpPr>
        <xdr:cNvPr id="10007151" name="Text Box 41"/>
        <xdr:cNvSpPr txBox="1">
          <a:spLocks noChangeArrowheads="1"/>
        </xdr:cNvSpPr>
      </xdr:nvSpPr>
      <xdr:spPr bwMode="auto">
        <a:xfrm>
          <a:off x="3676650" y="2658237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567</xdr:row>
      <xdr:rowOff>0</xdr:rowOff>
    </xdr:from>
    <xdr:to>
      <xdr:col>1</xdr:col>
      <xdr:colOff>3171825</xdr:colOff>
      <xdr:row>567</xdr:row>
      <xdr:rowOff>238125</xdr:rowOff>
    </xdr:to>
    <xdr:sp macro="" textlink="">
      <xdr:nvSpPr>
        <xdr:cNvPr id="10007152" name="Text Box 1"/>
        <xdr:cNvSpPr txBox="1">
          <a:spLocks noChangeArrowheads="1"/>
        </xdr:cNvSpPr>
      </xdr:nvSpPr>
      <xdr:spPr bwMode="auto">
        <a:xfrm>
          <a:off x="3676650" y="2658237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567</xdr:row>
      <xdr:rowOff>0</xdr:rowOff>
    </xdr:from>
    <xdr:to>
      <xdr:col>1</xdr:col>
      <xdr:colOff>3171825</xdr:colOff>
      <xdr:row>567</xdr:row>
      <xdr:rowOff>238125</xdr:rowOff>
    </xdr:to>
    <xdr:sp macro="" textlink="">
      <xdr:nvSpPr>
        <xdr:cNvPr id="10007153" name="Text Box 1"/>
        <xdr:cNvSpPr txBox="1">
          <a:spLocks noChangeArrowheads="1"/>
        </xdr:cNvSpPr>
      </xdr:nvSpPr>
      <xdr:spPr bwMode="auto">
        <a:xfrm>
          <a:off x="3676650" y="2658237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567</xdr:row>
      <xdr:rowOff>0</xdr:rowOff>
    </xdr:from>
    <xdr:to>
      <xdr:col>1</xdr:col>
      <xdr:colOff>3171825</xdr:colOff>
      <xdr:row>567</xdr:row>
      <xdr:rowOff>238125</xdr:rowOff>
    </xdr:to>
    <xdr:sp macro="" textlink="">
      <xdr:nvSpPr>
        <xdr:cNvPr id="10007154" name="Text Box 2"/>
        <xdr:cNvSpPr txBox="1">
          <a:spLocks noChangeArrowheads="1"/>
        </xdr:cNvSpPr>
      </xdr:nvSpPr>
      <xdr:spPr bwMode="auto">
        <a:xfrm>
          <a:off x="3676650" y="2658237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567</xdr:row>
      <xdr:rowOff>0</xdr:rowOff>
    </xdr:from>
    <xdr:to>
      <xdr:col>1</xdr:col>
      <xdr:colOff>3171825</xdr:colOff>
      <xdr:row>567</xdr:row>
      <xdr:rowOff>238125</xdr:rowOff>
    </xdr:to>
    <xdr:sp macro="" textlink="">
      <xdr:nvSpPr>
        <xdr:cNvPr id="10007155" name="Text Box 3"/>
        <xdr:cNvSpPr txBox="1">
          <a:spLocks noChangeArrowheads="1"/>
        </xdr:cNvSpPr>
      </xdr:nvSpPr>
      <xdr:spPr bwMode="auto">
        <a:xfrm>
          <a:off x="3676650" y="2658237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567</xdr:row>
      <xdr:rowOff>0</xdr:rowOff>
    </xdr:from>
    <xdr:to>
      <xdr:col>1</xdr:col>
      <xdr:colOff>3171825</xdr:colOff>
      <xdr:row>567</xdr:row>
      <xdr:rowOff>238125</xdr:rowOff>
    </xdr:to>
    <xdr:sp macro="" textlink="">
      <xdr:nvSpPr>
        <xdr:cNvPr id="10007156" name="Text Box 23"/>
        <xdr:cNvSpPr txBox="1">
          <a:spLocks noChangeArrowheads="1"/>
        </xdr:cNvSpPr>
      </xdr:nvSpPr>
      <xdr:spPr bwMode="auto">
        <a:xfrm>
          <a:off x="3676650" y="2658237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567</xdr:row>
      <xdr:rowOff>0</xdr:rowOff>
    </xdr:from>
    <xdr:to>
      <xdr:col>1</xdr:col>
      <xdr:colOff>3171825</xdr:colOff>
      <xdr:row>567</xdr:row>
      <xdr:rowOff>238125</xdr:rowOff>
    </xdr:to>
    <xdr:sp macro="" textlink="">
      <xdr:nvSpPr>
        <xdr:cNvPr id="10007157" name="Text Box 26"/>
        <xdr:cNvSpPr txBox="1">
          <a:spLocks noChangeArrowheads="1"/>
        </xdr:cNvSpPr>
      </xdr:nvSpPr>
      <xdr:spPr bwMode="auto">
        <a:xfrm>
          <a:off x="3676650" y="2658237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567</xdr:row>
      <xdr:rowOff>0</xdr:rowOff>
    </xdr:from>
    <xdr:to>
      <xdr:col>1</xdr:col>
      <xdr:colOff>3171825</xdr:colOff>
      <xdr:row>567</xdr:row>
      <xdr:rowOff>238125</xdr:rowOff>
    </xdr:to>
    <xdr:sp macro="" textlink="">
      <xdr:nvSpPr>
        <xdr:cNvPr id="10007158" name="Text Box 41"/>
        <xdr:cNvSpPr txBox="1">
          <a:spLocks noChangeArrowheads="1"/>
        </xdr:cNvSpPr>
      </xdr:nvSpPr>
      <xdr:spPr bwMode="auto">
        <a:xfrm>
          <a:off x="3676650" y="2658237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567</xdr:row>
      <xdr:rowOff>0</xdr:rowOff>
    </xdr:from>
    <xdr:to>
      <xdr:col>1</xdr:col>
      <xdr:colOff>3171825</xdr:colOff>
      <xdr:row>567</xdr:row>
      <xdr:rowOff>238125</xdr:rowOff>
    </xdr:to>
    <xdr:sp macro="" textlink="">
      <xdr:nvSpPr>
        <xdr:cNvPr id="10007159" name="Text Box 1"/>
        <xdr:cNvSpPr txBox="1">
          <a:spLocks noChangeArrowheads="1"/>
        </xdr:cNvSpPr>
      </xdr:nvSpPr>
      <xdr:spPr bwMode="auto">
        <a:xfrm>
          <a:off x="3676650" y="2658237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567</xdr:row>
      <xdr:rowOff>0</xdr:rowOff>
    </xdr:from>
    <xdr:to>
      <xdr:col>1</xdr:col>
      <xdr:colOff>3171825</xdr:colOff>
      <xdr:row>567</xdr:row>
      <xdr:rowOff>238125</xdr:rowOff>
    </xdr:to>
    <xdr:sp macro="" textlink="">
      <xdr:nvSpPr>
        <xdr:cNvPr id="10007160" name="Text Box 2"/>
        <xdr:cNvSpPr txBox="1">
          <a:spLocks noChangeArrowheads="1"/>
        </xdr:cNvSpPr>
      </xdr:nvSpPr>
      <xdr:spPr bwMode="auto">
        <a:xfrm>
          <a:off x="3676650" y="2658237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567</xdr:row>
      <xdr:rowOff>0</xdr:rowOff>
    </xdr:from>
    <xdr:to>
      <xdr:col>1</xdr:col>
      <xdr:colOff>3171825</xdr:colOff>
      <xdr:row>567</xdr:row>
      <xdr:rowOff>238125</xdr:rowOff>
    </xdr:to>
    <xdr:sp macro="" textlink="">
      <xdr:nvSpPr>
        <xdr:cNvPr id="10007161" name="Text Box 3"/>
        <xdr:cNvSpPr txBox="1">
          <a:spLocks noChangeArrowheads="1"/>
        </xdr:cNvSpPr>
      </xdr:nvSpPr>
      <xdr:spPr bwMode="auto">
        <a:xfrm>
          <a:off x="3676650" y="2658237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567</xdr:row>
      <xdr:rowOff>0</xdr:rowOff>
    </xdr:from>
    <xdr:to>
      <xdr:col>1</xdr:col>
      <xdr:colOff>3171825</xdr:colOff>
      <xdr:row>567</xdr:row>
      <xdr:rowOff>238125</xdr:rowOff>
    </xdr:to>
    <xdr:sp macro="" textlink="">
      <xdr:nvSpPr>
        <xdr:cNvPr id="10007162" name="Text Box 23"/>
        <xdr:cNvSpPr txBox="1">
          <a:spLocks noChangeArrowheads="1"/>
        </xdr:cNvSpPr>
      </xdr:nvSpPr>
      <xdr:spPr bwMode="auto">
        <a:xfrm>
          <a:off x="3676650" y="2658237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567</xdr:row>
      <xdr:rowOff>0</xdr:rowOff>
    </xdr:from>
    <xdr:to>
      <xdr:col>1</xdr:col>
      <xdr:colOff>3171825</xdr:colOff>
      <xdr:row>567</xdr:row>
      <xdr:rowOff>238125</xdr:rowOff>
    </xdr:to>
    <xdr:sp macro="" textlink="">
      <xdr:nvSpPr>
        <xdr:cNvPr id="10007163" name="Text Box 26"/>
        <xdr:cNvSpPr txBox="1">
          <a:spLocks noChangeArrowheads="1"/>
        </xdr:cNvSpPr>
      </xdr:nvSpPr>
      <xdr:spPr bwMode="auto">
        <a:xfrm>
          <a:off x="3676650" y="2658237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567</xdr:row>
      <xdr:rowOff>0</xdr:rowOff>
    </xdr:from>
    <xdr:to>
      <xdr:col>1</xdr:col>
      <xdr:colOff>3171825</xdr:colOff>
      <xdr:row>567</xdr:row>
      <xdr:rowOff>238125</xdr:rowOff>
    </xdr:to>
    <xdr:sp macro="" textlink="">
      <xdr:nvSpPr>
        <xdr:cNvPr id="10007164" name="Text Box 41"/>
        <xdr:cNvSpPr txBox="1">
          <a:spLocks noChangeArrowheads="1"/>
        </xdr:cNvSpPr>
      </xdr:nvSpPr>
      <xdr:spPr bwMode="auto">
        <a:xfrm>
          <a:off x="3676650" y="2658237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567</xdr:row>
      <xdr:rowOff>0</xdr:rowOff>
    </xdr:from>
    <xdr:to>
      <xdr:col>1</xdr:col>
      <xdr:colOff>3171825</xdr:colOff>
      <xdr:row>567</xdr:row>
      <xdr:rowOff>238125</xdr:rowOff>
    </xdr:to>
    <xdr:sp macro="" textlink="">
      <xdr:nvSpPr>
        <xdr:cNvPr id="10007165" name="Text Box 1"/>
        <xdr:cNvSpPr txBox="1">
          <a:spLocks noChangeArrowheads="1"/>
        </xdr:cNvSpPr>
      </xdr:nvSpPr>
      <xdr:spPr bwMode="auto">
        <a:xfrm>
          <a:off x="3676650" y="2658237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567</xdr:row>
      <xdr:rowOff>0</xdr:rowOff>
    </xdr:from>
    <xdr:to>
      <xdr:col>1</xdr:col>
      <xdr:colOff>3171825</xdr:colOff>
      <xdr:row>567</xdr:row>
      <xdr:rowOff>238125</xdr:rowOff>
    </xdr:to>
    <xdr:sp macro="" textlink="">
      <xdr:nvSpPr>
        <xdr:cNvPr id="10007166" name="Text Box 1"/>
        <xdr:cNvSpPr txBox="1">
          <a:spLocks noChangeArrowheads="1"/>
        </xdr:cNvSpPr>
      </xdr:nvSpPr>
      <xdr:spPr bwMode="auto">
        <a:xfrm>
          <a:off x="3676650" y="2658237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567</xdr:row>
      <xdr:rowOff>0</xdr:rowOff>
    </xdr:from>
    <xdr:to>
      <xdr:col>1</xdr:col>
      <xdr:colOff>3181350</xdr:colOff>
      <xdr:row>567</xdr:row>
      <xdr:rowOff>200025</xdr:rowOff>
    </xdr:to>
    <xdr:sp macro="" textlink="">
      <xdr:nvSpPr>
        <xdr:cNvPr id="10007167" name="Text Box 2"/>
        <xdr:cNvSpPr txBox="1">
          <a:spLocks noChangeArrowheads="1"/>
        </xdr:cNvSpPr>
      </xdr:nvSpPr>
      <xdr:spPr bwMode="auto">
        <a:xfrm>
          <a:off x="3676650" y="2658237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567</xdr:row>
      <xdr:rowOff>0</xdr:rowOff>
    </xdr:from>
    <xdr:to>
      <xdr:col>1</xdr:col>
      <xdr:colOff>3181350</xdr:colOff>
      <xdr:row>567</xdr:row>
      <xdr:rowOff>200025</xdr:rowOff>
    </xdr:to>
    <xdr:sp macro="" textlink="">
      <xdr:nvSpPr>
        <xdr:cNvPr id="10007168" name="Text Box 3"/>
        <xdr:cNvSpPr txBox="1">
          <a:spLocks noChangeArrowheads="1"/>
        </xdr:cNvSpPr>
      </xdr:nvSpPr>
      <xdr:spPr bwMode="auto">
        <a:xfrm>
          <a:off x="3676650" y="2658237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567</xdr:row>
      <xdr:rowOff>0</xdr:rowOff>
    </xdr:from>
    <xdr:to>
      <xdr:col>1</xdr:col>
      <xdr:colOff>3181350</xdr:colOff>
      <xdr:row>567</xdr:row>
      <xdr:rowOff>200025</xdr:rowOff>
    </xdr:to>
    <xdr:sp macro="" textlink="">
      <xdr:nvSpPr>
        <xdr:cNvPr id="10007169" name="Text Box 23"/>
        <xdr:cNvSpPr txBox="1">
          <a:spLocks noChangeArrowheads="1"/>
        </xdr:cNvSpPr>
      </xdr:nvSpPr>
      <xdr:spPr bwMode="auto">
        <a:xfrm>
          <a:off x="3676650" y="2658237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567</xdr:row>
      <xdr:rowOff>0</xdr:rowOff>
    </xdr:from>
    <xdr:to>
      <xdr:col>1</xdr:col>
      <xdr:colOff>3181350</xdr:colOff>
      <xdr:row>567</xdr:row>
      <xdr:rowOff>200025</xdr:rowOff>
    </xdr:to>
    <xdr:sp macro="" textlink="">
      <xdr:nvSpPr>
        <xdr:cNvPr id="10007170" name="Text Box 26"/>
        <xdr:cNvSpPr txBox="1">
          <a:spLocks noChangeArrowheads="1"/>
        </xdr:cNvSpPr>
      </xdr:nvSpPr>
      <xdr:spPr bwMode="auto">
        <a:xfrm>
          <a:off x="3676650" y="2658237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567</xdr:row>
      <xdr:rowOff>0</xdr:rowOff>
    </xdr:from>
    <xdr:to>
      <xdr:col>1</xdr:col>
      <xdr:colOff>3181350</xdr:colOff>
      <xdr:row>567</xdr:row>
      <xdr:rowOff>200025</xdr:rowOff>
    </xdr:to>
    <xdr:sp macro="" textlink="">
      <xdr:nvSpPr>
        <xdr:cNvPr id="10007171" name="Text Box 41"/>
        <xdr:cNvSpPr txBox="1">
          <a:spLocks noChangeArrowheads="1"/>
        </xdr:cNvSpPr>
      </xdr:nvSpPr>
      <xdr:spPr bwMode="auto">
        <a:xfrm>
          <a:off x="3676650" y="2658237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567</xdr:row>
      <xdr:rowOff>0</xdr:rowOff>
    </xdr:from>
    <xdr:to>
      <xdr:col>1</xdr:col>
      <xdr:colOff>3171825</xdr:colOff>
      <xdr:row>567</xdr:row>
      <xdr:rowOff>238125</xdr:rowOff>
    </xdr:to>
    <xdr:sp macro="" textlink="">
      <xdr:nvSpPr>
        <xdr:cNvPr id="10007172" name="Text Box 1"/>
        <xdr:cNvSpPr txBox="1">
          <a:spLocks noChangeArrowheads="1"/>
        </xdr:cNvSpPr>
      </xdr:nvSpPr>
      <xdr:spPr bwMode="auto">
        <a:xfrm>
          <a:off x="3676650" y="2658237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567</xdr:row>
      <xdr:rowOff>0</xdr:rowOff>
    </xdr:from>
    <xdr:to>
      <xdr:col>1</xdr:col>
      <xdr:colOff>3181350</xdr:colOff>
      <xdr:row>567</xdr:row>
      <xdr:rowOff>200025</xdr:rowOff>
    </xdr:to>
    <xdr:sp macro="" textlink="">
      <xdr:nvSpPr>
        <xdr:cNvPr id="10007173" name="Text Box 2"/>
        <xdr:cNvSpPr txBox="1">
          <a:spLocks noChangeArrowheads="1"/>
        </xdr:cNvSpPr>
      </xdr:nvSpPr>
      <xdr:spPr bwMode="auto">
        <a:xfrm>
          <a:off x="3676650" y="2658237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567</xdr:row>
      <xdr:rowOff>0</xdr:rowOff>
    </xdr:from>
    <xdr:to>
      <xdr:col>1</xdr:col>
      <xdr:colOff>3181350</xdr:colOff>
      <xdr:row>567</xdr:row>
      <xdr:rowOff>200025</xdr:rowOff>
    </xdr:to>
    <xdr:sp macro="" textlink="">
      <xdr:nvSpPr>
        <xdr:cNvPr id="10007174" name="Text Box 3"/>
        <xdr:cNvSpPr txBox="1">
          <a:spLocks noChangeArrowheads="1"/>
        </xdr:cNvSpPr>
      </xdr:nvSpPr>
      <xdr:spPr bwMode="auto">
        <a:xfrm>
          <a:off x="3676650" y="2658237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567</xdr:row>
      <xdr:rowOff>0</xdr:rowOff>
    </xdr:from>
    <xdr:to>
      <xdr:col>1</xdr:col>
      <xdr:colOff>3181350</xdr:colOff>
      <xdr:row>567</xdr:row>
      <xdr:rowOff>200025</xdr:rowOff>
    </xdr:to>
    <xdr:sp macro="" textlink="">
      <xdr:nvSpPr>
        <xdr:cNvPr id="10007175" name="Text Box 23"/>
        <xdr:cNvSpPr txBox="1">
          <a:spLocks noChangeArrowheads="1"/>
        </xdr:cNvSpPr>
      </xdr:nvSpPr>
      <xdr:spPr bwMode="auto">
        <a:xfrm>
          <a:off x="3676650" y="2658237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567</xdr:row>
      <xdr:rowOff>0</xdr:rowOff>
    </xdr:from>
    <xdr:to>
      <xdr:col>1</xdr:col>
      <xdr:colOff>3181350</xdr:colOff>
      <xdr:row>567</xdr:row>
      <xdr:rowOff>200025</xdr:rowOff>
    </xdr:to>
    <xdr:sp macro="" textlink="">
      <xdr:nvSpPr>
        <xdr:cNvPr id="10007176" name="Text Box 26"/>
        <xdr:cNvSpPr txBox="1">
          <a:spLocks noChangeArrowheads="1"/>
        </xdr:cNvSpPr>
      </xdr:nvSpPr>
      <xdr:spPr bwMode="auto">
        <a:xfrm>
          <a:off x="3676650" y="2658237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567</xdr:row>
      <xdr:rowOff>0</xdr:rowOff>
    </xdr:from>
    <xdr:to>
      <xdr:col>1</xdr:col>
      <xdr:colOff>3181350</xdr:colOff>
      <xdr:row>567</xdr:row>
      <xdr:rowOff>200025</xdr:rowOff>
    </xdr:to>
    <xdr:sp macro="" textlink="">
      <xdr:nvSpPr>
        <xdr:cNvPr id="10007177" name="Text Box 41"/>
        <xdr:cNvSpPr txBox="1">
          <a:spLocks noChangeArrowheads="1"/>
        </xdr:cNvSpPr>
      </xdr:nvSpPr>
      <xdr:spPr bwMode="auto">
        <a:xfrm>
          <a:off x="3676650" y="2658237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567</xdr:row>
      <xdr:rowOff>0</xdr:rowOff>
    </xdr:from>
    <xdr:to>
      <xdr:col>1</xdr:col>
      <xdr:colOff>3171825</xdr:colOff>
      <xdr:row>567</xdr:row>
      <xdr:rowOff>238125</xdr:rowOff>
    </xdr:to>
    <xdr:sp macro="" textlink="">
      <xdr:nvSpPr>
        <xdr:cNvPr id="10007178" name="Text Box 1"/>
        <xdr:cNvSpPr txBox="1">
          <a:spLocks noChangeArrowheads="1"/>
        </xdr:cNvSpPr>
      </xdr:nvSpPr>
      <xdr:spPr bwMode="auto">
        <a:xfrm>
          <a:off x="3676650" y="2658237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567</xdr:row>
      <xdr:rowOff>0</xdr:rowOff>
    </xdr:from>
    <xdr:to>
      <xdr:col>1</xdr:col>
      <xdr:colOff>3171825</xdr:colOff>
      <xdr:row>567</xdr:row>
      <xdr:rowOff>238125</xdr:rowOff>
    </xdr:to>
    <xdr:sp macro="" textlink="">
      <xdr:nvSpPr>
        <xdr:cNvPr id="10007179" name="Text Box 1"/>
        <xdr:cNvSpPr txBox="1">
          <a:spLocks noChangeArrowheads="1"/>
        </xdr:cNvSpPr>
      </xdr:nvSpPr>
      <xdr:spPr bwMode="auto">
        <a:xfrm>
          <a:off x="3676650" y="2658237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567</xdr:row>
      <xdr:rowOff>0</xdr:rowOff>
    </xdr:from>
    <xdr:to>
      <xdr:col>1</xdr:col>
      <xdr:colOff>3171825</xdr:colOff>
      <xdr:row>567</xdr:row>
      <xdr:rowOff>238125</xdr:rowOff>
    </xdr:to>
    <xdr:sp macro="" textlink="">
      <xdr:nvSpPr>
        <xdr:cNvPr id="10007180" name="Text Box 2"/>
        <xdr:cNvSpPr txBox="1">
          <a:spLocks noChangeArrowheads="1"/>
        </xdr:cNvSpPr>
      </xdr:nvSpPr>
      <xdr:spPr bwMode="auto">
        <a:xfrm>
          <a:off x="3676650" y="2658237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567</xdr:row>
      <xdr:rowOff>0</xdr:rowOff>
    </xdr:from>
    <xdr:to>
      <xdr:col>1</xdr:col>
      <xdr:colOff>3171825</xdr:colOff>
      <xdr:row>567</xdr:row>
      <xdr:rowOff>238125</xdr:rowOff>
    </xdr:to>
    <xdr:sp macro="" textlink="">
      <xdr:nvSpPr>
        <xdr:cNvPr id="10007181" name="Text Box 3"/>
        <xdr:cNvSpPr txBox="1">
          <a:spLocks noChangeArrowheads="1"/>
        </xdr:cNvSpPr>
      </xdr:nvSpPr>
      <xdr:spPr bwMode="auto">
        <a:xfrm>
          <a:off x="3676650" y="2658237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567</xdr:row>
      <xdr:rowOff>0</xdr:rowOff>
    </xdr:from>
    <xdr:to>
      <xdr:col>1</xdr:col>
      <xdr:colOff>3171825</xdr:colOff>
      <xdr:row>567</xdr:row>
      <xdr:rowOff>238125</xdr:rowOff>
    </xdr:to>
    <xdr:sp macro="" textlink="">
      <xdr:nvSpPr>
        <xdr:cNvPr id="10007182" name="Text Box 23"/>
        <xdr:cNvSpPr txBox="1">
          <a:spLocks noChangeArrowheads="1"/>
        </xdr:cNvSpPr>
      </xdr:nvSpPr>
      <xdr:spPr bwMode="auto">
        <a:xfrm>
          <a:off x="3676650" y="2658237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567</xdr:row>
      <xdr:rowOff>0</xdr:rowOff>
    </xdr:from>
    <xdr:to>
      <xdr:col>1</xdr:col>
      <xdr:colOff>3171825</xdr:colOff>
      <xdr:row>567</xdr:row>
      <xdr:rowOff>238125</xdr:rowOff>
    </xdr:to>
    <xdr:sp macro="" textlink="">
      <xdr:nvSpPr>
        <xdr:cNvPr id="10007183" name="Text Box 26"/>
        <xdr:cNvSpPr txBox="1">
          <a:spLocks noChangeArrowheads="1"/>
        </xdr:cNvSpPr>
      </xdr:nvSpPr>
      <xdr:spPr bwMode="auto">
        <a:xfrm>
          <a:off x="3676650" y="2658237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567</xdr:row>
      <xdr:rowOff>0</xdr:rowOff>
    </xdr:from>
    <xdr:to>
      <xdr:col>1</xdr:col>
      <xdr:colOff>3171825</xdr:colOff>
      <xdr:row>567</xdr:row>
      <xdr:rowOff>238125</xdr:rowOff>
    </xdr:to>
    <xdr:sp macro="" textlink="">
      <xdr:nvSpPr>
        <xdr:cNvPr id="10007184" name="Text Box 41"/>
        <xdr:cNvSpPr txBox="1">
          <a:spLocks noChangeArrowheads="1"/>
        </xdr:cNvSpPr>
      </xdr:nvSpPr>
      <xdr:spPr bwMode="auto">
        <a:xfrm>
          <a:off x="3676650" y="2658237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567</xdr:row>
      <xdr:rowOff>0</xdr:rowOff>
    </xdr:from>
    <xdr:to>
      <xdr:col>1</xdr:col>
      <xdr:colOff>3171825</xdr:colOff>
      <xdr:row>567</xdr:row>
      <xdr:rowOff>238125</xdr:rowOff>
    </xdr:to>
    <xdr:sp macro="" textlink="">
      <xdr:nvSpPr>
        <xdr:cNvPr id="10007185" name="Text Box 1"/>
        <xdr:cNvSpPr txBox="1">
          <a:spLocks noChangeArrowheads="1"/>
        </xdr:cNvSpPr>
      </xdr:nvSpPr>
      <xdr:spPr bwMode="auto">
        <a:xfrm>
          <a:off x="3676650" y="2658237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567</xdr:row>
      <xdr:rowOff>0</xdr:rowOff>
    </xdr:from>
    <xdr:to>
      <xdr:col>1</xdr:col>
      <xdr:colOff>3171825</xdr:colOff>
      <xdr:row>567</xdr:row>
      <xdr:rowOff>238125</xdr:rowOff>
    </xdr:to>
    <xdr:sp macro="" textlink="">
      <xdr:nvSpPr>
        <xdr:cNvPr id="10007186" name="Text Box 2"/>
        <xdr:cNvSpPr txBox="1">
          <a:spLocks noChangeArrowheads="1"/>
        </xdr:cNvSpPr>
      </xdr:nvSpPr>
      <xdr:spPr bwMode="auto">
        <a:xfrm>
          <a:off x="3676650" y="2658237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567</xdr:row>
      <xdr:rowOff>0</xdr:rowOff>
    </xdr:from>
    <xdr:to>
      <xdr:col>1</xdr:col>
      <xdr:colOff>3171825</xdr:colOff>
      <xdr:row>567</xdr:row>
      <xdr:rowOff>238125</xdr:rowOff>
    </xdr:to>
    <xdr:sp macro="" textlink="">
      <xdr:nvSpPr>
        <xdr:cNvPr id="10007187" name="Text Box 3"/>
        <xdr:cNvSpPr txBox="1">
          <a:spLocks noChangeArrowheads="1"/>
        </xdr:cNvSpPr>
      </xdr:nvSpPr>
      <xdr:spPr bwMode="auto">
        <a:xfrm>
          <a:off x="3676650" y="2658237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567</xdr:row>
      <xdr:rowOff>0</xdr:rowOff>
    </xdr:from>
    <xdr:to>
      <xdr:col>1</xdr:col>
      <xdr:colOff>3171825</xdr:colOff>
      <xdr:row>567</xdr:row>
      <xdr:rowOff>238125</xdr:rowOff>
    </xdr:to>
    <xdr:sp macro="" textlink="">
      <xdr:nvSpPr>
        <xdr:cNvPr id="10007188" name="Text Box 23"/>
        <xdr:cNvSpPr txBox="1">
          <a:spLocks noChangeArrowheads="1"/>
        </xdr:cNvSpPr>
      </xdr:nvSpPr>
      <xdr:spPr bwMode="auto">
        <a:xfrm>
          <a:off x="3676650" y="2658237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567</xdr:row>
      <xdr:rowOff>0</xdr:rowOff>
    </xdr:from>
    <xdr:to>
      <xdr:col>1</xdr:col>
      <xdr:colOff>3171825</xdr:colOff>
      <xdr:row>567</xdr:row>
      <xdr:rowOff>238125</xdr:rowOff>
    </xdr:to>
    <xdr:sp macro="" textlink="">
      <xdr:nvSpPr>
        <xdr:cNvPr id="10007189" name="Text Box 26"/>
        <xdr:cNvSpPr txBox="1">
          <a:spLocks noChangeArrowheads="1"/>
        </xdr:cNvSpPr>
      </xdr:nvSpPr>
      <xdr:spPr bwMode="auto">
        <a:xfrm>
          <a:off x="3676650" y="2658237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567</xdr:row>
      <xdr:rowOff>0</xdr:rowOff>
    </xdr:from>
    <xdr:to>
      <xdr:col>1</xdr:col>
      <xdr:colOff>3171825</xdr:colOff>
      <xdr:row>567</xdr:row>
      <xdr:rowOff>238125</xdr:rowOff>
    </xdr:to>
    <xdr:sp macro="" textlink="">
      <xdr:nvSpPr>
        <xdr:cNvPr id="10007190" name="Text Box 41"/>
        <xdr:cNvSpPr txBox="1">
          <a:spLocks noChangeArrowheads="1"/>
        </xdr:cNvSpPr>
      </xdr:nvSpPr>
      <xdr:spPr bwMode="auto">
        <a:xfrm>
          <a:off x="3676650" y="2658237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567</xdr:row>
      <xdr:rowOff>0</xdr:rowOff>
    </xdr:from>
    <xdr:to>
      <xdr:col>1</xdr:col>
      <xdr:colOff>3171825</xdr:colOff>
      <xdr:row>567</xdr:row>
      <xdr:rowOff>238125</xdr:rowOff>
    </xdr:to>
    <xdr:sp macro="" textlink="">
      <xdr:nvSpPr>
        <xdr:cNvPr id="10007191" name="Text Box 1"/>
        <xdr:cNvSpPr txBox="1">
          <a:spLocks noChangeArrowheads="1"/>
        </xdr:cNvSpPr>
      </xdr:nvSpPr>
      <xdr:spPr bwMode="auto">
        <a:xfrm>
          <a:off x="3676650" y="2658237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604</xdr:row>
      <xdr:rowOff>0</xdr:rowOff>
    </xdr:from>
    <xdr:to>
      <xdr:col>1</xdr:col>
      <xdr:colOff>3171825</xdr:colOff>
      <xdr:row>605</xdr:row>
      <xdr:rowOff>38100</xdr:rowOff>
    </xdr:to>
    <xdr:sp macro="" textlink="">
      <xdr:nvSpPr>
        <xdr:cNvPr id="10007192" name="Text Box 1"/>
        <xdr:cNvSpPr txBox="1">
          <a:spLocks noChangeArrowheads="1"/>
        </xdr:cNvSpPr>
      </xdr:nvSpPr>
      <xdr:spPr bwMode="auto">
        <a:xfrm>
          <a:off x="3676650" y="28344495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604</xdr:row>
      <xdr:rowOff>0</xdr:rowOff>
    </xdr:from>
    <xdr:to>
      <xdr:col>1</xdr:col>
      <xdr:colOff>3171825</xdr:colOff>
      <xdr:row>605</xdr:row>
      <xdr:rowOff>38100</xdr:rowOff>
    </xdr:to>
    <xdr:sp macro="" textlink="">
      <xdr:nvSpPr>
        <xdr:cNvPr id="10007193" name="Text Box 1"/>
        <xdr:cNvSpPr txBox="1">
          <a:spLocks noChangeArrowheads="1"/>
        </xdr:cNvSpPr>
      </xdr:nvSpPr>
      <xdr:spPr bwMode="auto">
        <a:xfrm>
          <a:off x="3676650" y="28344495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604</xdr:row>
      <xdr:rowOff>0</xdr:rowOff>
    </xdr:from>
    <xdr:to>
      <xdr:col>1</xdr:col>
      <xdr:colOff>3181350</xdr:colOff>
      <xdr:row>604</xdr:row>
      <xdr:rowOff>238125</xdr:rowOff>
    </xdr:to>
    <xdr:sp macro="" textlink="">
      <xdr:nvSpPr>
        <xdr:cNvPr id="10007194" name="Text Box 1"/>
        <xdr:cNvSpPr txBox="1">
          <a:spLocks noChangeArrowheads="1"/>
        </xdr:cNvSpPr>
      </xdr:nvSpPr>
      <xdr:spPr bwMode="auto">
        <a:xfrm>
          <a:off x="3676650" y="2834449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604</xdr:row>
      <xdr:rowOff>0</xdr:rowOff>
    </xdr:from>
    <xdr:to>
      <xdr:col>1</xdr:col>
      <xdr:colOff>3181350</xdr:colOff>
      <xdr:row>604</xdr:row>
      <xdr:rowOff>200025</xdr:rowOff>
    </xdr:to>
    <xdr:sp macro="" textlink="">
      <xdr:nvSpPr>
        <xdr:cNvPr id="10007195" name="Text Box 2"/>
        <xdr:cNvSpPr txBox="1">
          <a:spLocks noChangeArrowheads="1"/>
        </xdr:cNvSpPr>
      </xdr:nvSpPr>
      <xdr:spPr bwMode="auto">
        <a:xfrm>
          <a:off x="3676650" y="28344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604</xdr:row>
      <xdr:rowOff>0</xdr:rowOff>
    </xdr:from>
    <xdr:to>
      <xdr:col>1</xdr:col>
      <xdr:colOff>3181350</xdr:colOff>
      <xdr:row>604</xdr:row>
      <xdr:rowOff>200025</xdr:rowOff>
    </xdr:to>
    <xdr:sp macro="" textlink="">
      <xdr:nvSpPr>
        <xdr:cNvPr id="10007196" name="Text Box 3"/>
        <xdr:cNvSpPr txBox="1">
          <a:spLocks noChangeArrowheads="1"/>
        </xdr:cNvSpPr>
      </xdr:nvSpPr>
      <xdr:spPr bwMode="auto">
        <a:xfrm>
          <a:off x="3676650" y="28344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604</xdr:row>
      <xdr:rowOff>0</xdr:rowOff>
    </xdr:from>
    <xdr:to>
      <xdr:col>1</xdr:col>
      <xdr:colOff>3181350</xdr:colOff>
      <xdr:row>604</xdr:row>
      <xdr:rowOff>200025</xdr:rowOff>
    </xdr:to>
    <xdr:sp macro="" textlink="">
      <xdr:nvSpPr>
        <xdr:cNvPr id="10007197" name="Text Box 23"/>
        <xdr:cNvSpPr txBox="1">
          <a:spLocks noChangeArrowheads="1"/>
        </xdr:cNvSpPr>
      </xdr:nvSpPr>
      <xdr:spPr bwMode="auto">
        <a:xfrm>
          <a:off x="3676650" y="28344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604</xdr:row>
      <xdr:rowOff>0</xdr:rowOff>
    </xdr:from>
    <xdr:to>
      <xdr:col>1</xdr:col>
      <xdr:colOff>3181350</xdr:colOff>
      <xdr:row>604</xdr:row>
      <xdr:rowOff>200025</xdr:rowOff>
    </xdr:to>
    <xdr:sp macro="" textlink="">
      <xdr:nvSpPr>
        <xdr:cNvPr id="10007198" name="Text Box 26"/>
        <xdr:cNvSpPr txBox="1">
          <a:spLocks noChangeArrowheads="1"/>
        </xdr:cNvSpPr>
      </xdr:nvSpPr>
      <xdr:spPr bwMode="auto">
        <a:xfrm>
          <a:off x="3676650" y="28344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604</xdr:row>
      <xdr:rowOff>0</xdr:rowOff>
    </xdr:from>
    <xdr:to>
      <xdr:col>1</xdr:col>
      <xdr:colOff>3181350</xdr:colOff>
      <xdr:row>604</xdr:row>
      <xdr:rowOff>200025</xdr:rowOff>
    </xdr:to>
    <xdr:sp macro="" textlink="">
      <xdr:nvSpPr>
        <xdr:cNvPr id="10007199" name="Text Box 41"/>
        <xdr:cNvSpPr txBox="1">
          <a:spLocks noChangeArrowheads="1"/>
        </xdr:cNvSpPr>
      </xdr:nvSpPr>
      <xdr:spPr bwMode="auto">
        <a:xfrm>
          <a:off x="3676650" y="28344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604</xdr:row>
      <xdr:rowOff>0</xdr:rowOff>
    </xdr:from>
    <xdr:to>
      <xdr:col>1</xdr:col>
      <xdr:colOff>3181350</xdr:colOff>
      <xdr:row>604</xdr:row>
      <xdr:rowOff>238125</xdr:rowOff>
    </xdr:to>
    <xdr:sp macro="" textlink="">
      <xdr:nvSpPr>
        <xdr:cNvPr id="10007200" name="Text Box 1"/>
        <xdr:cNvSpPr txBox="1">
          <a:spLocks noChangeArrowheads="1"/>
        </xdr:cNvSpPr>
      </xdr:nvSpPr>
      <xdr:spPr bwMode="auto">
        <a:xfrm>
          <a:off x="3676650" y="2834449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604</xdr:row>
      <xdr:rowOff>0</xdr:rowOff>
    </xdr:from>
    <xdr:to>
      <xdr:col>1</xdr:col>
      <xdr:colOff>3181350</xdr:colOff>
      <xdr:row>604</xdr:row>
      <xdr:rowOff>200025</xdr:rowOff>
    </xdr:to>
    <xdr:sp macro="" textlink="">
      <xdr:nvSpPr>
        <xdr:cNvPr id="10007201" name="Text Box 2"/>
        <xdr:cNvSpPr txBox="1">
          <a:spLocks noChangeArrowheads="1"/>
        </xdr:cNvSpPr>
      </xdr:nvSpPr>
      <xdr:spPr bwMode="auto">
        <a:xfrm>
          <a:off x="3676650" y="28344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604</xdr:row>
      <xdr:rowOff>0</xdr:rowOff>
    </xdr:from>
    <xdr:to>
      <xdr:col>1</xdr:col>
      <xdr:colOff>3181350</xdr:colOff>
      <xdr:row>604</xdr:row>
      <xdr:rowOff>200025</xdr:rowOff>
    </xdr:to>
    <xdr:sp macro="" textlink="">
      <xdr:nvSpPr>
        <xdr:cNvPr id="10007202" name="Text Box 3"/>
        <xdr:cNvSpPr txBox="1">
          <a:spLocks noChangeArrowheads="1"/>
        </xdr:cNvSpPr>
      </xdr:nvSpPr>
      <xdr:spPr bwMode="auto">
        <a:xfrm>
          <a:off x="3676650" y="28344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604</xdr:row>
      <xdr:rowOff>0</xdr:rowOff>
    </xdr:from>
    <xdr:to>
      <xdr:col>1</xdr:col>
      <xdr:colOff>3181350</xdr:colOff>
      <xdr:row>604</xdr:row>
      <xdr:rowOff>200025</xdr:rowOff>
    </xdr:to>
    <xdr:sp macro="" textlink="">
      <xdr:nvSpPr>
        <xdr:cNvPr id="10007203" name="Text Box 23"/>
        <xdr:cNvSpPr txBox="1">
          <a:spLocks noChangeArrowheads="1"/>
        </xdr:cNvSpPr>
      </xdr:nvSpPr>
      <xdr:spPr bwMode="auto">
        <a:xfrm>
          <a:off x="3676650" y="28344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604</xdr:row>
      <xdr:rowOff>0</xdr:rowOff>
    </xdr:from>
    <xdr:to>
      <xdr:col>1</xdr:col>
      <xdr:colOff>3181350</xdr:colOff>
      <xdr:row>604</xdr:row>
      <xdr:rowOff>200025</xdr:rowOff>
    </xdr:to>
    <xdr:sp macro="" textlink="">
      <xdr:nvSpPr>
        <xdr:cNvPr id="10007204" name="Text Box 26"/>
        <xdr:cNvSpPr txBox="1">
          <a:spLocks noChangeArrowheads="1"/>
        </xdr:cNvSpPr>
      </xdr:nvSpPr>
      <xdr:spPr bwMode="auto">
        <a:xfrm>
          <a:off x="3676650" y="28344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604</xdr:row>
      <xdr:rowOff>0</xdr:rowOff>
    </xdr:from>
    <xdr:to>
      <xdr:col>1</xdr:col>
      <xdr:colOff>3181350</xdr:colOff>
      <xdr:row>604</xdr:row>
      <xdr:rowOff>200025</xdr:rowOff>
    </xdr:to>
    <xdr:sp macro="" textlink="">
      <xdr:nvSpPr>
        <xdr:cNvPr id="10007205" name="Text Box 41"/>
        <xdr:cNvSpPr txBox="1">
          <a:spLocks noChangeArrowheads="1"/>
        </xdr:cNvSpPr>
      </xdr:nvSpPr>
      <xdr:spPr bwMode="auto">
        <a:xfrm>
          <a:off x="3676650" y="28344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604</xdr:row>
      <xdr:rowOff>0</xdr:rowOff>
    </xdr:from>
    <xdr:to>
      <xdr:col>1</xdr:col>
      <xdr:colOff>3181350</xdr:colOff>
      <xdr:row>604</xdr:row>
      <xdr:rowOff>238125</xdr:rowOff>
    </xdr:to>
    <xdr:sp macro="" textlink="">
      <xdr:nvSpPr>
        <xdr:cNvPr id="10007206" name="Text Box 1"/>
        <xdr:cNvSpPr txBox="1">
          <a:spLocks noChangeArrowheads="1"/>
        </xdr:cNvSpPr>
      </xdr:nvSpPr>
      <xdr:spPr bwMode="auto">
        <a:xfrm>
          <a:off x="3676650" y="2834449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604</xdr:row>
      <xdr:rowOff>0</xdr:rowOff>
    </xdr:from>
    <xdr:to>
      <xdr:col>1</xdr:col>
      <xdr:colOff>3181350</xdr:colOff>
      <xdr:row>604</xdr:row>
      <xdr:rowOff>238125</xdr:rowOff>
    </xdr:to>
    <xdr:sp macro="" textlink="">
      <xdr:nvSpPr>
        <xdr:cNvPr id="10007207" name="Text Box 1"/>
        <xdr:cNvSpPr txBox="1">
          <a:spLocks noChangeArrowheads="1"/>
        </xdr:cNvSpPr>
      </xdr:nvSpPr>
      <xdr:spPr bwMode="auto">
        <a:xfrm>
          <a:off x="3676650" y="2834449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604</xdr:row>
      <xdr:rowOff>0</xdr:rowOff>
    </xdr:from>
    <xdr:to>
      <xdr:col>1</xdr:col>
      <xdr:colOff>3181350</xdr:colOff>
      <xdr:row>604</xdr:row>
      <xdr:rowOff>238125</xdr:rowOff>
    </xdr:to>
    <xdr:sp macro="" textlink="">
      <xdr:nvSpPr>
        <xdr:cNvPr id="10007208" name="Text Box 2"/>
        <xdr:cNvSpPr txBox="1">
          <a:spLocks noChangeArrowheads="1"/>
        </xdr:cNvSpPr>
      </xdr:nvSpPr>
      <xdr:spPr bwMode="auto">
        <a:xfrm>
          <a:off x="3676650" y="2834449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604</xdr:row>
      <xdr:rowOff>0</xdr:rowOff>
    </xdr:from>
    <xdr:to>
      <xdr:col>1</xdr:col>
      <xdr:colOff>3181350</xdr:colOff>
      <xdr:row>604</xdr:row>
      <xdr:rowOff>238125</xdr:rowOff>
    </xdr:to>
    <xdr:sp macro="" textlink="">
      <xdr:nvSpPr>
        <xdr:cNvPr id="10007209" name="Text Box 3"/>
        <xdr:cNvSpPr txBox="1">
          <a:spLocks noChangeArrowheads="1"/>
        </xdr:cNvSpPr>
      </xdr:nvSpPr>
      <xdr:spPr bwMode="auto">
        <a:xfrm>
          <a:off x="3676650" y="2834449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604</xdr:row>
      <xdr:rowOff>0</xdr:rowOff>
    </xdr:from>
    <xdr:to>
      <xdr:col>1</xdr:col>
      <xdr:colOff>3181350</xdr:colOff>
      <xdr:row>604</xdr:row>
      <xdr:rowOff>238125</xdr:rowOff>
    </xdr:to>
    <xdr:sp macro="" textlink="">
      <xdr:nvSpPr>
        <xdr:cNvPr id="10007210" name="Text Box 23"/>
        <xdr:cNvSpPr txBox="1">
          <a:spLocks noChangeArrowheads="1"/>
        </xdr:cNvSpPr>
      </xdr:nvSpPr>
      <xdr:spPr bwMode="auto">
        <a:xfrm>
          <a:off x="3676650" y="2834449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604</xdr:row>
      <xdr:rowOff>0</xdr:rowOff>
    </xdr:from>
    <xdr:to>
      <xdr:col>1</xdr:col>
      <xdr:colOff>3181350</xdr:colOff>
      <xdr:row>604</xdr:row>
      <xdr:rowOff>238125</xdr:rowOff>
    </xdr:to>
    <xdr:sp macro="" textlink="">
      <xdr:nvSpPr>
        <xdr:cNvPr id="10007211" name="Text Box 26"/>
        <xdr:cNvSpPr txBox="1">
          <a:spLocks noChangeArrowheads="1"/>
        </xdr:cNvSpPr>
      </xdr:nvSpPr>
      <xdr:spPr bwMode="auto">
        <a:xfrm>
          <a:off x="3676650" y="2834449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604</xdr:row>
      <xdr:rowOff>0</xdr:rowOff>
    </xdr:from>
    <xdr:to>
      <xdr:col>1</xdr:col>
      <xdr:colOff>3181350</xdr:colOff>
      <xdr:row>604</xdr:row>
      <xdr:rowOff>238125</xdr:rowOff>
    </xdr:to>
    <xdr:sp macro="" textlink="">
      <xdr:nvSpPr>
        <xdr:cNvPr id="10007212" name="Text Box 41"/>
        <xdr:cNvSpPr txBox="1">
          <a:spLocks noChangeArrowheads="1"/>
        </xdr:cNvSpPr>
      </xdr:nvSpPr>
      <xdr:spPr bwMode="auto">
        <a:xfrm>
          <a:off x="3676650" y="2834449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604</xdr:row>
      <xdr:rowOff>0</xdr:rowOff>
    </xdr:from>
    <xdr:to>
      <xdr:col>1</xdr:col>
      <xdr:colOff>3181350</xdr:colOff>
      <xdr:row>604</xdr:row>
      <xdr:rowOff>238125</xdr:rowOff>
    </xdr:to>
    <xdr:sp macro="" textlink="">
      <xdr:nvSpPr>
        <xdr:cNvPr id="10007213" name="Text Box 1"/>
        <xdr:cNvSpPr txBox="1">
          <a:spLocks noChangeArrowheads="1"/>
        </xdr:cNvSpPr>
      </xdr:nvSpPr>
      <xdr:spPr bwMode="auto">
        <a:xfrm>
          <a:off x="3676650" y="2834449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604</xdr:row>
      <xdr:rowOff>0</xdr:rowOff>
    </xdr:from>
    <xdr:to>
      <xdr:col>1</xdr:col>
      <xdr:colOff>3181350</xdr:colOff>
      <xdr:row>604</xdr:row>
      <xdr:rowOff>238125</xdr:rowOff>
    </xdr:to>
    <xdr:sp macro="" textlink="">
      <xdr:nvSpPr>
        <xdr:cNvPr id="10007214" name="Text Box 2"/>
        <xdr:cNvSpPr txBox="1">
          <a:spLocks noChangeArrowheads="1"/>
        </xdr:cNvSpPr>
      </xdr:nvSpPr>
      <xdr:spPr bwMode="auto">
        <a:xfrm>
          <a:off x="3676650" y="2834449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604</xdr:row>
      <xdr:rowOff>0</xdr:rowOff>
    </xdr:from>
    <xdr:to>
      <xdr:col>1</xdr:col>
      <xdr:colOff>3181350</xdr:colOff>
      <xdr:row>604</xdr:row>
      <xdr:rowOff>238125</xdr:rowOff>
    </xdr:to>
    <xdr:sp macro="" textlink="">
      <xdr:nvSpPr>
        <xdr:cNvPr id="10007215" name="Text Box 3"/>
        <xdr:cNvSpPr txBox="1">
          <a:spLocks noChangeArrowheads="1"/>
        </xdr:cNvSpPr>
      </xdr:nvSpPr>
      <xdr:spPr bwMode="auto">
        <a:xfrm>
          <a:off x="3676650" y="2834449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604</xdr:row>
      <xdr:rowOff>0</xdr:rowOff>
    </xdr:from>
    <xdr:to>
      <xdr:col>1</xdr:col>
      <xdr:colOff>3181350</xdr:colOff>
      <xdr:row>604</xdr:row>
      <xdr:rowOff>238125</xdr:rowOff>
    </xdr:to>
    <xdr:sp macro="" textlink="">
      <xdr:nvSpPr>
        <xdr:cNvPr id="10007216" name="Text Box 23"/>
        <xdr:cNvSpPr txBox="1">
          <a:spLocks noChangeArrowheads="1"/>
        </xdr:cNvSpPr>
      </xdr:nvSpPr>
      <xdr:spPr bwMode="auto">
        <a:xfrm>
          <a:off x="3676650" y="2834449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604</xdr:row>
      <xdr:rowOff>0</xdr:rowOff>
    </xdr:from>
    <xdr:to>
      <xdr:col>1</xdr:col>
      <xdr:colOff>3181350</xdr:colOff>
      <xdr:row>604</xdr:row>
      <xdr:rowOff>238125</xdr:rowOff>
    </xdr:to>
    <xdr:sp macro="" textlink="">
      <xdr:nvSpPr>
        <xdr:cNvPr id="10007217" name="Text Box 26"/>
        <xdr:cNvSpPr txBox="1">
          <a:spLocks noChangeArrowheads="1"/>
        </xdr:cNvSpPr>
      </xdr:nvSpPr>
      <xdr:spPr bwMode="auto">
        <a:xfrm>
          <a:off x="3676650" y="2834449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604</xdr:row>
      <xdr:rowOff>0</xdr:rowOff>
    </xdr:from>
    <xdr:to>
      <xdr:col>1</xdr:col>
      <xdr:colOff>3181350</xdr:colOff>
      <xdr:row>604</xdr:row>
      <xdr:rowOff>238125</xdr:rowOff>
    </xdr:to>
    <xdr:sp macro="" textlink="">
      <xdr:nvSpPr>
        <xdr:cNvPr id="10007218" name="Text Box 41"/>
        <xdr:cNvSpPr txBox="1">
          <a:spLocks noChangeArrowheads="1"/>
        </xdr:cNvSpPr>
      </xdr:nvSpPr>
      <xdr:spPr bwMode="auto">
        <a:xfrm>
          <a:off x="3676650" y="2834449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604</xdr:row>
      <xdr:rowOff>0</xdr:rowOff>
    </xdr:from>
    <xdr:to>
      <xdr:col>1</xdr:col>
      <xdr:colOff>3181350</xdr:colOff>
      <xdr:row>604</xdr:row>
      <xdr:rowOff>238125</xdr:rowOff>
    </xdr:to>
    <xdr:sp macro="" textlink="">
      <xdr:nvSpPr>
        <xdr:cNvPr id="10007219" name="Text Box 1"/>
        <xdr:cNvSpPr txBox="1">
          <a:spLocks noChangeArrowheads="1"/>
        </xdr:cNvSpPr>
      </xdr:nvSpPr>
      <xdr:spPr bwMode="auto">
        <a:xfrm>
          <a:off x="3676650" y="2834449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604</xdr:row>
      <xdr:rowOff>0</xdr:rowOff>
    </xdr:from>
    <xdr:to>
      <xdr:col>1</xdr:col>
      <xdr:colOff>3181350</xdr:colOff>
      <xdr:row>604</xdr:row>
      <xdr:rowOff>238125</xdr:rowOff>
    </xdr:to>
    <xdr:sp macro="" textlink="">
      <xdr:nvSpPr>
        <xdr:cNvPr id="10007220" name="Text Box 1"/>
        <xdr:cNvSpPr txBox="1">
          <a:spLocks noChangeArrowheads="1"/>
        </xdr:cNvSpPr>
      </xdr:nvSpPr>
      <xdr:spPr bwMode="auto">
        <a:xfrm>
          <a:off x="3676650" y="2834449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604</xdr:row>
      <xdr:rowOff>0</xdr:rowOff>
    </xdr:from>
    <xdr:to>
      <xdr:col>1</xdr:col>
      <xdr:colOff>3181350</xdr:colOff>
      <xdr:row>604</xdr:row>
      <xdr:rowOff>200025</xdr:rowOff>
    </xdr:to>
    <xdr:sp macro="" textlink="">
      <xdr:nvSpPr>
        <xdr:cNvPr id="10007221" name="Text Box 2"/>
        <xdr:cNvSpPr txBox="1">
          <a:spLocks noChangeArrowheads="1"/>
        </xdr:cNvSpPr>
      </xdr:nvSpPr>
      <xdr:spPr bwMode="auto">
        <a:xfrm>
          <a:off x="3676650" y="28344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604</xdr:row>
      <xdr:rowOff>0</xdr:rowOff>
    </xdr:from>
    <xdr:to>
      <xdr:col>1</xdr:col>
      <xdr:colOff>3181350</xdr:colOff>
      <xdr:row>604</xdr:row>
      <xdr:rowOff>200025</xdr:rowOff>
    </xdr:to>
    <xdr:sp macro="" textlink="">
      <xdr:nvSpPr>
        <xdr:cNvPr id="10007222" name="Text Box 3"/>
        <xdr:cNvSpPr txBox="1">
          <a:spLocks noChangeArrowheads="1"/>
        </xdr:cNvSpPr>
      </xdr:nvSpPr>
      <xdr:spPr bwMode="auto">
        <a:xfrm>
          <a:off x="3676650" y="28344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604</xdr:row>
      <xdr:rowOff>0</xdr:rowOff>
    </xdr:from>
    <xdr:to>
      <xdr:col>1</xdr:col>
      <xdr:colOff>3181350</xdr:colOff>
      <xdr:row>604</xdr:row>
      <xdr:rowOff>200025</xdr:rowOff>
    </xdr:to>
    <xdr:sp macro="" textlink="">
      <xdr:nvSpPr>
        <xdr:cNvPr id="10007223" name="Text Box 23"/>
        <xdr:cNvSpPr txBox="1">
          <a:spLocks noChangeArrowheads="1"/>
        </xdr:cNvSpPr>
      </xdr:nvSpPr>
      <xdr:spPr bwMode="auto">
        <a:xfrm>
          <a:off x="3676650" y="28344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604</xdr:row>
      <xdr:rowOff>0</xdr:rowOff>
    </xdr:from>
    <xdr:to>
      <xdr:col>1</xdr:col>
      <xdr:colOff>3181350</xdr:colOff>
      <xdr:row>604</xdr:row>
      <xdr:rowOff>200025</xdr:rowOff>
    </xdr:to>
    <xdr:sp macro="" textlink="">
      <xdr:nvSpPr>
        <xdr:cNvPr id="10007224" name="Text Box 26"/>
        <xdr:cNvSpPr txBox="1">
          <a:spLocks noChangeArrowheads="1"/>
        </xdr:cNvSpPr>
      </xdr:nvSpPr>
      <xdr:spPr bwMode="auto">
        <a:xfrm>
          <a:off x="3676650" y="28344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604</xdr:row>
      <xdr:rowOff>0</xdr:rowOff>
    </xdr:from>
    <xdr:to>
      <xdr:col>1</xdr:col>
      <xdr:colOff>3181350</xdr:colOff>
      <xdr:row>604</xdr:row>
      <xdr:rowOff>200025</xdr:rowOff>
    </xdr:to>
    <xdr:sp macro="" textlink="">
      <xdr:nvSpPr>
        <xdr:cNvPr id="10007225" name="Text Box 41"/>
        <xdr:cNvSpPr txBox="1">
          <a:spLocks noChangeArrowheads="1"/>
        </xdr:cNvSpPr>
      </xdr:nvSpPr>
      <xdr:spPr bwMode="auto">
        <a:xfrm>
          <a:off x="3676650" y="28344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604</xdr:row>
      <xdr:rowOff>0</xdr:rowOff>
    </xdr:from>
    <xdr:to>
      <xdr:col>1</xdr:col>
      <xdr:colOff>3181350</xdr:colOff>
      <xdr:row>604</xdr:row>
      <xdr:rowOff>238125</xdr:rowOff>
    </xdr:to>
    <xdr:sp macro="" textlink="">
      <xdr:nvSpPr>
        <xdr:cNvPr id="10007226" name="Text Box 1"/>
        <xdr:cNvSpPr txBox="1">
          <a:spLocks noChangeArrowheads="1"/>
        </xdr:cNvSpPr>
      </xdr:nvSpPr>
      <xdr:spPr bwMode="auto">
        <a:xfrm>
          <a:off x="3676650" y="2834449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604</xdr:row>
      <xdr:rowOff>0</xdr:rowOff>
    </xdr:from>
    <xdr:to>
      <xdr:col>1</xdr:col>
      <xdr:colOff>3181350</xdr:colOff>
      <xdr:row>604</xdr:row>
      <xdr:rowOff>200025</xdr:rowOff>
    </xdr:to>
    <xdr:sp macro="" textlink="">
      <xdr:nvSpPr>
        <xdr:cNvPr id="10007227" name="Text Box 2"/>
        <xdr:cNvSpPr txBox="1">
          <a:spLocks noChangeArrowheads="1"/>
        </xdr:cNvSpPr>
      </xdr:nvSpPr>
      <xdr:spPr bwMode="auto">
        <a:xfrm>
          <a:off x="3676650" y="28344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604</xdr:row>
      <xdr:rowOff>0</xdr:rowOff>
    </xdr:from>
    <xdr:to>
      <xdr:col>1</xdr:col>
      <xdr:colOff>3181350</xdr:colOff>
      <xdr:row>604</xdr:row>
      <xdr:rowOff>200025</xdr:rowOff>
    </xdr:to>
    <xdr:sp macro="" textlink="">
      <xdr:nvSpPr>
        <xdr:cNvPr id="10007228" name="Text Box 3"/>
        <xdr:cNvSpPr txBox="1">
          <a:spLocks noChangeArrowheads="1"/>
        </xdr:cNvSpPr>
      </xdr:nvSpPr>
      <xdr:spPr bwMode="auto">
        <a:xfrm>
          <a:off x="3676650" y="28344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604</xdr:row>
      <xdr:rowOff>0</xdr:rowOff>
    </xdr:from>
    <xdr:to>
      <xdr:col>1</xdr:col>
      <xdr:colOff>3181350</xdr:colOff>
      <xdr:row>604</xdr:row>
      <xdr:rowOff>200025</xdr:rowOff>
    </xdr:to>
    <xdr:sp macro="" textlink="">
      <xdr:nvSpPr>
        <xdr:cNvPr id="10007229" name="Text Box 23"/>
        <xdr:cNvSpPr txBox="1">
          <a:spLocks noChangeArrowheads="1"/>
        </xdr:cNvSpPr>
      </xdr:nvSpPr>
      <xdr:spPr bwMode="auto">
        <a:xfrm>
          <a:off x="3676650" y="28344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604</xdr:row>
      <xdr:rowOff>0</xdr:rowOff>
    </xdr:from>
    <xdr:to>
      <xdr:col>1</xdr:col>
      <xdr:colOff>3181350</xdr:colOff>
      <xdr:row>604</xdr:row>
      <xdr:rowOff>200025</xdr:rowOff>
    </xdr:to>
    <xdr:sp macro="" textlink="">
      <xdr:nvSpPr>
        <xdr:cNvPr id="10007230" name="Text Box 26"/>
        <xdr:cNvSpPr txBox="1">
          <a:spLocks noChangeArrowheads="1"/>
        </xdr:cNvSpPr>
      </xdr:nvSpPr>
      <xdr:spPr bwMode="auto">
        <a:xfrm>
          <a:off x="3676650" y="28344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604</xdr:row>
      <xdr:rowOff>0</xdr:rowOff>
    </xdr:from>
    <xdr:to>
      <xdr:col>1</xdr:col>
      <xdr:colOff>3181350</xdr:colOff>
      <xdr:row>604</xdr:row>
      <xdr:rowOff>200025</xdr:rowOff>
    </xdr:to>
    <xdr:sp macro="" textlink="">
      <xdr:nvSpPr>
        <xdr:cNvPr id="10007231" name="Text Box 41"/>
        <xdr:cNvSpPr txBox="1">
          <a:spLocks noChangeArrowheads="1"/>
        </xdr:cNvSpPr>
      </xdr:nvSpPr>
      <xdr:spPr bwMode="auto">
        <a:xfrm>
          <a:off x="3676650" y="28344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604</xdr:row>
      <xdr:rowOff>0</xdr:rowOff>
    </xdr:from>
    <xdr:to>
      <xdr:col>1</xdr:col>
      <xdr:colOff>3181350</xdr:colOff>
      <xdr:row>604</xdr:row>
      <xdr:rowOff>238125</xdr:rowOff>
    </xdr:to>
    <xdr:sp macro="" textlink="">
      <xdr:nvSpPr>
        <xdr:cNvPr id="10007232" name="Text Box 1"/>
        <xdr:cNvSpPr txBox="1">
          <a:spLocks noChangeArrowheads="1"/>
        </xdr:cNvSpPr>
      </xdr:nvSpPr>
      <xdr:spPr bwMode="auto">
        <a:xfrm>
          <a:off x="3676650" y="2834449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604</xdr:row>
      <xdr:rowOff>0</xdr:rowOff>
    </xdr:from>
    <xdr:to>
      <xdr:col>1</xdr:col>
      <xdr:colOff>3181350</xdr:colOff>
      <xdr:row>604</xdr:row>
      <xdr:rowOff>238125</xdr:rowOff>
    </xdr:to>
    <xdr:sp macro="" textlink="">
      <xdr:nvSpPr>
        <xdr:cNvPr id="10007233" name="Text Box 1"/>
        <xdr:cNvSpPr txBox="1">
          <a:spLocks noChangeArrowheads="1"/>
        </xdr:cNvSpPr>
      </xdr:nvSpPr>
      <xdr:spPr bwMode="auto">
        <a:xfrm>
          <a:off x="3676650" y="2834449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604</xdr:row>
      <xdr:rowOff>0</xdr:rowOff>
    </xdr:from>
    <xdr:to>
      <xdr:col>1</xdr:col>
      <xdr:colOff>3181350</xdr:colOff>
      <xdr:row>604</xdr:row>
      <xdr:rowOff>238125</xdr:rowOff>
    </xdr:to>
    <xdr:sp macro="" textlink="">
      <xdr:nvSpPr>
        <xdr:cNvPr id="10007234" name="Text Box 2"/>
        <xdr:cNvSpPr txBox="1">
          <a:spLocks noChangeArrowheads="1"/>
        </xdr:cNvSpPr>
      </xdr:nvSpPr>
      <xdr:spPr bwMode="auto">
        <a:xfrm>
          <a:off x="3676650" y="2834449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604</xdr:row>
      <xdr:rowOff>0</xdr:rowOff>
    </xdr:from>
    <xdr:to>
      <xdr:col>1</xdr:col>
      <xdr:colOff>3181350</xdr:colOff>
      <xdr:row>604</xdr:row>
      <xdr:rowOff>238125</xdr:rowOff>
    </xdr:to>
    <xdr:sp macro="" textlink="">
      <xdr:nvSpPr>
        <xdr:cNvPr id="10007235" name="Text Box 3"/>
        <xdr:cNvSpPr txBox="1">
          <a:spLocks noChangeArrowheads="1"/>
        </xdr:cNvSpPr>
      </xdr:nvSpPr>
      <xdr:spPr bwMode="auto">
        <a:xfrm>
          <a:off x="3676650" y="2834449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604</xdr:row>
      <xdr:rowOff>0</xdr:rowOff>
    </xdr:from>
    <xdr:to>
      <xdr:col>1</xdr:col>
      <xdr:colOff>3181350</xdr:colOff>
      <xdr:row>604</xdr:row>
      <xdr:rowOff>238125</xdr:rowOff>
    </xdr:to>
    <xdr:sp macro="" textlink="">
      <xdr:nvSpPr>
        <xdr:cNvPr id="10007236" name="Text Box 23"/>
        <xdr:cNvSpPr txBox="1">
          <a:spLocks noChangeArrowheads="1"/>
        </xdr:cNvSpPr>
      </xdr:nvSpPr>
      <xdr:spPr bwMode="auto">
        <a:xfrm>
          <a:off x="3676650" y="2834449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604</xdr:row>
      <xdr:rowOff>0</xdr:rowOff>
    </xdr:from>
    <xdr:to>
      <xdr:col>1</xdr:col>
      <xdr:colOff>3181350</xdr:colOff>
      <xdr:row>604</xdr:row>
      <xdr:rowOff>238125</xdr:rowOff>
    </xdr:to>
    <xdr:sp macro="" textlink="">
      <xdr:nvSpPr>
        <xdr:cNvPr id="10007237" name="Text Box 26"/>
        <xdr:cNvSpPr txBox="1">
          <a:spLocks noChangeArrowheads="1"/>
        </xdr:cNvSpPr>
      </xdr:nvSpPr>
      <xdr:spPr bwMode="auto">
        <a:xfrm>
          <a:off x="3676650" y="2834449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604</xdr:row>
      <xdr:rowOff>0</xdr:rowOff>
    </xdr:from>
    <xdr:to>
      <xdr:col>1</xdr:col>
      <xdr:colOff>3181350</xdr:colOff>
      <xdr:row>604</xdr:row>
      <xdr:rowOff>238125</xdr:rowOff>
    </xdr:to>
    <xdr:sp macro="" textlink="">
      <xdr:nvSpPr>
        <xdr:cNvPr id="10007238" name="Text Box 41"/>
        <xdr:cNvSpPr txBox="1">
          <a:spLocks noChangeArrowheads="1"/>
        </xdr:cNvSpPr>
      </xdr:nvSpPr>
      <xdr:spPr bwMode="auto">
        <a:xfrm>
          <a:off x="3676650" y="2834449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604</xdr:row>
      <xdr:rowOff>0</xdr:rowOff>
    </xdr:from>
    <xdr:to>
      <xdr:col>1</xdr:col>
      <xdr:colOff>3181350</xdr:colOff>
      <xdr:row>604</xdr:row>
      <xdr:rowOff>238125</xdr:rowOff>
    </xdr:to>
    <xdr:sp macro="" textlink="">
      <xdr:nvSpPr>
        <xdr:cNvPr id="10007239" name="Text Box 1"/>
        <xdr:cNvSpPr txBox="1">
          <a:spLocks noChangeArrowheads="1"/>
        </xdr:cNvSpPr>
      </xdr:nvSpPr>
      <xdr:spPr bwMode="auto">
        <a:xfrm>
          <a:off x="3676650" y="2834449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604</xdr:row>
      <xdr:rowOff>0</xdr:rowOff>
    </xdr:from>
    <xdr:to>
      <xdr:col>1</xdr:col>
      <xdr:colOff>3181350</xdr:colOff>
      <xdr:row>604</xdr:row>
      <xdr:rowOff>238125</xdr:rowOff>
    </xdr:to>
    <xdr:sp macro="" textlink="">
      <xdr:nvSpPr>
        <xdr:cNvPr id="10007240" name="Text Box 2"/>
        <xdr:cNvSpPr txBox="1">
          <a:spLocks noChangeArrowheads="1"/>
        </xdr:cNvSpPr>
      </xdr:nvSpPr>
      <xdr:spPr bwMode="auto">
        <a:xfrm>
          <a:off x="3676650" y="2834449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604</xdr:row>
      <xdr:rowOff>0</xdr:rowOff>
    </xdr:from>
    <xdr:to>
      <xdr:col>1</xdr:col>
      <xdr:colOff>3181350</xdr:colOff>
      <xdr:row>604</xdr:row>
      <xdr:rowOff>238125</xdr:rowOff>
    </xdr:to>
    <xdr:sp macro="" textlink="">
      <xdr:nvSpPr>
        <xdr:cNvPr id="10007241" name="Text Box 3"/>
        <xdr:cNvSpPr txBox="1">
          <a:spLocks noChangeArrowheads="1"/>
        </xdr:cNvSpPr>
      </xdr:nvSpPr>
      <xdr:spPr bwMode="auto">
        <a:xfrm>
          <a:off x="3676650" y="2834449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604</xdr:row>
      <xdr:rowOff>0</xdr:rowOff>
    </xdr:from>
    <xdr:to>
      <xdr:col>1</xdr:col>
      <xdr:colOff>3181350</xdr:colOff>
      <xdr:row>604</xdr:row>
      <xdr:rowOff>238125</xdr:rowOff>
    </xdr:to>
    <xdr:sp macro="" textlink="">
      <xdr:nvSpPr>
        <xdr:cNvPr id="10007242" name="Text Box 23"/>
        <xdr:cNvSpPr txBox="1">
          <a:spLocks noChangeArrowheads="1"/>
        </xdr:cNvSpPr>
      </xdr:nvSpPr>
      <xdr:spPr bwMode="auto">
        <a:xfrm>
          <a:off x="3676650" y="2834449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604</xdr:row>
      <xdr:rowOff>0</xdr:rowOff>
    </xdr:from>
    <xdr:to>
      <xdr:col>1</xdr:col>
      <xdr:colOff>3181350</xdr:colOff>
      <xdr:row>604</xdr:row>
      <xdr:rowOff>238125</xdr:rowOff>
    </xdr:to>
    <xdr:sp macro="" textlink="">
      <xdr:nvSpPr>
        <xdr:cNvPr id="10007243" name="Text Box 26"/>
        <xdr:cNvSpPr txBox="1">
          <a:spLocks noChangeArrowheads="1"/>
        </xdr:cNvSpPr>
      </xdr:nvSpPr>
      <xdr:spPr bwMode="auto">
        <a:xfrm>
          <a:off x="3676650" y="2834449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604</xdr:row>
      <xdr:rowOff>0</xdr:rowOff>
    </xdr:from>
    <xdr:to>
      <xdr:col>1</xdr:col>
      <xdr:colOff>3181350</xdr:colOff>
      <xdr:row>604</xdr:row>
      <xdr:rowOff>238125</xdr:rowOff>
    </xdr:to>
    <xdr:sp macro="" textlink="">
      <xdr:nvSpPr>
        <xdr:cNvPr id="10007244" name="Text Box 41"/>
        <xdr:cNvSpPr txBox="1">
          <a:spLocks noChangeArrowheads="1"/>
        </xdr:cNvSpPr>
      </xdr:nvSpPr>
      <xdr:spPr bwMode="auto">
        <a:xfrm>
          <a:off x="3676650" y="2834449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604</xdr:row>
      <xdr:rowOff>0</xdr:rowOff>
    </xdr:from>
    <xdr:to>
      <xdr:col>1</xdr:col>
      <xdr:colOff>3181350</xdr:colOff>
      <xdr:row>604</xdr:row>
      <xdr:rowOff>238125</xdr:rowOff>
    </xdr:to>
    <xdr:sp macro="" textlink="">
      <xdr:nvSpPr>
        <xdr:cNvPr id="10007245" name="Text Box 1"/>
        <xdr:cNvSpPr txBox="1">
          <a:spLocks noChangeArrowheads="1"/>
        </xdr:cNvSpPr>
      </xdr:nvSpPr>
      <xdr:spPr bwMode="auto">
        <a:xfrm>
          <a:off x="3676650" y="2834449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643</xdr:row>
      <xdr:rowOff>0</xdr:rowOff>
    </xdr:from>
    <xdr:to>
      <xdr:col>1</xdr:col>
      <xdr:colOff>3171825</xdr:colOff>
      <xdr:row>644</xdr:row>
      <xdr:rowOff>38100</xdr:rowOff>
    </xdr:to>
    <xdr:sp macro="" textlink="">
      <xdr:nvSpPr>
        <xdr:cNvPr id="10007246" name="Text Box 1"/>
        <xdr:cNvSpPr txBox="1">
          <a:spLocks noChangeArrowheads="1"/>
        </xdr:cNvSpPr>
      </xdr:nvSpPr>
      <xdr:spPr bwMode="auto">
        <a:xfrm>
          <a:off x="3676650" y="30106620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643</xdr:row>
      <xdr:rowOff>0</xdr:rowOff>
    </xdr:from>
    <xdr:to>
      <xdr:col>1</xdr:col>
      <xdr:colOff>3171825</xdr:colOff>
      <xdr:row>644</xdr:row>
      <xdr:rowOff>38100</xdr:rowOff>
    </xdr:to>
    <xdr:sp macro="" textlink="">
      <xdr:nvSpPr>
        <xdr:cNvPr id="10007247" name="Text Box 1"/>
        <xdr:cNvSpPr txBox="1">
          <a:spLocks noChangeArrowheads="1"/>
        </xdr:cNvSpPr>
      </xdr:nvSpPr>
      <xdr:spPr bwMode="auto">
        <a:xfrm>
          <a:off x="3676650" y="30106620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643</xdr:row>
      <xdr:rowOff>0</xdr:rowOff>
    </xdr:from>
    <xdr:to>
      <xdr:col>1</xdr:col>
      <xdr:colOff>3171825</xdr:colOff>
      <xdr:row>644</xdr:row>
      <xdr:rowOff>38100</xdr:rowOff>
    </xdr:to>
    <xdr:sp macro="" textlink="">
      <xdr:nvSpPr>
        <xdr:cNvPr id="10007248" name="Text Box 1"/>
        <xdr:cNvSpPr txBox="1">
          <a:spLocks noChangeArrowheads="1"/>
        </xdr:cNvSpPr>
      </xdr:nvSpPr>
      <xdr:spPr bwMode="auto">
        <a:xfrm>
          <a:off x="3676650" y="30106620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643</xdr:row>
      <xdr:rowOff>0</xdr:rowOff>
    </xdr:from>
    <xdr:to>
      <xdr:col>1</xdr:col>
      <xdr:colOff>3171825</xdr:colOff>
      <xdr:row>643</xdr:row>
      <xdr:rowOff>238125</xdr:rowOff>
    </xdr:to>
    <xdr:sp macro="" textlink="">
      <xdr:nvSpPr>
        <xdr:cNvPr id="10007249" name="Text Box 1"/>
        <xdr:cNvSpPr txBox="1">
          <a:spLocks noChangeArrowheads="1"/>
        </xdr:cNvSpPr>
      </xdr:nvSpPr>
      <xdr:spPr bwMode="auto">
        <a:xfrm>
          <a:off x="3676650" y="3010662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643</xdr:row>
      <xdr:rowOff>0</xdr:rowOff>
    </xdr:from>
    <xdr:to>
      <xdr:col>1</xdr:col>
      <xdr:colOff>3181350</xdr:colOff>
      <xdr:row>643</xdr:row>
      <xdr:rowOff>200025</xdr:rowOff>
    </xdr:to>
    <xdr:sp macro="" textlink="">
      <xdr:nvSpPr>
        <xdr:cNvPr id="10007250" name="Text Box 2"/>
        <xdr:cNvSpPr txBox="1">
          <a:spLocks noChangeArrowheads="1"/>
        </xdr:cNvSpPr>
      </xdr:nvSpPr>
      <xdr:spPr bwMode="auto">
        <a:xfrm>
          <a:off x="3676650" y="3010662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643</xdr:row>
      <xdr:rowOff>0</xdr:rowOff>
    </xdr:from>
    <xdr:to>
      <xdr:col>1</xdr:col>
      <xdr:colOff>3181350</xdr:colOff>
      <xdr:row>643</xdr:row>
      <xdr:rowOff>200025</xdr:rowOff>
    </xdr:to>
    <xdr:sp macro="" textlink="">
      <xdr:nvSpPr>
        <xdr:cNvPr id="10007251" name="Text Box 3"/>
        <xdr:cNvSpPr txBox="1">
          <a:spLocks noChangeArrowheads="1"/>
        </xdr:cNvSpPr>
      </xdr:nvSpPr>
      <xdr:spPr bwMode="auto">
        <a:xfrm>
          <a:off x="3676650" y="3010662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643</xdr:row>
      <xdr:rowOff>0</xdr:rowOff>
    </xdr:from>
    <xdr:to>
      <xdr:col>1</xdr:col>
      <xdr:colOff>3181350</xdr:colOff>
      <xdr:row>643</xdr:row>
      <xdr:rowOff>200025</xdr:rowOff>
    </xdr:to>
    <xdr:sp macro="" textlink="">
      <xdr:nvSpPr>
        <xdr:cNvPr id="10007252" name="Text Box 23"/>
        <xdr:cNvSpPr txBox="1">
          <a:spLocks noChangeArrowheads="1"/>
        </xdr:cNvSpPr>
      </xdr:nvSpPr>
      <xdr:spPr bwMode="auto">
        <a:xfrm>
          <a:off x="3676650" y="3010662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643</xdr:row>
      <xdr:rowOff>0</xdr:rowOff>
    </xdr:from>
    <xdr:to>
      <xdr:col>1</xdr:col>
      <xdr:colOff>3181350</xdr:colOff>
      <xdr:row>643</xdr:row>
      <xdr:rowOff>200025</xdr:rowOff>
    </xdr:to>
    <xdr:sp macro="" textlink="">
      <xdr:nvSpPr>
        <xdr:cNvPr id="10007253" name="Text Box 26"/>
        <xdr:cNvSpPr txBox="1">
          <a:spLocks noChangeArrowheads="1"/>
        </xdr:cNvSpPr>
      </xdr:nvSpPr>
      <xdr:spPr bwMode="auto">
        <a:xfrm>
          <a:off x="3676650" y="3010662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643</xdr:row>
      <xdr:rowOff>0</xdr:rowOff>
    </xdr:from>
    <xdr:to>
      <xdr:col>1</xdr:col>
      <xdr:colOff>3181350</xdr:colOff>
      <xdr:row>643</xdr:row>
      <xdr:rowOff>200025</xdr:rowOff>
    </xdr:to>
    <xdr:sp macro="" textlink="">
      <xdr:nvSpPr>
        <xdr:cNvPr id="10007254" name="Text Box 41"/>
        <xdr:cNvSpPr txBox="1">
          <a:spLocks noChangeArrowheads="1"/>
        </xdr:cNvSpPr>
      </xdr:nvSpPr>
      <xdr:spPr bwMode="auto">
        <a:xfrm>
          <a:off x="3676650" y="3010662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643</xdr:row>
      <xdr:rowOff>0</xdr:rowOff>
    </xdr:from>
    <xdr:to>
      <xdr:col>1</xdr:col>
      <xdr:colOff>3171825</xdr:colOff>
      <xdr:row>643</xdr:row>
      <xdr:rowOff>238125</xdr:rowOff>
    </xdr:to>
    <xdr:sp macro="" textlink="">
      <xdr:nvSpPr>
        <xdr:cNvPr id="10007255" name="Text Box 1"/>
        <xdr:cNvSpPr txBox="1">
          <a:spLocks noChangeArrowheads="1"/>
        </xdr:cNvSpPr>
      </xdr:nvSpPr>
      <xdr:spPr bwMode="auto">
        <a:xfrm>
          <a:off x="3676650" y="3010662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643</xdr:row>
      <xdr:rowOff>0</xdr:rowOff>
    </xdr:from>
    <xdr:to>
      <xdr:col>1</xdr:col>
      <xdr:colOff>3181350</xdr:colOff>
      <xdr:row>643</xdr:row>
      <xdr:rowOff>200025</xdr:rowOff>
    </xdr:to>
    <xdr:sp macro="" textlink="">
      <xdr:nvSpPr>
        <xdr:cNvPr id="10007256" name="Text Box 2"/>
        <xdr:cNvSpPr txBox="1">
          <a:spLocks noChangeArrowheads="1"/>
        </xdr:cNvSpPr>
      </xdr:nvSpPr>
      <xdr:spPr bwMode="auto">
        <a:xfrm>
          <a:off x="3676650" y="3010662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643</xdr:row>
      <xdr:rowOff>0</xdr:rowOff>
    </xdr:from>
    <xdr:to>
      <xdr:col>1</xdr:col>
      <xdr:colOff>3181350</xdr:colOff>
      <xdr:row>643</xdr:row>
      <xdr:rowOff>200025</xdr:rowOff>
    </xdr:to>
    <xdr:sp macro="" textlink="">
      <xdr:nvSpPr>
        <xdr:cNvPr id="10007257" name="Text Box 3"/>
        <xdr:cNvSpPr txBox="1">
          <a:spLocks noChangeArrowheads="1"/>
        </xdr:cNvSpPr>
      </xdr:nvSpPr>
      <xdr:spPr bwMode="auto">
        <a:xfrm>
          <a:off x="3676650" y="3010662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643</xdr:row>
      <xdr:rowOff>0</xdr:rowOff>
    </xdr:from>
    <xdr:to>
      <xdr:col>1</xdr:col>
      <xdr:colOff>3181350</xdr:colOff>
      <xdr:row>643</xdr:row>
      <xdr:rowOff>200025</xdr:rowOff>
    </xdr:to>
    <xdr:sp macro="" textlink="">
      <xdr:nvSpPr>
        <xdr:cNvPr id="10007258" name="Text Box 23"/>
        <xdr:cNvSpPr txBox="1">
          <a:spLocks noChangeArrowheads="1"/>
        </xdr:cNvSpPr>
      </xdr:nvSpPr>
      <xdr:spPr bwMode="auto">
        <a:xfrm>
          <a:off x="3676650" y="3010662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643</xdr:row>
      <xdr:rowOff>0</xdr:rowOff>
    </xdr:from>
    <xdr:to>
      <xdr:col>1</xdr:col>
      <xdr:colOff>3181350</xdr:colOff>
      <xdr:row>643</xdr:row>
      <xdr:rowOff>200025</xdr:rowOff>
    </xdr:to>
    <xdr:sp macro="" textlink="">
      <xdr:nvSpPr>
        <xdr:cNvPr id="10007259" name="Text Box 26"/>
        <xdr:cNvSpPr txBox="1">
          <a:spLocks noChangeArrowheads="1"/>
        </xdr:cNvSpPr>
      </xdr:nvSpPr>
      <xdr:spPr bwMode="auto">
        <a:xfrm>
          <a:off x="3676650" y="3010662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643</xdr:row>
      <xdr:rowOff>0</xdr:rowOff>
    </xdr:from>
    <xdr:to>
      <xdr:col>1</xdr:col>
      <xdr:colOff>3181350</xdr:colOff>
      <xdr:row>643</xdr:row>
      <xdr:rowOff>200025</xdr:rowOff>
    </xdr:to>
    <xdr:sp macro="" textlink="">
      <xdr:nvSpPr>
        <xdr:cNvPr id="10007260" name="Text Box 41"/>
        <xdr:cNvSpPr txBox="1">
          <a:spLocks noChangeArrowheads="1"/>
        </xdr:cNvSpPr>
      </xdr:nvSpPr>
      <xdr:spPr bwMode="auto">
        <a:xfrm>
          <a:off x="3676650" y="3010662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643</xdr:row>
      <xdr:rowOff>0</xdr:rowOff>
    </xdr:from>
    <xdr:to>
      <xdr:col>1</xdr:col>
      <xdr:colOff>3171825</xdr:colOff>
      <xdr:row>643</xdr:row>
      <xdr:rowOff>238125</xdr:rowOff>
    </xdr:to>
    <xdr:sp macro="" textlink="">
      <xdr:nvSpPr>
        <xdr:cNvPr id="10007261" name="Text Box 1"/>
        <xdr:cNvSpPr txBox="1">
          <a:spLocks noChangeArrowheads="1"/>
        </xdr:cNvSpPr>
      </xdr:nvSpPr>
      <xdr:spPr bwMode="auto">
        <a:xfrm>
          <a:off x="3676650" y="3010662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643</xdr:row>
      <xdr:rowOff>0</xdr:rowOff>
    </xdr:from>
    <xdr:to>
      <xdr:col>1</xdr:col>
      <xdr:colOff>3171825</xdr:colOff>
      <xdr:row>643</xdr:row>
      <xdr:rowOff>238125</xdr:rowOff>
    </xdr:to>
    <xdr:sp macro="" textlink="">
      <xdr:nvSpPr>
        <xdr:cNvPr id="10007262" name="Text Box 1"/>
        <xdr:cNvSpPr txBox="1">
          <a:spLocks noChangeArrowheads="1"/>
        </xdr:cNvSpPr>
      </xdr:nvSpPr>
      <xdr:spPr bwMode="auto">
        <a:xfrm>
          <a:off x="3676650" y="3010662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643</xdr:row>
      <xdr:rowOff>0</xdr:rowOff>
    </xdr:from>
    <xdr:to>
      <xdr:col>1</xdr:col>
      <xdr:colOff>3171825</xdr:colOff>
      <xdr:row>643</xdr:row>
      <xdr:rowOff>238125</xdr:rowOff>
    </xdr:to>
    <xdr:sp macro="" textlink="">
      <xdr:nvSpPr>
        <xdr:cNvPr id="10007263" name="Text Box 2"/>
        <xdr:cNvSpPr txBox="1">
          <a:spLocks noChangeArrowheads="1"/>
        </xdr:cNvSpPr>
      </xdr:nvSpPr>
      <xdr:spPr bwMode="auto">
        <a:xfrm>
          <a:off x="3676650" y="3010662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643</xdr:row>
      <xdr:rowOff>0</xdr:rowOff>
    </xdr:from>
    <xdr:to>
      <xdr:col>1</xdr:col>
      <xdr:colOff>3171825</xdr:colOff>
      <xdr:row>643</xdr:row>
      <xdr:rowOff>238125</xdr:rowOff>
    </xdr:to>
    <xdr:sp macro="" textlink="">
      <xdr:nvSpPr>
        <xdr:cNvPr id="10007264" name="Text Box 3"/>
        <xdr:cNvSpPr txBox="1">
          <a:spLocks noChangeArrowheads="1"/>
        </xdr:cNvSpPr>
      </xdr:nvSpPr>
      <xdr:spPr bwMode="auto">
        <a:xfrm>
          <a:off x="3676650" y="3010662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643</xdr:row>
      <xdr:rowOff>0</xdr:rowOff>
    </xdr:from>
    <xdr:to>
      <xdr:col>1</xdr:col>
      <xdr:colOff>3171825</xdr:colOff>
      <xdr:row>643</xdr:row>
      <xdr:rowOff>238125</xdr:rowOff>
    </xdr:to>
    <xdr:sp macro="" textlink="">
      <xdr:nvSpPr>
        <xdr:cNvPr id="10007265" name="Text Box 23"/>
        <xdr:cNvSpPr txBox="1">
          <a:spLocks noChangeArrowheads="1"/>
        </xdr:cNvSpPr>
      </xdr:nvSpPr>
      <xdr:spPr bwMode="auto">
        <a:xfrm>
          <a:off x="3676650" y="3010662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643</xdr:row>
      <xdr:rowOff>0</xdr:rowOff>
    </xdr:from>
    <xdr:to>
      <xdr:col>1</xdr:col>
      <xdr:colOff>3171825</xdr:colOff>
      <xdr:row>643</xdr:row>
      <xdr:rowOff>238125</xdr:rowOff>
    </xdr:to>
    <xdr:sp macro="" textlink="">
      <xdr:nvSpPr>
        <xdr:cNvPr id="10007266" name="Text Box 26"/>
        <xdr:cNvSpPr txBox="1">
          <a:spLocks noChangeArrowheads="1"/>
        </xdr:cNvSpPr>
      </xdr:nvSpPr>
      <xdr:spPr bwMode="auto">
        <a:xfrm>
          <a:off x="3676650" y="3010662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643</xdr:row>
      <xdr:rowOff>0</xdr:rowOff>
    </xdr:from>
    <xdr:to>
      <xdr:col>1</xdr:col>
      <xdr:colOff>3171825</xdr:colOff>
      <xdr:row>643</xdr:row>
      <xdr:rowOff>238125</xdr:rowOff>
    </xdr:to>
    <xdr:sp macro="" textlink="">
      <xdr:nvSpPr>
        <xdr:cNvPr id="10007267" name="Text Box 41"/>
        <xdr:cNvSpPr txBox="1">
          <a:spLocks noChangeArrowheads="1"/>
        </xdr:cNvSpPr>
      </xdr:nvSpPr>
      <xdr:spPr bwMode="auto">
        <a:xfrm>
          <a:off x="3676650" y="3010662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643</xdr:row>
      <xdr:rowOff>0</xdr:rowOff>
    </xdr:from>
    <xdr:to>
      <xdr:col>1</xdr:col>
      <xdr:colOff>3171825</xdr:colOff>
      <xdr:row>643</xdr:row>
      <xdr:rowOff>238125</xdr:rowOff>
    </xdr:to>
    <xdr:sp macro="" textlink="">
      <xdr:nvSpPr>
        <xdr:cNvPr id="10007268" name="Text Box 1"/>
        <xdr:cNvSpPr txBox="1">
          <a:spLocks noChangeArrowheads="1"/>
        </xdr:cNvSpPr>
      </xdr:nvSpPr>
      <xdr:spPr bwMode="auto">
        <a:xfrm>
          <a:off x="3676650" y="3010662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643</xdr:row>
      <xdr:rowOff>0</xdr:rowOff>
    </xdr:from>
    <xdr:to>
      <xdr:col>1</xdr:col>
      <xdr:colOff>3171825</xdr:colOff>
      <xdr:row>643</xdr:row>
      <xdr:rowOff>238125</xdr:rowOff>
    </xdr:to>
    <xdr:sp macro="" textlink="">
      <xdr:nvSpPr>
        <xdr:cNvPr id="10007269" name="Text Box 2"/>
        <xdr:cNvSpPr txBox="1">
          <a:spLocks noChangeArrowheads="1"/>
        </xdr:cNvSpPr>
      </xdr:nvSpPr>
      <xdr:spPr bwMode="auto">
        <a:xfrm>
          <a:off x="3676650" y="3010662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643</xdr:row>
      <xdr:rowOff>0</xdr:rowOff>
    </xdr:from>
    <xdr:to>
      <xdr:col>1</xdr:col>
      <xdr:colOff>3171825</xdr:colOff>
      <xdr:row>643</xdr:row>
      <xdr:rowOff>238125</xdr:rowOff>
    </xdr:to>
    <xdr:sp macro="" textlink="">
      <xdr:nvSpPr>
        <xdr:cNvPr id="10007270" name="Text Box 3"/>
        <xdr:cNvSpPr txBox="1">
          <a:spLocks noChangeArrowheads="1"/>
        </xdr:cNvSpPr>
      </xdr:nvSpPr>
      <xdr:spPr bwMode="auto">
        <a:xfrm>
          <a:off x="3676650" y="3010662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643</xdr:row>
      <xdr:rowOff>0</xdr:rowOff>
    </xdr:from>
    <xdr:to>
      <xdr:col>1</xdr:col>
      <xdr:colOff>3171825</xdr:colOff>
      <xdr:row>643</xdr:row>
      <xdr:rowOff>238125</xdr:rowOff>
    </xdr:to>
    <xdr:sp macro="" textlink="">
      <xdr:nvSpPr>
        <xdr:cNvPr id="10007271" name="Text Box 23"/>
        <xdr:cNvSpPr txBox="1">
          <a:spLocks noChangeArrowheads="1"/>
        </xdr:cNvSpPr>
      </xdr:nvSpPr>
      <xdr:spPr bwMode="auto">
        <a:xfrm>
          <a:off x="3676650" y="3010662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643</xdr:row>
      <xdr:rowOff>0</xdr:rowOff>
    </xdr:from>
    <xdr:to>
      <xdr:col>1</xdr:col>
      <xdr:colOff>3171825</xdr:colOff>
      <xdr:row>643</xdr:row>
      <xdr:rowOff>238125</xdr:rowOff>
    </xdr:to>
    <xdr:sp macro="" textlink="">
      <xdr:nvSpPr>
        <xdr:cNvPr id="10007272" name="Text Box 26"/>
        <xdr:cNvSpPr txBox="1">
          <a:spLocks noChangeArrowheads="1"/>
        </xdr:cNvSpPr>
      </xdr:nvSpPr>
      <xdr:spPr bwMode="auto">
        <a:xfrm>
          <a:off x="3676650" y="3010662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643</xdr:row>
      <xdr:rowOff>0</xdr:rowOff>
    </xdr:from>
    <xdr:to>
      <xdr:col>1</xdr:col>
      <xdr:colOff>3171825</xdr:colOff>
      <xdr:row>643</xdr:row>
      <xdr:rowOff>238125</xdr:rowOff>
    </xdr:to>
    <xdr:sp macro="" textlink="">
      <xdr:nvSpPr>
        <xdr:cNvPr id="10007273" name="Text Box 41"/>
        <xdr:cNvSpPr txBox="1">
          <a:spLocks noChangeArrowheads="1"/>
        </xdr:cNvSpPr>
      </xdr:nvSpPr>
      <xdr:spPr bwMode="auto">
        <a:xfrm>
          <a:off x="3676650" y="3010662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643</xdr:row>
      <xdr:rowOff>0</xdr:rowOff>
    </xdr:from>
    <xdr:to>
      <xdr:col>1</xdr:col>
      <xdr:colOff>3171825</xdr:colOff>
      <xdr:row>643</xdr:row>
      <xdr:rowOff>238125</xdr:rowOff>
    </xdr:to>
    <xdr:sp macro="" textlink="">
      <xdr:nvSpPr>
        <xdr:cNvPr id="10007274" name="Text Box 1"/>
        <xdr:cNvSpPr txBox="1">
          <a:spLocks noChangeArrowheads="1"/>
        </xdr:cNvSpPr>
      </xdr:nvSpPr>
      <xdr:spPr bwMode="auto">
        <a:xfrm>
          <a:off x="3676650" y="3010662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643</xdr:row>
      <xdr:rowOff>0</xdr:rowOff>
    </xdr:from>
    <xdr:to>
      <xdr:col>1</xdr:col>
      <xdr:colOff>3171825</xdr:colOff>
      <xdr:row>643</xdr:row>
      <xdr:rowOff>238125</xdr:rowOff>
    </xdr:to>
    <xdr:sp macro="" textlink="">
      <xdr:nvSpPr>
        <xdr:cNvPr id="10007275" name="Text Box 1"/>
        <xdr:cNvSpPr txBox="1">
          <a:spLocks noChangeArrowheads="1"/>
        </xdr:cNvSpPr>
      </xdr:nvSpPr>
      <xdr:spPr bwMode="auto">
        <a:xfrm>
          <a:off x="3676650" y="3010662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643</xdr:row>
      <xdr:rowOff>0</xdr:rowOff>
    </xdr:from>
    <xdr:to>
      <xdr:col>1</xdr:col>
      <xdr:colOff>3181350</xdr:colOff>
      <xdr:row>643</xdr:row>
      <xdr:rowOff>200025</xdr:rowOff>
    </xdr:to>
    <xdr:sp macro="" textlink="">
      <xdr:nvSpPr>
        <xdr:cNvPr id="10007276" name="Text Box 2"/>
        <xdr:cNvSpPr txBox="1">
          <a:spLocks noChangeArrowheads="1"/>
        </xdr:cNvSpPr>
      </xdr:nvSpPr>
      <xdr:spPr bwMode="auto">
        <a:xfrm>
          <a:off x="3676650" y="3010662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643</xdr:row>
      <xdr:rowOff>0</xdr:rowOff>
    </xdr:from>
    <xdr:to>
      <xdr:col>1</xdr:col>
      <xdr:colOff>3181350</xdr:colOff>
      <xdr:row>643</xdr:row>
      <xdr:rowOff>200025</xdr:rowOff>
    </xdr:to>
    <xdr:sp macro="" textlink="">
      <xdr:nvSpPr>
        <xdr:cNvPr id="10007277" name="Text Box 3"/>
        <xdr:cNvSpPr txBox="1">
          <a:spLocks noChangeArrowheads="1"/>
        </xdr:cNvSpPr>
      </xdr:nvSpPr>
      <xdr:spPr bwMode="auto">
        <a:xfrm>
          <a:off x="3676650" y="3010662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643</xdr:row>
      <xdr:rowOff>0</xdr:rowOff>
    </xdr:from>
    <xdr:to>
      <xdr:col>1</xdr:col>
      <xdr:colOff>3181350</xdr:colOff>
      <xdr:row>643</xdr:row>
      <xdr:rowOff>200025</xdr:rowOff>
    </xdr:to>
    <xdr:sp macro="" textlink="">
      <xdr:nvSpPr>
        <xdr:cNvPr id="10007278" name="Text Box 23"/>
        <xdr:cNvSpPr txBox="1">
          <a:spLocks noChangeArrowheads="1"/>
        </xdr:cNvSpPr>
      </xdr:nvSpPr>
      <xdr:spPr bwMode="auto">
        <a:xfrm>
          <a:off x="3676650" y="3010662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643</xdr:row>
      <xdr:rowOff>0</xdr:rowOff>
    </xdr:from>
    <xdr:to>
      <xdr:col>1</xdr:col>
      <xdr:colOff>3181350</xdr:colOff>
      <xdr:row>643</xdr:row>
      <xdr:rowOff>200025</xdr:rowOff>
    </xdr:to>
    <xdr:sp macro="" textlink="">
      <xdr:nvSpPr>
        <xdr:cNvPr id="10007279" name="Text Box 26"/>
        <xdr:cNvSpPr txBox="1">
          <a:spLocks noChangeArrowheads="1"/>
        </xdr:cNvSpPr>
      </xdr:nvSpPr>
      <xdr:spPr bwMode="auto">
        <a:xfrm>
          <a:off x="3676650" y="3010662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643</xdr:row>
      <xdr:rowOff>0</xdr:rowOff>
    </xdr:from>
    <xdr:to>
      <xdr:col>1</xdr:col>
      <xdr:colOff>3181350</xdr:colOff>
      <xdr:row>643</xdr:row>
      <xdr:rowOff>200025</xdr:rowOff>
    </xdr:to>
    <xdr:sp macro="" textlink="">
      <xdr:nvSpPr>
        <xdr:cNvPr id="10007280" name="Text Box 41"/>
        <xdr:cNvSpPr txBox="1">
          <a:spLocks noChangeArrowheads="1"/>
        </xdr:cNvSpPr>
      </xdr:nvSpPr>
      <xdr:spPr bwMode="auto">
        <a:xfrm>
          <a:off x="3676650" y="3010662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643</xdr:row>
      <xdr:rowOff>0</xdr:rowOff>
    </xdr:from>
    <xdr:to>
      <xdr:col>1</xdr:col>
      <xdr:colOff>3171825</xdr:colOff>
      <xdr:row>643</xdr:row>
      <xdr:rowOff>238125</xdr:rowOff>
    </xdr:to>
    <xdr:sp macro="" textlink="">
      <xdr:nvSpPr>
        <xdr:cNvPr id="10007281" name="Text Box 1"/>
        <xdr:cNvSpPr txBox="1">
          <a:spLocks noChangeArrowheads="1"/>
        </xdr:cNvSpPr>
      </xdr:nvSpPr>
      <xdr:spPr bwMode="auto">
        <a:xfrm>
          <a:off x="3676650" y="3010662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643</xdr:row>
      <xdr:rowOff>0</xdr:rowOff>
    </xdr:from>
    <xdr:to>
      <xdr:col>1</xdr:col>
      <xdr:colOff>3181350</xdr:colOff>
      <xdr:row>643</xdr:row>
      <xdr:rowOff>200025</xdr:rowOff>
    </xdr:to>
    <xdr:sp macro="" textlink="">
      <xdr:nvSpPr>
        <xdr:cNvPr id="10007282" name="Text Box 2"/>
        <xdr:cNvSpPr txBox="1">
          <a:spLocks noChangeArrowheads="1"/>
        </xdr:cNvSpPr>
      </xdr:nvSpPr>
      <xdr:spPr bwMode="auto">
        <a:xfrm>
          <a:off x="3676650" y="3010662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643</xdr:row>
      <xdr:rowOff>0</xdr:rowOff>
    </xdr:from>
    <xdr:to>
      <xdr:col>1</xdr:col>
      <xdr:colOff>3181350</xdr:colOff>
      <xdr:row>643</xdr:row>
      <xdr:rowOff>200025</xdr:rowOff>
    </xdr:to>
    <xdr:sp macro="" textlink="">
      <xdr:nvSpPr>
        <xdr:cNvPr id="10007283" name="Text Box 3"/>
        <xdr:cNvSpPr txBox="1">
          <a:spLocks noChangeArrowheads="1"/>
        </xdr:cNvSpPr>
      </xdr:nvSpPr>
      <xdr:spPr bwMode="auto">
        <a:xfrm>
          <a:off x="3676650" y="3010662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643</xdr:row>
      <xdr:rowOff>0</xdr:rowOff>
    </xdr:from>
    <xdr:to>
      <xdr:col>1</xdr:col>
      <xdr:colOff>3181350</xdr:colOff>
      <xdr:row>643</xdr:row>
      <xdr:rowOff>200025</xdr:rowOff>
    </xdr:to>
    <xdr:sp macro="" textlink="">
      <xdr:nvSpPr>
        <xdr:cNvPr id="10007284" name="Text Box 23"/>
        <xdr:cNvSpPr txBox="1">
          <a:spLocks noChangeArrowheads="1"/>
        </xdr:cNvSpPr>
      </xdr:nvSpPr>
      <xdr:spPr bwMode="auto">
        <a:xfrm>
          <a:off x="3676650" y="3010662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643</xdr:row>
      <xdr:rowOff>0</xdr:rowOff>
    </xdr:from>
    <xdr:to>
      <xdr:col>1</xdr:col>
      <xdr:colOff>3181350</xdr:colOff>
      <xdr:row>643</xdr:row>
      <xdr:rowOff>200025</xdr:rowOff>
    </xdr:to>
    <xdr:sp macro="" textlink="">
      <xdr:nvSpPr>
        <xdr:cNvPr id="10007285" name="Text Box 26"/>
        <xdr:cNvSpPr txBox="1">
          <a:spLocks noChangeArrowheads="1"/>
        </xdr:cNvSpPr>
      </xdr:nvSpPr>
      <xdr:spPr bwMode="auto">
        <a:xfrm>
          <a:off x="3676650" y="3010662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643</xdr:row>
      <xdr:rowOff>0</xdr:rowOff>
    </xdr:from>
    <xdr:to>
      <xdr:col>1</xdr:col>
      <xdr:colOff>3181350</xdr:colOff>
      <xdr:row>643</xdr:row>
      <xdr:rowOff>200025</xdr:rowOff>
    </xdr:to>
    <xdr:sp macro="" textlink="">
      <xdr:nvSpPr>
        <xdr:cNvPr id="10007286" name="Text Box 41"/>
        <xdr:cNvSpPr txBox="1">
          <a:spLocks noChangeArrowheads="1"/>
        </xdr:cNvSpPr>
      </xdr:nvSpPr>
      <xdr:spPr bwMode="auto">
        <a:xfrm>
          <a:off x="3676650" y="3010662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643</xdr:row>
      <xdr:rowOff>0</xdr:rowOff>
    </xdr:from>
    <xdr:to>
      <xdr:col>1</xdr:col>
      <xdr:colOff>3171825</xdr:colOff>
      <xdr:row>643</xdr:row>
      <xdr:rowOff>238125</xdr:rowOff>
    </xdr:to>
    <xdr:sp macro="" textlink="">
      <xdr:nvSpPr>
        <xdr:cNvPr id="10007287" name="Text Box 1"/>
        <xdr:cNvSpPr txBox="1">
          <a:spLocks noChangeArrowheads="1"/>
        </xdr:cNvSpPr>
      </xdr:nvSpPr>
      <xdr:spPr bwMode="auto">
        <a:xfrm>
          <a:off x="3676650" y="3010662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643</xdr:row>
      <xdr:rowOff>0</xdr:rowOff>
    </xdr:from>
    <xdr:to>
      <xdr:col>1</xdr:col>
      <xdr:colOff>3171825</xdr:colOff>
      <xdr:row>643</xdr:row>
      <xdr:rowOff>238125</xdr:rowOff>
    </xdr:to>
    <xdr:sp macro="" textlink="">
      <xdr:nvSpPr>
        <xdr:cNvPr id="10007288" name="Text Box 1"/>
        <xdr:cNvSpPr txBox="1">
          <a:spLocks noChangeArrowheads="1"/>
        </xdr:cNvSpPr>
      </xdr:nvSpPr>
      <xdr:spPr bwMode="auto">
        <a:xfrm>
          <a:off x="3676650" y="3010662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643</xdr:row>
      <xdr:rowOff>0</xdr:rowOff>
    </xdr:from>
    <xdr:to>
      <xdr:col>1</xdr:col>
      <xdr:colOff>3171825</xdr:colOff>
      <xdr:row>643</xdr:row>
      <xdr:rowOff>238125</xdr:rowOff>
    </xdr:to>
    <xdr:sp macro="" textlink="">
      <xdr:nvSpPr>
        <xdr:cNvPr id="10007289" name="Text Box 2"/>
        <xdr:cNvSpPr txBox="1">
          <a:spLocks noChangeArrowheads="1"/>
        </xdr:cNvSpPr>
      </xdr:nvSpPr>
      <xdr:spPr bwMode="auto">
        <a:xfrm>
          <a:off x="3676650" y="3010662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643</xdr:row>
      <xdr:rowOff>0</xdr:rowOff>
    </xdr:from>
    <xdr:to>
      <xdr:col>1</xdr:col>
      <xdr:colOff>3171825</xdr:colOff>
      <xdr:row>643</xdr:row>
      <xdr:rowOff>238125</xdr:rowOff>
    </xdr:to>
    <xdr:sp macro="" textlink="">
      <xdr:nvSpPr>
        <xdr:cNvPr id="10007290" name="Text Box 3"/>
        <xdr:cNvSpPr txBox="1">
          <a:spLocks noChangeArrowheads="1"/>
        </xdr:cNvSpPr>
      </xdr:nvSpPr>
      <xdr:spPr bwMode="auto">
        <a:xfrm>
          <a:off x="3676650" y="3010662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643</xdr:row>
      <xdr:rowOff>0</xdr:rowOff>
    </xdr:from>
    <xdr:to>
      <xdr:col>1</xdr:col>
      <xdr:colOff>3171825</xdr:colOff>
      <xdr:row>643</xdr:row>
      <xdr:rowOff>238125</xdr:rowOff>
    </xdr:to>
    <xdr:sp macro="" textlink="">
      <xdr:nvSpPr>
        <xdr:cNvPr id="10007291" name="Text Box 23"/>
        <xdr:cNvSpPr txBox="1">
          <a:spLocks noChangeArrowheads="1"/>
        </xdr:cNvSpPr>
      </xdr:nvSpPr>
      <xdr:spPr bwMode="auto">
        <a:xfrm>
          <a:off x="3676650" y="3010662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643</xdr:row>
      <xdr:rowOff>0</xdr:rowOff>
    </xdr:from>
    <xdr:to>
      <xdr:col>1</xdr:col>
      <xdr:colOff>3171825</xdr:colOff>
      <xdr:row>643</xdr:row>
      <xdr:rowOff>238125</xdr:rowOff>
    </xdr:to>
    <xdr:sp macro="" textlink="">
      <xdr:nvSpPr>
        <xdr:cNvPr id="10007292" name="Text Box 26"/>
        <xdr:cNvSpPr txBox="1">
          <a:spLocks noChangeArrowheads="1"/>
        </xdr:cNvSpPr>
      </xdr:nvSpPr>
      <xdr:spPr bwMode="auto">
        <a:xfrm>
          <a:off x="3676650" y="3010662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643</xdr:row>
      <xdr:rowOff>0</xdr:rowOff>
    </xdr:from>
    <xdr:to>
      <xdr:col>1</xdr:col>
      <xdr:colOff>3171825</xdr:colOff>
      <xdr:row>643</xdr:row>
      <xdr:rowOff>238125</xdr:rowOff>
    </xdr:to>
    <xdr:sp macro="" textlink="">
      <xdr:nvSpPr>
        <xdr:cNvPr id="10007293" name="Text Box 41"/>
        <xdr:cNvSpPr txBox="1">
          <a:spLocks noChangeArrowheads="1"/>
        </xdr:cNvSpPr>
      </xdr:nvSpPr>
      <xdr:spPr bwMode="auto">
        <a:xfrm>
          <a:off x="3676650" y="3010662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643</xdr:row>
      <xdr:rowOff>0</xdr:rowOff>
    </xdr:from>
    <xdr:to>
      <xdr:col>1</xdr:col>
      <xdr:colOff>3171825</xdr:colOff>
      <xdr:row>643</xdr:row>
      <xdr:rowOff>238125</xdr:rowOff>
    </xdr:to>
    <xdr:sp macro="" textlink="">
      <xdr:nvSpPr>
        <xdr:cNvPr id="10007294" name="Text Box 1"/>
        <xdr:cNvSpPr txBox="1">
          <a:spLocks noChangeArrowheads="1"/>
        </xdr:cNvSpPr>
      </xdr:nvSpPr>
      <xdr:spPr bwMode="auto">
        <a:xfrm>
          <a:off x="3676650" y="3010662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643</xdr:row>
      <xdr:rowOff>0</xdr:rowOff>
    </xdr:from>
    <xdr:to>
      <xdr:col>1</xdr:col>
      <xdr:colOff>3171825</xdr:colOff>
      <xdr:row>643</xdr:row>
      <xdr:rowOff>238125</xdr:rowOff>
    </xdr:to>
    <xdr:sp macro="" textlink="">
      <xdr:nvSpPr>
        <xdr:cNvPr id="10007295" name="Text Box 2"/>
        <xdr:cNvSpPr txBox="1">
          <a:spLocks noChangeArrowheads="1"/>
        </xdr:cNvSpPr>
      </xdr:nvSpPr>
      <xdr:spPr bwMode="auto">
        <a:xfrm>
          <a:off x="3676650" y="3010662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643</xdr:row>
      <xdr:rowOff>0</xdr:rowOff>
    </xdr:from>
    <xdr:to>
      <xdr:col>1</xdr:col>
      <xdr:colOff>3171825</xdr:colOff>
      <xdr:row>643</xdr:row>
      <xdr:rowOff>238125</xdr:rowOff>
    </xdr:to>
    <xdr:sp macro="" textlink="">
      <xdr:nvSpPr>
        <xdr:cNvPr id="10007296" name="Text Box 3"/>
        <xdr:cNvSpPr txBox="1">
          <a:spLocks noChangeArrowheads="1"/>
        </xdr:cNvSpPr>
      </xdr:nvSpPr>
      <xdr:spPr bwMode="auto">
        <a:xfrm>
          <a:off x="3676650" y="3010662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643</xdr:row>
      <xdr:rowOff>0</xdr:rowOff>
    </xdr:from>
    <xdr:to>
      <xdr:col>1</xdr:col>
      <xdr:colOff>3171825</xdr:colOff>
      <xdr:row>643</xdr:row>
      <xdr:rowOff>238125</xdr:rowOff>
    </xdr:to>
    <xdr:sp macro="" textlink="">
      <xdr:nvSpPr>
        <xdr:cNvPr id="10007297" name="Text Box 23"/>
        <xdr:cNvSpPr txBox="1">
          <a:spLocks noChangeArrowheads="1"/>
        </xdr:cNvSpPr>
      </xdr:nvSpPr>
      <xdr:spPr bwMode="auto">
        <a:xfrm>
          <a:off x="3676650" y="3010662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643</xdr:row>
      <xdr:rowOff>0</xdr:rowOff>
    </xdr:from>
    <xdr:to>
      <xdr:col>1</xdr:col>
      <xdr:colOff>3171825</xdr:colOff>
      <xdr:row>643</xdr:row>
      <xdr:rowOff>238125</xdr:rowOff>
    </xdr:to>
    <xdr:sp macro="" textlink="">
      <xdr:nvSpPr>
        <xdr:cNvPr id="10007298" name="Text Box 26"/>
        <xdr:cNvSpPr txBox="1">
          <a:spLocks noChangeArrowheads="1"/>
        </xdr:cNvSpPr>
      </xdr:nvSpPr>
      <xdr:spPr bwMode="auto">
        <a:xfrm>
          <a:off x="3676650" y="3010662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643</xdr:row>
      <xdr:rowOff>0</xdr:rowOff>
    </xdr:from>
    <xdr:to>
      <xdr:col>1</xdr:col>
      <xdr:colOff>3171825</xdr:colOff>
      <xdr:row>643</xdr:row>
      <xdr:rowOff>238125</xdr:rowOff>
    </xdr:to>
    <xdr:sp macro="" textlink="">
      <xdr:nvSpPr>
        <xdr:cNvPr id="10007299" name="Text Box 41"/>
        <xdr:cNvSpPr txBox="1">
          <a:spLocks noChangeArrowheads="1"/>
        </xdr:cNvSpPr>
      </xdr:nvSpPr>
      <xdr:spPr bwMode="auto">
        <a:xfrm>
          <a:off x="3676650" y="3010662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643</xdr:row>
      <xdr:rowOff>0</xdr:rowOff>
    </xdr:from>
    <xdr:to>
      <xdr:col>1</xdr:col>
      <xdr:colOff>3171825</xdr:colOff>
      <xdr:row>643</xdr:row>
      <xdr:rowOff>238125</xdr:rowOff>
    </xdr:to>
    <xdr:sp macro="" textlink="">
      <xdr:nvSpPr>
        <xdr:cNvPr id="10007300" name="Text Box 1"/>
        <xdr:cNvSpPr txBox="1">
          <a:spLocks noChangeArrowheads="1"/>
        </xdr:cNvSpPr>
      </xdr:nvSpPr>
      <xdr:spPr bwMode="auto">
        <a:xfrm>
          <a:off x="3676650" y="3010662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678</xdr:row>
      <xdr:rowOff>0</xdr:rowOff>
    </xdr:from>
    <xdr:to>
      <xdr:col>1</xdr:col>
      <xdr:colOff>3171825</xdr:colOff>
      <xdr:row>679</xdr:row>
      <xdr:rowOff>38100</xdr:rowOff>
    </xdr:to>
    <xdr:sp macro="" textlink="">
      <xdr:nvSpPr>
        <xdr:cNvPr id="10007301" name="Text Box 1"/>
        <xdr:cNvSpPr txBox="1">
          <a:spLocks noChangeArrowheads="1"/>
        </xdr:cNvSpPr>
      </xdr:nvSpPr>
      <xdr:spPr bwMode="auto">
        <a:xfrm>
          <a:off x="3676650" y="31678245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678</xdr:row>
      <xdr:rowOff>0</xdr:rowOff>
    </xdr:from>
    <xdr:to>
      <xdr:col>1</xdr:col>
      <xdr:colOff>3171825</xdr:colOff>
      <xdr:row>679</xdr:row>
      <xdr:rowOff>38100</xdr:rowOff>
    </xdr:to>
    <xdr:sp macro="" textlink="">
      <xdr:nvSpPr>
        <xdr:cNvPr id="10007302" name="Text Box 1"/>
        <xdr:cNvSpPr txBox="1">
          <a:spLocks noChangeArrowheads="1"/>
        </xdr:cNvSpPr>
      </xdr:nvSpPr>
      <xdr:spPr bwMode="auto">
        <a:xfrm>
          <a:off x="3676650" y="31678245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678</xdr:row>
      <xdr:rowOff>0</xdr:rowOff>
    </xdr:from>
    <xdr:to>
      <xdr:col>1</xdr:col>
      <xdr:colOff>3171825</xdr:colOff>
      <xdr:row>679</xdr:row>
      <xdr:rowOff>38100</xdr:rowOff>
    </xdr:to>
    <xdr:sp macro="" textlink="">
      <xdr:nvSpPr>
        <xdr:cNvPr id="10007303" name="Text Box 1"/>
        <xdr:cNvSpPr txBox="1">
          <a:spLocks noChangeArrowheads="1"/>
        </xdr:cNvSpPr>
      </xdr:nvSpPr>
      <xdr:spPr bwMode="auto">
        <a:xfrm>
          <a:off x="3676650" y="31678245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678</xdr:row>
      <xdr:rowOff>0</xdr:rowOff>
    </xdr:from>
    <xdr:to>
      <xdr:col>1</xdr:col>
      <xdr:colOff>3171825</xdr:colOff>
      <xdr:row>679</xdr:row>
      <xdr:rowOff>38100</xdr:rowOff>
    </xdr:to>
    <xdr:sp macro="" textlink="">
      <xdr:nvSpPr>
        <xdr:cNvPr id="10007304" name="Text Box 1"/>
        <xdr:cNvSpPr txBox="1">
          <a:spLocks noChangeArrowheads="1"/>
        </xdr:cNvSpPr>
      </xdr:nvSpPr>
      <xdr:spPr bwMode="auto">
        <a:xfrm>
          <a:off x="3676650" y="31678245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678</xdr:row>
      <xdr:rowOff>0</xdr:rowOff>
    </xdr:from>
    <xdr:to>
      <xdr:col>1</xdr:col>
      <xdr:colOff>3171825</xdr:colOff>
      <xdr:row>679</xdr:row>
      <xdr:rowOff>0</xdr:rowOff>
    </xdr:to>
    <xdr:sp macro="" textlink="">
      <xdr:nvSpPr>
        <xdr:cNvPr id="10007305" name="Text Box 1"/>
        <xdr:cNvSpPr txBox="1">
          <a:spLocks noChangeArrowheads="1"/>
        </xdr:cNvSpPr>
      </xdr:nvSpPr>
      <xdr:spPr bwMode="auto">
        <a:xfrm>
          <a:off x="3676650" y="3167824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678</xdr:row>
      <xdr:rowOff>0</xdr:rowOff>
    </xdr:from>
    <xdr:to>
      <xdr:col>1</xdr:col>
      <xdr:colOff>3181350</xdr:colOff>
      <xdr:row>678</xdr:row>
      <xdr:rowOff>200025</xdr:rowOff>
    </xdr:to>
    <xdr:sp macro="" textlink="">
      <xdr:nvSpPr>
        <xdr:cNvPr id="10007306" name="Text Box 2"/>
        <xdr:cNvSpPr txBox="1">
          <a:spLocks noChangeArrowheads="1"/>
        </xdr:cNvSpPr>
      </xdr:nvSpPr>
      <xdr:spPr bwMode="auto">
        <a:xfrm>
          <a:off x="3676650" y="316782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678</xdr:row>
      <xdr:rowOff>0</xdr:rowOff>
    </xdr:from>
    <xdr:to>
      <xdr:col>1</xdr:col>
      <xdr:colOff>3181350</xdr:colOff>
      <xdr:row>678</xdr:row>
      <xdr:rowOff>200025</xdr:rowOff>
    </xdr:to>
    <xdr:sp macro="" textlink="">
      <xdr:nvSpPr>
        <xdr:cNvPr id="10007307" name="Text Box 3"/>
        <xdr:cNvSpPr txBox="1">
          <a:spLocks noChangeArrowheads="1"/>
        </xdr:cNvSpPr>
      </xdr:nvSpPr>
      <xdr:spPr bwMode="auto">
        <a:xfrm>
          <a:off x="3676650" y="316782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678</xdr:row>
      <xdr:rowOff>0</xdr:rowOff>
    </xdr:from>
    <xdr:to>
      <xdr:col>1</xdr:col>
      <xdr:colOff>3181350</xdr:colOff>
      <xdr:row>678</xdr:row>
      <xdr:rowOff>200025</xdr:rowOff>
    </xdr:to>
    <xdr:sp macro="" textlink="">
      <xdr:nvSpPr>
        <xdr:cNvPr id="10007308" name="Text Box 23"/>
        <xdr:cNvSpPr txBox="1">
          <a:spLocks noChangeArrowheads="1"/>
        </xdr:cNvSpPr>
      </xdr:nvSpPr>
      <xdr:spPr bwMode="auto">
        <a:xfrm>
          <a:off x="3676650" y="316782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678</xdr:row>
      <xdr:rowOff>0</xdr:rowOff>
    </xdr:from>
    <xdr:to>
      <xdr:col>1</xdr:col>
      <xdr:colOff>3181350</xdr:colOff>
      <xdr:row>678</xdr:row>
      <xdr:rowOff>200025</xdr:rowOff>
    </xdr:to>
    <xdr:sp macro="" textlink="">
      <xdr:nvSpPr>
        <xdr:cNvPr id="10007309" name="Text Box 26"/>
        <xdr:cNvSpPr txBox="1">
          <a:spLocks noChangeArrowheads="1"/>
        </xdr:cNvSpPr>
      </xdr:nvSpPr>
      <xdr:spPr bwMode="auto">
        <a:xfrm>
          <a:off x="3676650" y="316782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678</xdr:row>
      <xdr:rowOff>0</xdr:rowOff>
    </xdr:from>
    <xdr:to>
      <xdr:col>1</xdr:col>
      <xdr:colOff>3181350</xdr:colOff>
      <xdr:row>678</xdr:row>
      <xdr:rowOff>200025</xdr:rowOff>
    </xdr:to>
    <xdr:sp macro="" textlink="">
      <xdr:nvSpPr>
        <xdr:cNvPr id="10007310" name="Text Box 41"/>
        <xdr:cNvSpPr txBox="1">
          <a:spLocks noChangeArrowheads="1"/>
        </xdr:cNvSpPr>
      </xdr:nvSpPr>
      <xdr:spPr bwMode="auto">
        <a:xfrm>
          <a:off x="3676650" y="316782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678</xdr:row>
      <xdr:rowOff>0</xdr:rowOff>
    </xdr:from>
    <xdr:to>
      <xdr:col>1</xdr:col>
      <xdr:colOff>3171825</xdr:colOff>
      <xdr:row>679</xdr:row>
      <xdr:rowOff>0</xdr:rowOff>
    </xdr:to>
    <xdr:sp macro="" textlink="">
      <xdr:nvSpPr>
        <xdr:cNvPr id="10007311" name="Text Box 1"/>
        <xdr:cNvSpPr txBox="1">
          <a:spLocks noChangeArrowheads="1"/>
        </xdr:cNvSpPr>
      </xdr:nvSpPr>
      <xdr:spPr bwMode="auto">
        <a:xfrm>
          <a:off x="3676650" y="3167824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678</xdr:row>
      <xdr:rowOff>0</xdr:rowOff>
    </xdr:from>
    <xdr:to>
      <xdr:col>1</xdr:col>
      <xdr:colOff>3181350</xdr:colOff>
      <xdr:row>678</xdr:row>
      <xdr:rowOff>200025</xdr:rowOff>
    </xdr:to>
    <xdr:sp macro="" textlink="">
      <xdr:nvSpPr>
        <xdr:cNvPr id="10007312" name="Text Box 2"/>
        <xdr:cNvSpPr txBox="1">
          <a:spLocks noChangeArrowheads="1"/>
        </xdr:cNvSpPr>
      </xdr:nvSpPr>
      <xdr:spPr bwMode="auto">
        <a:xfrm>
          <a:off x="3676650" y="316782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678</xdr:row>
      <xdr:rowOff>0</xdr:rowOff>
    </xdr:from>
    <xdr:to>
      <xdr:col>1</xdr:col>
      <xdr:colOff>3181350</xdr:colOff>
      <xdr:row>678</xdr:row>
      <xdr:rowOff>200025</xdr:rowOff>
    </xdr:to>
    <xdr:sp macro="" textlink="">
      <xdr:nvSpPr>
        <xdr:cNvPr id="10007313" name="Text Box 3"/>
        <xdr:cNvSpPr txBox="1">
          <a:spLocks noChangeArrowheads="1"/>
        </xdr:cNvSpPr>
      </xdr:nvSpPr>
      <xdr:spPr bwMode="auto">
        <a:xfrm>
          <a:off x="3676650" y="316782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678</xdr:row>
      <xdr:rowOff>0</xdr:rowOff>
    </xdr:from>
    <xdr:to>
      <xdr:col>1</xdr:col>
      <xdr:colOff>3181350</xdr:colOff>
      <xdr:row>678</xdr:row>
      <xdr:rowOff>200025</xdr:rowOff>
    </xdr:to>
    <xdr:sp macro="" textlink="">
      <xdr:nvSpPr>
        <xdr:cNvPr id="10007314" name="Text Box 23"/>
        <xdr:cNvSpPr txBox="1">
          <a:spLocks noChangeArrowheads="1"/>
        </xdr:cNvSpPr>
      </xdr:nvSpPr>
      <xdr:spPr bwMode="auto">
        <a:xfrm>
          <a:off x="3676650" y="316782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678</xdr:row>
      <xdr:rowOff>0</xdr:rowOff>
    </xdr:from>
    <xdr:to>
      <xdr:col>1</xdr:col>
      <xdr:colOff>3181350</xdr:colOff>
      <xdr:row>678</xdr:row>
      <xdr:rowOff>200025</xdr:rowOff>
    </xdr:to>
    <xdr:sp macro="" textlink="">
      <xdr:nvSpPr>
        <xdr:cNvPr id="10007315" name="Text Box 26"/>
        <xdr:cNvSpPr txBox="1">
          <a:spLocks noChangeArrowheads="1"/>
        </xdr:cNvSpPr>
      </xdr:nvSpPr>
      <xdr:spPr bwMode="auto">
        <a:xfrm>
          <a:off x="3676650" y="316782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678</xdr:row>
      <xdr:rowOff>0</xdr:rowOff>
    </xdr:from>
    <xdr:to>
      <xdr:col>1</xdr:col>
      <xdr:colOff>3181350</xdr:colOff>
      <xdr:row>678</xdr:row>
      <xdr:rowOff>200025</xdr:rowOff>
    </xdr:to>
    <xdr:sp macro="" textlink="">
      <xdr:nvSpPr>
        <xdr:cNvPr id="10007316" name="Text Box 41"/>
        <xdr:cNvSpPr txBox="1">
          <a:spLocks noChangeArrowheads="1"/>
        </xdr:cNvSpPr>
      </xdr:nvSpPr>
      <xdr:spPr bwMode="auto">
        <a:xfrm>
          <a:off x="3676650" y="316782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678</xdr:row>
      <xdr:rowOff>0</xdr:rowOff>
    </xdr:from>
    <xdr:to>
      <xdr:col>1</xdr:col>
      <xdr:colOff>3171825</xdr:colOff>
      <xdr:row>679</xdr:row>
      <xdr:rowOff>0</xdr:rowOff>
    </xdr:to>
    <xdr:sp macro="" textlink="">
      <xdr:nvSpPr>
        <xdr:cNvPr id="10007317" name="Text Box 1"/>
        <xdr:cNvSpPr txBox="1">
          <a:spLocks noChangeArrowheads="1"/>
        </xdr:cNvSpPr>
      </xdr:nvSpPr>
      <xdr:spPr bwMode="auto">
        <a:xfrm>
          <a:off x="3676650" y="3167824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678</xdr:row>
      <xdr:rowOff>0</xdr:rowOff>
    </xdr:from>
    <xdr:to>
      <xdr:col>1</xdr:col>
      <xdr:colOff>3171825</xdr:colOff>
      <xdr:row>679</xdr:row>
      <xdr:rowOff>0</xdr:rowOff>
    </xdr:to>
    <xdr:sp macro="" textlink="">
      <xdr:nvSpPr>
        <xdr:cNvPr id="10007318" name="Text Box 1"/>
        <xdr:cNvSpPr txBox="1">
          <a:spLocks noChangeArrowheads="1"/>
        </xdr:cNvSpPr>
      </xdr:nvSpPr>
      <xdr:spPr bwMode="auto">
        <a:xfrm>
          <a:off x="3676650" y="3167824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678</xdr:row>
      <xdr:rowOff>0</xdr:rowOff>
    </xdr:from>
    <xdr:to>
      <xdr:col>1</xdr:col>
      <xdr:colOff>3171825</xdr:colOff>
      <xdr:row>679</xdr:row>
      <xdr:rowOff>0</xdr:rowOff>
    </xdr:to>
    <xdr:sp macro="" textlink="">
      <xdr:nvSpPr>
        <xdr:cNvPr id="10007319" name="Text Box 2"/>
        <xdr:cNvSpPr txBox="1">
          <a:spLocks noChangeArrowheads="1"/>
        </xdr:cNvSpPr>
      </xdr:nvSpPr>
      <xdr:spPr bwMode="auto">
        <a:xfrm>
          <a:off x="3676650" y="3167824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678</xdr:row>
      <xdr:rowOff>0</xdr:rowOff>
    </xdr:from>
    <xdr:to>
      <xdr:col>1</xdr:col>
      <xdr:colOff>3171825</xdr:colOff>
      <xdr:row>679</xdr:row>
      <xdr:rowOff>0</xdr:rowOff>
    </xdr:to>
    <xdr:sp macro="" textlink="">
      <xdr:nvSpPr>
        <xdr:cNvPr id="10007320" name="Text Box 3"/>
        <xdr:cNvSpPr txBox="1">
          <a:spLocks noChangeArrowheads="1"/>
        </xdr:cNvSpPr>
      </xdr:nvSpPr>
      <xdr:spPr bwMode="auto">
        <a:xfrm>
          <a:off x="3676650" y="3167824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678</xdr:row>
      <xdr:rowOff>0</xdr:rowOff>
    </xdr:from>
    <xdr:to>
      <xdr:col>1</xdr:col>
      <xdr:colOff>3171825</xdr:colOff>
      <xdr:row>679</xdr:row>
      <xdr:rowOff>0</xdr:rowOff>
    </xdr:to>
    <xdr:sp macro="" textlink="">
      <xdr:nvSpPr>
        <xdr:cNvPr id="10007321" name="Text Box 23"/>
        <xdr:cNvSpPr txBox="1">
          <a:spLocks noChangeArrowheads="1"/>
        </xdr:cNvSpPr>
      </xdr:nvSpPr>
      <xdr:spPr bwMode="auto">
        <a:xfrm>
          <a:off x="3676650" y="3167824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678</xdr:row>
      <xdr:rowOff>0</xdr:rowOff>
    </xdr:from>
    <xdr:to>
      <xdr:col>1</xdr:col>
      <xdr:colOff>3171825</xdr:colOff>
      <xdr:row>679</xdr:row>
      <xdr:rowOff>0</xdr:rowOff>
    </xdr:to>
    <xdr:sp macro="" textlink="">
      <xdr:nvSpPr>
        <xdr:cNvPr id="10007322" name="Text Box 26"/>
        <xdr:cNvSpPr txBox="1">
          <a:spLocks noChangeArrowheads="1"/>
        </xdr:cNvSpPr>
      </xdr:nvSpPr>
      <xdr:spPr bwMode="auto">
        <a:xfrm>
          <a:off x="3676650" y="3167824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678</xdr:row>
      <xdr:rowOff>0</xdr:rowOff>
    </xdr:from>
    <xdr:to>
      <xdr:col>1</xdr:col>
      <xdr:colOff>3171825</xdr:colOff>
      <xdr:row>679</xdr:row>
      <xdr:rowOff>0</xdr:rowOff>
    </xdr:to>
    <xdr:sp macro="" textlink="">
      <xdr:nvSpPr>
        <xdr:cNvPr id="10007323" name="Text Box 41"/>
        <xdr:cNvSpPr txBox="1">
          <a:spLocks noChangeArrowheads="1"/>
        </xdr:cNvSpPr>
      </xdr:nvSpPr>
      <xdr:spPr bwMode="auto">
        <a:xfrm>
          <a:off x="3676650" y="3167824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678</xdr:row>
      <xdr:rowOff>0</xdr:rowOff>
    </xdr:from>
    <xdr:to>
      <xdr:col>1</xdr:col>
      <xdr:colOff>3171825</xdr:colOff>
      <xdr:row>679</xdr:row>
      <xdr:rowOff>0</xdr:rowOff>
    </xdr:to>
    <xdr:sp macro="" textlink="">
      <xdr:nvSpPr>
        <xdr:cNvPr id="10007324" name="Text Box 1"/>
        <xdr:cNvSpPr txBox="1">
          <a:spLocks noChangeArrowheads="1"/>
        </xdr:cNvSpPr>
      </xdr:nvSpPr>
      <xdr:spPr bwMode="auto">
        <a:xfrm>
          <a:off x="3676650" y="3167824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678</xdr:row>
      <xdr:rowOff>0</xdr:rowOff>
    </xdr:from>
    <xdr:to>
      <xdr:col>1</xdr:col>
      <xdr:colOff>3171825</xdr:colOff>
      <xdr:row>679</xdr:row>
      <xdr:rowOff>0</xdr:rowOff>
    </xdr:to>
    <xdr:sp macro="" textlink="">
      <xdr:nvSpPr>
        <xdr:cNvPr id="10007325" name="Text Box 2"/>
        <xdr:cNvSpPr txBox="1">
          <a:spLocks noChangeArrowheads="1"/>
        </xdr:cNvSpPr>
      </xdr:nvSpPr>
      <xdr:spPr bwMode="auto">
        <a:xfrm>
          <a:off x="3676650" y="3167824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678</xdr:row>
      <xdr:rowOff>0</xdr:rowOff>
    </xdr:from>
    <xdr:to>
      <xdr:col>1</xdr:col>
      <xdr:colOff>3171825</xdr:colOff>
      <xdr:row>679</xdr:row>
      <xdr:rowOff>0</xdr:rowOff>
    </xdr:to>
    <xdr:sp macro="" textlink="">
      <xdr:nvSpPr>
        <xdr:cNvPr id="10007326" name="Text Box 3"/>
        <xdr:cNvSpPr txBox="1">
          <a:spLocks noChangeArrowheads="1"/>
        </xdr:cNvSpPr>
      </xdr:nvSpPr>
      <xdr:spPr bwMode="auto">
        <a:xfrm>
          <a:off x="3676650" y="3167824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678</xdr:row>
      <xdr:rowOff>0</xdr:rowOff>
    </xdr:from>
    <xdr:to>
      <xdr:col>1</xdr:col>
      <xdr:colOff>3171825</xdr:colOff>
      <xdr:row>679</xdr:row>
      <xdr:rowOff>0</xdr:rowOff>
    </xdr:to>
    <xdr:sp macro="" textlink="">
      <xdr:nvSpPr>
        <xdr:cNvPr id="10007327" name="Text Box 23"/>
        <xdr:cNvSpPr txBox="1">
          <a:spLocks noChangeArrowheads="1"/>
        </xdr:cNvSpPr>
      </xdr:nvSpPr>
      <xdr:spPr bwMode="auto">
        <a:xfrm>
          <a:off x="3676650" y="3167824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678</xdr:row>
      <xdr:rowOff>0</xdr:rowOff>
    </xdr:from>
    <xdr:to>
      <xdr:col>1</xdr:col>
      <xdr:colOff>3171825</xdr:colOff>
      <xdr:row>679</xdr:row>
      <xdr:rowOff>0</xdr:rowOff>
    </xdr:to>
    <xdr:sp macro="" textlink="">
      <xdr:nvSpPr>
        <xdr:cNvPr id="10007328" name="Text Box 26"/>
        <xdr:cNvSpPr txBox="1">
          <a:spLocks noChangeArrowheads="1"/>
        </xdr:cNvSpPr>
      </xdr:nvSpPr>
      <xdr:spPr bwMode="auto">
        <a:xfrm>
          <a:off x="3676650" y="3167824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678</xdr:row>
      <xdr:rowOff>0</xdr:rowOff>
    </xdr:from>
    <xdr:to>
      <xdr:col>1</xdr:col>
      <xdr:colOff>3171825</xdr:colOff>
      <xdr:row>679</xdr:row>
      <xdr:rowOff>0</xdr:rowOff>
    </xdr:to>
    <xdr:sp macro="" textlink="">
      <xdr:nvSpPr>
        <xdr:cNvPr id="10007329" name="Text Box 41"/>
        <xdr:cNvSpPr txBox="1">
          <a:spLocks noChangeArrowheads="1"/>
        </xdr:cNvSpPr>
      </xdr:nvSpPr>
      <xdr:spPr bwMode="auto">
        <a:xfrm>
          <a:off x="3676650" y="3167824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678</xdr:row>
      <xdr:rowOff>0</xdr:rowOff>
    </xdr:from>
    <xdr:to>
      <xdr:col>1</xdr:col>
      <xdr:colOff>3171825</xdr:colOff>
      <xdr:row>679</xdr:row>
      <xdr:rowOff>0</xdr:rowOff>
    </xdr:to>
    <xdr:sp macro="" textlink="">
      <xdr:nvSpPr>
        <xdr:cNvPr id="10007330" name="Text Box 1"/>
        <xdr:cNvSpPr txBox="1">
          <a:spLocks noChangeArrowheads="1"/>
        </xdr:cNvSpPr>
      </xdr:nvSpPr>
      <xdr:spPr bwMode="auto">
        <a:xfrm>
          <a:off x="3676650" y="3167824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678</xdr:row>
      <xdr:rowOff>0</xdr:rowOff>
    </xdr:from>
    <xdr:to>
      <xdr:col>1</xdr:col>
      <xdr:colOff>3171825</xdr:colOff>
      <xdr:row>679</xdr:row>
      <xdr:rowOff>0</xdr:rowOff>
    </xdr:to>
    <xdr:sp macro="" textlink="">
      <xdr:nvSpPr>
        <xdr:cNvPr id="10007331" name="Text Box 1"/>
        <xdr:cNvSpPr txBox="1">
          <a:spLocks noChangeArrowheads="1"/>
        </xdr:cNvSpPr>
      </xdr:nvSpPr>
      <xdr:spPr bwMode="auto">
        <a:xfrm>
          <a:off x="3676650" y="3167824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678</xdr:row>
      <xdr:rowOff>0</xdr:rowOff>
    </xdr:from>
    <xdr:to>
      <xdr:col>1</xdr:col>
      <xdr:colOff>3181350</xdr:colOff>
      <xdr:row>678</xdr:row>
      <xdr:rowOff>200025</xdr:rowOff>
    </xdr:to>
    <xdr:sp macro="" textlink="">
      <xdr:nvSpPr>
        <xdr:cNvPr id="10007332" name="Text Box 2"/>
        <xdr:cNvSpPr txBox="1">
          <a:spLocks noChangeArrowheads="1"/>
        </xdr:cNvSpPr>
      </xdr:nvSpPr>
      <xdr:spPr bwMode="auto">
        <a:xfrm>
          <a:off x="3676650" y="316782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678</xdr:row>
      <xdr:rowOff>0</xdr:rowOff>
    </xdr:from>
    <xdr:to>
      <xdr:col>1</xdr:col>
      <xdr:colOff>3181350</xdr:colOff>
      <xdr:row>678</xdr:row>
      <xdr:rowOff>200025</xdr:rowOff>
    </xdr:to>
    <xdr:sp macro="" textlink="">
      <xdr:nvSpPr>
        <xdr:cNvPr id="10007333" name="Text Box 3"/>
        <xdr:cNvSpPr txBox="1">
          <a:spLocks noChangeArrowheads="1"/>
        </xdr:cNvSpPr>
      </xdr:nvSpPr>
      <xdr:spPr bwMode="auto">
        <a:xfrm>
          <a:off x="3676650" y="316782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678</xdr:row>
      <xdr:rowOff>0</xdr:rowOff>
    </xdr:from>
    <xdr:to>
      <xdr:col>1</xdr:col>
      <xdr:colOff>3181350</xdr:colOff>
      <xdr:row>678</xdr:row>
      <xdr:rowOff>200025</xdr:rowOff>
    </xdr:to>
    <xdr:sp macro="" textlink="">
      <xdr:nvSpPr>
        <xdr:cNvPr id="10007334" name="Text Box 23"/>
        <xdr:cNvSpPr txBox="1">
          <a:spLocks noChangeArrowheads="1"/>
        </xdr:cNvSpPr>
      </xdr:nvSpPr>
      <xdr:spPr bwMode="auto">
        <a:xfrm>
          <a:off x="3676650" y="316782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678</xdr:row>
      <xdr:rowOff>0</xdr:rowOff>
    </xdr:from>
    <xdr:to>
      <xdr:col>1</xdr:col>
      <xdr:colOff>3181350</xdr:colOff>
      <xdr:row>678</xdr:row>
      <xdr:rowOff>200025</xdr:rowOff>
    </xdr:to>
    <xdr:sp macro="" textlink="">
      <xdr:nvSpPr>
        <xdr:cNvPr id="10007335" name="Text Box 26"/>
        <xdr:cNvSpPr txBox="1">
          <a:spLocks noChangeArrowheads="1"/>
        </xdr:cNvSpPr>
      </xdr:nvSpPr>
      <xdr:spPr bwMode="auto">
        <a:xfrm>
          <a:off x="3676650" y="316782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678</xdr:row>
      <xdr:rowOff>0</xdr:rowOff>
    </xdr:from>
    <xdr:to>
      <xdr:col>1</xdr:col>
      <xdr:colOff>3181350</xdr:colOff>
      <xdr:row>678</xdr:row>
      <xdr:rowOff>200025</xdr:rowOff>
    </xdr:to>
    <xdr:sp macro="" textlink="">
      <xdr:nvSpPr>
        <xdr:cNvPr id="10007336" name="Text Box 41"/>
        <xdr:cNvSpPr txBox="1">
          <a:spLocks noChangeArrowheads="1"/>
        </xdr:cNvSpPr>
      </xdr:nvSpPr>
      <xdr:spPr bwMode="auto">
        <a:xfrm>
          <a:off x="3676650" y="316782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678</xdr:row>
      <xdr:rowOff>0</xdr:rowOff>
    </xdr:from>
    <xdr:to>
      <xdr:col>1</xdr:col>
      <xdr:colOff>3171825</xdr:colOff>
      <xdr:row>679</xdr:row>
      <xdr:rowOff>0</xdr:rowOff>
    </xdr:to>
    <xdr:sp macro="" textlink="">
      <xdr:nvSpPr>
        <xdr:cNvPr id="10007337" name="Text Box 1"/>
        <xdr:cNvSpPr txBox="1">
          <a:spLocks noChangeArrowheads="1"/>
        </xdr:cNvSpPr>
      </xdr:nvSpPr>
      <xdr:spPr bwMode="auto">
        <a:xfrm>
          <a:off x="3676650" y="3167824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678</xdr:row>
      <xdr:rowOff>0</xdr:rowOff>
    </xdr:from>
    <xdr:to>
      <xdr:col>1</xdr:col>
      <xdr:colOff>3181350</xdr:colOff>
      <xdr:row>678</xdr:row>
      <xdr:rowOff>200025</xdr:rowOff>
    </xdr:to>
    <xdr:sp macro="" textlink="">
      <xdr:nvSpPr>
        <xdr:cNvPr id="10007338" name="Text Box 2"/>
        <xdr:cNvSpPr txBox="1">
          <a:spLocks noChangeArrowheads="1"/>
        </xdr:cNvSpPr>
      </xdr:nvSpPr>
      <xdr:spPr bwMode="auto">
        <a:xfrm>
          <a:off x="3676650" y="316782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678</xdr:row>
      <xdr:rowOff>0</xdr:rowOff>
    </xdr:from>
    <xdr:to>
      <xdr:col>1</xdr:col>
      <xdr:colOff>3181350</xdr:colOff>
      <xdr:row>678</xdr:row>
      <xdr:rowOff>200025</xdr:rowOff>
    </xdr:to>
    <xdr:sp macro="" textlink="">
      <xdr:nvSpPr>
        <xdr:cNvPr id="10007339" name="Text Box 3"/>
        <xdr:cNvSpPr txBox="1">
          <a:spLocks noChangeArrowheads="1"/>
        </xdr:cNvSpPr>
      </xdr:nvSpPr>
      <xdr:spPr bwMode="auto">
        <a:xfrm>
          <a:off x="3676650" y="316782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678</xdr:row>
      <xdr:rowOff>0</xdr:rowOff>
    </xdr:from>
    <xdr:to>
      <xdr:col>1</xdr:col>
      <xdr:colOff>3181350</xdr:colOff>
      <xdr:row>678</xdr:row>
      <xdr:rowOff>200025</xdr:rowOff>
    </xdr:to>
    <xdr:sp macro="" textlink="">
      <xdr:nvSpPr>
        <xdr:cNvPr id="10007340" name="Text Box 23"/>
        <xdr:cNvSpPr txBox="1">
          <a:spLocks noChangeArrowheads="1"/>
        </xdr:cNvSpPr>
      </xdr:nvSpPr>
      <xdr:spPr bwMode="auto">
        <a:xfrm>
          <a:off x="3676650" y="316782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678</xdr:row>
      <xdr:rowOff>0</xdr:rowOff>
    </xdr:from>
    <xdr:to>
      <xdr:col>1</xdr:col>
      <xdr:colOff>3181350</xdr:colOff>
      <xdr:row>678</xdr:row>
      <xdr:rowOff>200025</xdr:rowOff>
    </xdr:to>
    <xdr:sp macro="" textlink="">
      <xdr:nvSpPr>
        <xdr:cNvPr id="10007341" name="Text Box 26"/>
        <xdr:cNvSpPr txBox="1">
          <a:spLocks noChangeArrowheads="1"/>
        </xdr:cNvSpPr>
      </xdr:nvSpPr>
      <xdr:spPr bwMode="auto">
        <a:xfrm>
          <a:off x="3676650" y="316782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678</xdr:row>
      <xdr:rowOff>0</xdr:rowOff>
    </xdr:from>
    <xdr:to>
      <xdr:col>1</xdr:col>
      <xdr:colOff>3181350</xdr:colOff>
      <xdr:row>678</xdr:row>
      <xdr:rowOff>200025</xdr:rowOff>
    </xdr:to>
    <xdr:sp macro="" textlink="">
      <xdr:nvSpPr>
        <xdr:cNvPr id="10007342" name="Text Box 41"/>
        <xdr:cNvSpPr txBox="1">
          <a:spLocks noChangeArrowheads="1"/>
        </xdr:cNvSpPr>
      </xdr:nvSpPr>
      <xdr:spPr bwMode="auto">
        <a:xfrm>
          <a:off x="3676650" y="316782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678</xdr:row>
      <xdr:rowOff>0</xdr:rowOff>
    </xdr:from>
    <xdr:to>
      <xdr:col>1</xdr:col>
      <xdr:colOff>3171825</xdr:colOff>
      <xdr:row>679</xdr:row>
      <xdr:rowOff>0</xdr:rowOff>
    </xdr:to>
    <xdr:sp macro="" textlink="">
      <xdr:nvSpPr>
        <xdr:cNvPr id="10007343" name="Text Box 1"/>
        <xdr:cNvSpPr txBox="1">
          <a:spLocks noChangeArrowheads="1"/>
        </xdr:cNvSpPr>
      </xdr:nvSpPr>
      <xdr:spPr bwMode="auto">
        <a:xfrm>
          <a:off x="3676650" y="3167824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678</xdr:row>
      <xdr:rowOff>0</xdr:rowOff>
    </xdr:from>
    <xdr:to>
      <xdr:col>1</xdr:col>
      <xdr:colOff>3171825</xdr:colOff>
      <xdr:row>679</xdr:row>
      <xdr:rowOff>0</xdr:rowOff>
    </xdr:to>
    <xdr:sp macro="" textlink="">
      <xdr:nvSpPr>
        <xdr:cNvPr id="10007344" name="Text Box 1"/>
        <xdr:cNvSpPr txBox="1">
          <a:spLocks noChangeArrowheads="1"/>
        </xdr:cNvSpPr>
      </xdr:nvSpPr>
      <xdr:spPr bwMode="auto">
        <a:xfrm>
          <a:off x="3676650" y="3167824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678</xdr:row>
      <xdr:rowOff>0</xdr:rowOff>
    </xdr:from>
    <xdr:to>
      <xdr:col>1</xdr:col>
      <xdr:colOff>3171825</xdr:colOff>
      <xdr:row>679</xdr:row>
      <xdr:rowOff>0</xdr:rowOff>
    </xdr:to>
    <xdr:sp macro="" textlink="">
      <xdr:nvSpPr>
        <xdr:cNvPr id="10007345" name="Text Box 2"/>
        <xdr:cNvSpPr txBox="1">
          <a:spLocks noChangeArrowheads="1"/>
        </xdr:cNvSpPr>
      </xdr:nvSpPr>
      <xdr:spPr bwMode="auto">
        <a:xfrm>
          <a:off x="3676650" y="3167824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678</xdr:row>
      <xdr:rowOff>0</xdr:rowOff>
    </xdr:from>
    <xdr:to>
      <xdr:col>1</xdr:col>
      <xdr:colOff>3171825</xdr:colOff>
      <xdr:row>679</xdr:row>
      <xdr:rowOff>0</xdr:rowOff>
    </xdr:to>
    <xdr:sp macro="" textlink="">
      <xdr:nvSpPr>
        <xdr:cNvPr id="10007346" name="Text Box 3"/>
        <xdr:cNvSpPr txBox="1">
          <a:spLocks noChangeArrowheads="1"/>
        </xdr:cNvSpPr>
      </xdr:nvSpPr>
      <xdr:spPr bwMode="auto">
        <a:xfrm>
          <a:off x="3676650" y="3167824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678</xdr:row>
      <xdr:rowOff>0</xdr:rowOff>
    </xdr:from>
    <xdr:to>
      <xdr:col>1</xdr:col>
      <xdr:colOff>3171825</xdr:colOff>
      <xdr:row>679</xdr:row>
      <xdr:rowOff>0</xdr:rowOff>
    </xdr:to>
    <xdr:sp macro="" textlink="">
      <xdr:nvSpPr>
        <xdr:cNvPr id="10007347" name="Text Box 23"/>
        <xdr:cNvSpPr txBox="1">
          <a:spLocks noChangeArrowheads="1"/>
        </xdr:cNvSpPr>
      </xdr:nvSpPr>
      <xdr:spPr bwMode="auto">
        <a:xfrm>
          <a:off x="3676650" y="3167824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678</xdr:row>
      <xdr:rowOff>0</xdr:rowOff>
    </xdr:from>
    <xdr:to>
      <xdr:col>1</xdr:col>
      <xdr:colOff>3171825</xdr:colOff>
      <xdr:row>679</xdr:row>
      <xdr:rowOff>0</xdr:rowOff>
    </xdr:to>
    <xdr:sp macro="" textlink="">
      <xdr:nvSpPr>
        <xdr:cNvPr id="10007348" name="Text Box 26"/>
        <xdr:cNvSpPr txBox="1">
          <a:spLocks noChangeArrowheads="1"/>
        </xdr:cNvSpPr>
      </xdr:nvSpPr>
      <xdr:spPr bwMode="auto">
        <a:xfrm>
          <a:off x="3676650" y="3167824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678</xdr:row>
      <xdr:rowOff>0</xdr:rowOff>
    </xdr:from>
    <xdr:to>
      <xdr:col>1</xdr:col>
      <xdr:colOff>3171825</xdr:colOff>
      <xdr:row>679</xdr:row>
      <xdr:rowOff>0</xdr:rowOff>
    </xdr:to>
    <xdr:sp macro="" textlink="">
      <xdr:nvSpPr>
        <xdr:cNvPr id="10007349" name="Text Box 41"/>
        <xdr:cNvSpPr txBox="1">
          <a:spLocks noChangeArrowheads="1"/>
        </xdr:cNvSpPr>
      </xdr:nvSpPr>
      <xdr:spPr bwMode="auto">
        <a:xfrm>
          <a:off x="3676650" y="3167824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678</xdr:row>
      <xdr:rowOff>0</xdr:rowOff>
    </xdr:from>
    <xdr:to>
      <xdr:col>1</xdr:col>
      <xdr:colOff>3171825</xdr:colOff>
      <xdr:row>679</xdr:row>
      <xdr:rowOff>0</xdr:rowOff>
    </xdr:to>
    <xdr:sp macro="" textlink="">
      <xdr:nvSpPr>
        <xdr:cNvPr id="10007350" name="Text Box 1"/>
        <xdr:cNvSpPr txBox="1">
          <a:spLocks noChangeArrowheads="1"/>
        </xdr:cNvSpPr>
      </xdr:nvSpPr>
      <xdr:spPr bwMode="auto">
        <a:xfrm>
          <a:off x="3676650" y="3167824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678</xdr:row>
      <xdr:rowOff>0</xdr:rowOff>
    </xdr:from>
    <xdr:to>
      <xdr:col>1</xdr:col>
      <xdr:colOff>3171825</xdr:colOff>
      <xdr:row>679</xdr:row>
      <xdr:rowOff>0</xdr:rowOff>
    </xdr:to>
    <xdr:sp macro="" textlink="">
      <xdr:nvSpPr>
        <xdr:cNvPr id="10007351" name="Text Box 2"/>
        <xdr:cNvSpPr txBox="1">
          <a:spLocks noChangeArrowheads="1"/>
        </xdr:cNvSpPr>
      </xdr:nvSpPr>
      <xdr:spPr bwMode="auto">
        <a:xfrm>
          <a:off x="3676650" y="3167824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678</xdr:row>
      <xdr:rowOff>0</xdr:rowOff>
    </xdr:from>
    <xdr:to>
      <xdr:col>1</xdr:col>
      <xdr:colOff>3171825</xdr:colOff>
      <xdr:row>679</xdr:row>
      <xdr:rowOff>0</xdr:rowOff>
    </xdr:to>
    <xdr:sp macro="" textlink="">
      <xdr:nvSpPr>
        <xdr:cNvPr id="10007352" name="Text Box 3"/>
        <xdr:cNvSpPr txBox="1">
          <a:spLocks noChangeArrowheads="1"/>
        </xdr:cNvSpPr>
      </xdr:nvSpPr>
      <xdr:spPr bwMode="auto">
        <a:xfrm>
          <a:off x="3676650" y="3167824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678</xdr:row>
      <xdr:rowOff>0</xdr:rowOff>
    </xdr:from>
    <xdr:to>
      <xdr:col>1</xdr:col>
      <xdr:colOff>3171825</xdr:colOff>
      <xdr:row>679</xdr:row>
      <xdr:rowOff>0</xdr:rowOff>
    </xdr:to>
    <xdr:sp macro="" textlink="">
      <xdr:nvSpPr>
        <xdr:cNvPr id="10007353" name="Text Box 23"/>
        <xdr:cNvSpPr txBox="1">
          <a:spLocks noChangeArrowheads="1"/>
        </xdr:cNvSpPr>
      </xdr:nvSpPr>
      <xdr:spPr bwMode="auto">
        <a:xfrm>
          <a:off x="3676650" y="3167824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678</xdr:row>
      <xdr:rowOff>0</xdr:rowOff>
    </xdr:from>
    <xdr:to>
      <xdr:col>1</xdr:col>
      <xdr:colOff>3171825</xdr:colOff>
      <xdr:row>679</xdr:row>
      <xdr:rowOff>0</xdr:rowOff>
    </xdr:to>
    <xdr:sp macro="" textlink="">
      <xdr:nvSpPr>
        <xdr:cNvPr id="10007354" name="Text Box 26"/>
        <xdr:cNvSpPr txBox="1">
          <a:spLocks noChangeArrowheads="1"/>
        </xdr:cNvSpPr>
      </xdr:nvSpPr>
      <xdr:spPr bwMode="auto">
        <a:xfrm>
          <a:off x="3676650" y="3167824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678</xdr:row>
      <xdr:rowOff>0</xdr:rowOff>
    </xdr:from>
    <xdr:to>
      <xdr:col>1</xdr:col>
      <xdr:colOff>3171825</xdr:colOff>
      <xdr:row>679</xdr:row>
      <xdr:rowOff>0</xdr:rowOff>
    </xdr:to>
    <xdr:sp macro="" textlink="">
      <xdr:nvSpPr>
        <xdr:cNvPr id="10007355" name="Text Box 41"/>
        <xdr:cNvSpPr txBox="1">
          <a:spLocks noChangeArrowheads="1"/>
        </xdr:cNvSpPr>
      </xdr:nvSpPr>
      <xdr:spPr bwMode="auto">
        <a:xfrm>
          <a:off x="3676650" y="3167824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678</xdr:row>
      <xdr:rowOff>0</xdr:rowOff>
    </xdr:from>
    <xdr:to>
      <xdr:col>1</xdr:col>
      <xdr:colOff>3171825</xdr:colOff>
      <xdr:row>679</xdr:row>
      <xdr:rowOff>0</xdr:rowOff>
    </xdr:to>
    <xdr:sp macro="" textlink="">
      <xdr:nvSpPr>
        <xdr:cNvPr id="10007356" name="Text Box 1"/>
        <xdr:cNvSpPr txBox="1">
          <a:spLocks noChangeArrowheads="1"/>
        </xdr:cNvSpPr>
      </xdr:nvSpPr>
      <xdr:spPr bwMode="auto">
        <a:xfrm>
          <a:off x="3676650" y="3167824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712</xdr:row>
      <xdr:rowOff>0</xdr:rowOff>
    </xdr:from>
    <xdr:to>
      <xdr:col>1</xdr:col>
      <xdr:colOff>3171825</xdr:colOff>
      <xdr:row>713</xdr:row>
      <xdr:rowOff>38100</xdr:rowOff>
    </xdr:to>
    <xdr:sp macro="" textlink="">
      <xdr:nvSpPr>
        <xdr:cNvPr id="10007357" name="Text Box 1"/>
        <xdr:cNvSpPr txBox="1">
          <a:spLocks noChangeArrowheads="1"/>
        </xdr:cNvSpPr>
      </xdr:nvSpPr>
      <xdr:spPr bwMode="auto">
        <a:xfrm>
          <a:off x="3676650" y="33249870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712</xdr:row>
      <xdr:rowOff>0</xdr:rowOff>
    </xdr:from>
    <xdr:to>
      <xdr:col>1</xdr:col>
      <xdr:colOff>3171825</xdr:colOff>
      <xdr:row>713</xdr:row>
      <xdr:rowOff>38100</xdr:rowOff>
    </xdr:to>
    <xdr:sp macro="" textlink="">
      <xdr:nvSpPr>
        <xdr:cNvPr id="10007358" name="Text Box 1"/>
        <xdr:cNvSpPr txBox="1">
          <a:spLocks noChangeArrowheads="1"/>
        </xdr:cNvSpPr>
      </xdr:nvSpPr>
      <xdr:spPr bwMode="auto">
        <a:xfrm>
          <a:off x="3676650" y="33249870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712</xdr:row>
      <xdr:rowOff>0</xdr:rowOff>
    </xdr:from>
    <xdr:to>
      <xdr:col>1</xdr:col>
      <xdr:colOff>3171825</xdr:colOff>
      <xdr:row>713</xdr:row>
      <xdr:rowOff>38100</xdr:rowOff>
    </xdr:to>
    <xdr:sp macro="" textlink="">
      <xdr:nvSpPr>
        <xdr:cNvPr id="10007359" name="Text Box 1"/>
        <xdr:cNvSpPr txBox="1">
          <a:spLocks noChangeArrowheads="1"/>
        </xdr:cNvSpPr>
      </xdr:nvSpPr>
      <xdr:spPr bwMode="auto">
        <a:xfrm>
          <a:off x="3676650" y="33249870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712</xdr:row>
      <xdr:rowOff>0</xdr:rowOff>
    </xdr:from>
    <xdr:to>
      <xdr:col>1</xdr:col>
      <xdr:colOff>3171825</xdr:colOff>
      <xdr:row>713</xdr:row>
      <xdr:rowOff>38100</xdr:rowOff>
    </xdr:to>
    <xdr:sp macro="" textlink="">
      <xdr:nvSpPr>
        <xdr:cNvPr id="10007360" name="Text Box 1"/>
        <xdr:cNvSpPr txBox="1">
          <a:spLocks noChangeArrowheads="1"/>
        </xdr:cNvSpPr>
      </xdr:nvSpPr>
      <xdr:spPr bwMode="auto">
        <a:xfrm>
          <a:off x="3676650" y="33249870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712</xdr:row>
      <xdr:rowOff>0</xdr:rowOff>
    </xdr:from>
    <xdr:to>
      <xdr:col>1</xdr:col>
      <xdr:colOff>3171825</xdr:colOff>
      <xdr:row>712</xdr:row>
      <xdr:rowOff>238125</xdr:rowOff>
    </xdr:to>
    <xdr:sp macro="" textlink="">
      <xdr:nvSpPr>
        <xdr:cNvPr id="10007361" name="Text Box 1"/>
        <xdr:cNvSpPr txBox="1">
          <a:spLocks noChangeArrowheads="1"/>
        </xdr:cNvSpPr>
      </xdr:nvSpPr>
      <xdr:spPr bwMode="auto">
        <a:xfrm>
          <a:off x="3676650" y="3324987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712</xdr:row>
      <xdr:rowOff>0</xdr:rowOff>
    </xdr:from>
    <xdr:to>
      <xdr:col>1</xdr:col>
      <xdr:colOff>3181350</xdr:colOff>
      <xdr:row>712</xdr:row>
      <xdr:rowOff>200025</xdr:rowOff>
    </xdr:to>
    <xdr:sp macro="" textlink="">
      <xdr:nvSpPr>
        <xdr:cNvPr id="10007362" name="Text Box 2"/>
        <xdr:cNvSpPr txBox="1">
          <a:spLocks noChangeArrowheads="1"/>
        </xdr:cNvSpPr>
      </xdr:nvSpPr>
      <xdr:spPr bwMode="auto">
        <a:xfrm>
          <a:off x="3676650" y="3324987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712</xdr:row>
      <xdr:rowOff>0</xdr:rowOff>
    </xdr:from>
    <xdr:to>
      <xdr:col>1</xdr:col>
      <xdr:colOff>3181350</xdr:colOff>
      <xdr:row>712</xdr:row>
      <xdr:rowOff>200025</xdr:rowOff>
    </xdr:to>
    <xdr:sp macro="" textlink="">
      <xdr:nvSpPr>
        <xdr:cNvPr id="10007363" name="Text Box 3"/>
        <xdr:cNvSpPr txBox="1">
          <a:spLocks noChangeArrowheads="1"/>
        </xdr:cNvSpPr>
      </xdr:nvSpPr>
      <xdr:spPr bwMode="auto">
        <a:xfrm>
          <a:off x="3676650" y="3324987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712</xdr:row>
      <xdr:rowOff>0</xdr:rowOff>
    </xdr:from>
    <xdr:to>
      <xdr:col>1</xdr:col>
      <xdr:colOff>3181350</xdr:colOff>
      <xdr:row>712</xdr:row>
      <xdr:rowOff>200025</xdr:rowOff>
    </xdr:to>
    <xdr:sp macro="" textlink="">
      <xdr:nvSpPr>
        <xdr:cNvPr id="10007364" name="Text Box 23"/>
        <xdr:cNvSpPr txBox="1">
          <a:spLocks noChangeArrowheads="1"/>
        </xdr:cNvSpPr>
      </xdr:nvSpPr>
      <xdr:spPr bwMode="auto">
        <a:xfrm>
          <a:off x="3676650" y="3324987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712</xdr:row>
      <xdr:rowOff>0</xdr:rowOff>
    </xdr:from>
    <xdr:to>
      <xdr:col>1</xdr:col>
      <xdr:colOff>3181350</xdr:colOff>
      <xdr:row>712</xdr:row>
      <xdr:rowOff>200025</xdr:rowOff>
    </xdr:to>
    <xdr:sp macro="" textlink="">
      <xdr:nvSpPr>
        <xdr:cNvPr id="10007365" name="Text Box 26"/>
        <xdr:cNvSpPr txBox="1">
          <a:spLocks noChangeArrowheads="1"/>
        </xdr:cNvSpPr>
      </xdr:nvSpPr>
      <xdr:spPr bwMode="auto">
        <a:xfrm>
          <a:off x="3676650" y="3324987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712</xdr:row>
      <xdr:rowOff>0</xdr:rowOff>
    </xdr:from>
    <xdr:to>
      <xdr:col>1</xdr:col>
      <xdr:colOff>3181350</xdr:colOff>
      <xdr:row>712</xdr:row>
      <xdr:rowOff>200025</xdr:rowOff>
    </xdr:to>
    <xdr:sp macro="" textlink="">
      <xdr:nvSpPr>
        <xdr:cNvPr id="10007366" name="Text Box 41"/>
        <xdr:cNvSpPr txBox="1">
          <a:spLocks noChangeArrowheads="1"/>
        </xdr:cNvSpPr>
      </xdr:nvSpPr>
      <xdr:spPr bwMode="auto">
        <a:xfrm>
          <a:off x="3676650" y="3324987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712</xdr:row>
      <xdr:rowOff>0</xdr:rowOff>
    </xdr:from>
    <xdr:to>
      <xdr:col>1</xdr:col>
      <xdr:colOff>3171825</xdr:colOff>
      <xdr:row>712</xdr:row>
      <xdr:rowOff>238125</xdr:rowOff>
    </xdr:to>
    <xdr:sp macro="" textlink="">
      <xdr:nvSpPr>
        <xdr:cNvPr id="10007367" name="Text Box 1"/>
        <xdr:cNvSpPr txBox="1">
          <a:spLocks noChangeArrowheads="1"/>
        </xdr:cNvSpPr>
      </xdr:nvSpPr>
      <xdr:spPr bwMode="auto">
        <a:xfrm>
          <a:off x="3676650" y="3324987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712</xdr:row>
      <xdr:rowOff>0</xdr:rowOff>
    </xdr:from>
    <xdr:to>
      <xdr:col>1</xdr:col>
      <xdr:colOff>3181350</xdr:colOff>
      <xdr:row>712</xdr:row>
      <xdr:rowOff>200025</xdr:rowOff>
    </xdr:to>
    <xdr:sp macro="" textlink="">
      <xdr:nvSpPr>
        <xdr:cNvPr id="10007368" name="Text Box 2"/>
        <xdr:cNvSpPr txBox="1">
          <a:spLocks noChangeArrowheads="1"/>
        </xdr:cNvSpPr>
      </xdr:nvSpPr>
      <xdr:spPr bwMode="auto">
        <a:xfrm>
          <a:off x="3676650" y="3324987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712</xdr:row>
      <xdr:rowOff>0</xdr:rowOff>
    </xdr:from>
    <xdr:to>
      <xdr:col>1</xdr:col>
      <xdr:colOff>3181350</xdr:colOff>
      <xdr:row>712</xdr:row>
      <xdr:rowOff>200025</xdr:rowOff>
    </xdr:to>
    <xdr:sp macro="" textlink="">
      <xdr:nvSpPr>
        <xdr:cNvPr id="10007369" name="Text Box 3"/>
        <xdr:cNvSpPr txBox="1">
          <a:spLocks noChangeArrowheads="1"/>
        </xdr:cNvSpPr>
      </xdr:nvSpPr>
      <xdr:spPr bwMode="auto">
        <a:xfrm>
          <a:off x="3676650" y="3324987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712</xdr:row>
      <xdr:rowOff>0</xdr:rowOff>
    </xdr:from>
    <xdr:to>
      <xdr:col>1</xdr:col>
      <xdr:colOff>3181350</xdr:colOff>
      <xdr:row>712</xdr:row>
      <xdr:rowOff>200025</xdr:rowOff>
    </xdr:to>
    <xdr:sp macro="" textlink="">
      <xdr:nvSpPr>
        <xdr:cNvPr id="10007370" name="Text Box 23"/>
        <xdr:cNvSpPr txBox="1">
          <a:spLocks noChangeArrowheads="1"/>
        </xdr:cNvSpPr>
      </xdr:nvSpPr>
      <xdr:spPr bwMode="auto">
        <a:xfrm>
          <a:off x="3676650" y="3324987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712</xdr:row>
      <xdr:rowOff>0</xdr:rowOff>
    </xdr:from>
    <xdr:to>
      <xdr:col>1</xdr:col>
      <xdr:colOff>3181350</xdr:colOff>
      <xdr:row>712</xdr:row>
      <xdr:rowOff>200025</xdr:rowOff>
    </xdr:to>
    <xdr:sp macro="" textlink="">
      <xdr:nvSpPr>
        <xdr:cNvPr id="10007371" name="Text Box 26"/>
        <xdr:cNvSpPr txBox="1">
          <a:spLocks noChangeArrowheads="1"/>
        </xdr:cNvSpPr>
      </xdr:nvSpPr>
      <xdr:spPr bwMode="auto">
        <a:xfrm>
          <a:off x="3676650" y="3324987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712</xdr:row>
      <xdr:rowOff>0</xdr:rowOff>
    </xdr:from>
    <xdr:to>
      <xdr:col>1</xdr:col>
      <xdr:colOff>3181350</xdr:colOff>
      <xdr:row>712</xdr:row>
      <xdr:rowOff>200025</xdr:rowOff>
    </xdr:to>
    <xdr:sp macro="" textlink="">
      <xdr:nvSpPr>
        <xdr:cNvPr id="10007372" name="Text Box 41"/>
        <xdr:cNvSpPr txBox="1">
          <a:spLocks noChangeArrowheads="1"/>
        </xdr:cNvSpPr>
      </xdr:nvSpPr>
      <xdr:spPr bwMode="auto">
        <a:xfrm>
          <a:off x="3676650" y="3324987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712</xdr:row>
      <xdr:rowOff>0</xdr:rowOff>
    </xdr:from>
    <xdr:to>
      <xdr:col>1</xdr:col>
      <xdr:colOff>3171825</xdr:colOff>
      <xdr:row>712</xdr:row>
      <xdr:rowOff>238125</xdr:rowOff>
    </xdr:to>
    <xdr:sp macro="" textlink="">
      <xdr:nvSpPr>
        <xdr:cNvPr id="10007373" name="Text Box 1"/>
        <xdr:cNvSpPr txBox="1">
          <a:spLocks noChangeArrowheads="1"/>
        </xdr:cNvSpPr>
      </xdr:nvSpPr>
      <xdr:spPr bwMode="auto">
        <a:xfrm>
          <a:off x="3676650" y="3324987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712</xdr:row>
      <xdr:rowOff>0</xdr:rowOff>
    </xdr:from>
    <xdr:to>
      <xdr:col>1</xdr:col>
      <xdr:colOff>3171825</xdr:colOff>
      <xdr:row>712</xdr:row>
      <xdr:rowOff>238125</xdr:rowOff>
    </xdr:to>
    <xdr:sp macro="" textlink="">
      <xdr:nvSpPr>
        <xdr:cNvPr id="10007374" name="Text Box 1"/>
        <xdr:cNvSpPr txBox="1">
          <a:spLocks noChangeArrowheads="1"/>
        </xdr:cNvSpPr>
      </xdr:nvSpPr>
      <xdr:spPr bwMode="auto">
        <a:xfrm>
          <a:off x="3676650" y="3324987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712</xdr:row>
      <xdr:rowOff>0</xdr:rowOff>
    </xdr:from>
    <xdr:to>
      <xdr:col>1</xdr:col>
      <xdr:colOff>3171825</xdr:colOff>
      <xdr:row>712</xdr:row>
      <xdr:rowOff>238125</xdr:rowOff>
    </xdr:to>
    <xdr:sp macro="" textlink="">
      <xdr:nvSpPr>
        <xdr:cNvPr id="10007375" name="Text Box 2"/>
        <xdr:cNvSpPr txBox="1">
          <a:spLocks noChangeArrowheads="1"/>
        </xdr:cNvSpPr>
      </xdr:nvSpPr>
      <xdr:spPr bwMode="auto">
        <a:xfrm>
          <a:off x="3676650" y="3324987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712</xdr:row>
      <xdr:rowOff>0</xdr:rowOff>
    </xdr:from>
    <xdr:to>
      <xdr:col>1</xdr:col>
      <xdr:colOff>3171825</xdr:colOff>
      <xdr:row>712</xdr:row>
      <xdr:rowOff>238125</xdr:rowOff>
    </xdr:to>
    <xdr:sp macro="" textlink="">
      <xdr:nvSpPr>
        <xdr:cNvPr id="10007376" name="Text Box 3"/>
        <xdr:cNvSpPr txBox="1">
          <a:spLocks noChangeArrowheads="1"/>
        </xdr:cNvSpPr>
      </xdr:nvSpPr>
      <xdr:spPr bwMode="auto">
        <a:xfrm>
          <a:off x="3676650" y="3324987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712</xdr:row>
      <xdr:rowOff>0</xdr:rowOff>
    </xdr:from>
    <xdr:to>
      <xdr:col>1</xdr:col>
      <xdr:colOff>3171825</xdr:colOff>
      <xdr:row>712</xdr:row>
      <xdr:rowOff>238125</xdr:rowOff>
    </xdr:to>
    <xdr:sp macro="" textlink="">
      <xdr:nvSpPr>
        <xdr:cNvPr id="10007377" name="Text Box 23"/>
        <xdr:cNvSpPr txBox="1">
          <a:spLocks noChangeArrowheads="1"/>
        </xdr:cNvSpPr>
      </xdr:nvSpPr>
      <xdr:spPr bwMode="auto">
        <a:xfrm>
          <a:off x="3676650" y="3324987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712</xdr:row>
      <xdr:rowOff>0</xdr:rowOff>
    </xdr:from>
    <xdr:to>
      <xdr:col>1</xdr:col>
      <xdr:colOff>3171825</xdr:colOff>
      <xdr:row>712</xdr:row>
      <xdr:rowOff>238125</xdr:rowOff>
    </xdr:to>
    <xdr:sp macro="" textlink="">
      <xdr:nvSpPr>
        <xdr:cNvPr id="10007378" name="Text Box 26"/>
        <xdr:cNvSpPr txBox="1">
          <a:spLocks noChangeArrowheads="1"/>
        </xdr:cNvSpPr>
      </xdr:nvSpPr>
      <xdr:spPr bwMode="auto">
        <a:xfrm>
          <a:off x="3676650" y="3324987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712</xdr:row>
      <xdr:rowOff>0</xdr:rowOff>
    </xdr:from>
    <xdr:to>
      <xdr:col>1</xdr:col>
      <xdr:colOff>3171825</xdr:colOff>
      <xdr:row>712</xdr:row>
      <xdr:rowOff>238125</xdr:rowOff>
    </xdr:to>
    <xdr:sp macro="" textlink="">
      <xdr:nvSpPr>
        <xdr:cNvPr id="10007379" name="Text Box 41"/>
        <xdr:cNvSpPr txBox="1">
          <a:spLocks noChangeArrowheads="1"/>
        </xdr:cNvSpPr>
      </xdr:nvSpPr>
      <xdr:spPr bwMode="auto">
        <a:xfrm>
          <a:off x="3676650" y="3324987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712</xdr:row>
      <xdr:rowOff>0</xdr:rowOff>
    </xdr:from>
    <xdr:to>
      <xdr:col>1</xdr:col>
      <xdr:colOff>3171825</xdr:colOff>
      <xdr:row>712</xdr:row>
      <xdr:rowOff>238125</xdr:rowOff>
    </xdr:to>
    <xdr:sp macro="" textlink="">
      <xdr:nvSpPr>
        <xdr:cNvPr id="10007380" name="Text Box 1"/>
        <xdr:cNvSpPr txBox="1">
          <a:spLocks noChangeArrowheads="1"/>
        </xdr:cNvSpPr>
      </xdr:nvSpPr>
      <xdr:spPr bwMode="auto">
        <a:xfrm>
          <a:off x="3676650" y="3324987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712</xdr:row>
      <xdr:rowOff>0</xdr:rowOff>
    </xdr:from>
    <xdr:to>
      <xdr:col>1</xdr:col>
      <xdr:colOff>3171825</xdr:colOff>
      <xdr:row>712</xdr:row>
      <xdr:rowOff>238125</xdr:rowOff>
    </xdr:to>
    <xdr:sp macro="" textlink="">
      <xdr:nvSpPr>
        <xdr:cNvPr id="10007381" name="Text Box 2"/>
        <xdr:cNvSpPr txBox="1">
          <a:spLocks noChangeArrowheads="1"/>
        </xdr:cNvSpPr>
      </xdr:nvSpPr>
      <xdr:spPr bwMode="auto">
        <a:xfrm>
          <a:off x="3676650" y="3324987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712</xdr:row>
      <xdr:rowOff>0</xdr:rowOff>
    </xdr:from>
    <xdr:to>
      <xdr:col>1</xdr:col>
      <xdr:colOff>3171825</xdr:colOff>
      <xdr:row>712</xdr:row>
      <xdr:rowOff>238125</xdr:rowOff>
    </xdr:to>
    <xdr:sp macro="" textlink="">
      <xdr:nvSpPr>
        <xdr:cNvPr id="10007382" name="Text Box 3"/>
        <xdr:cNvSpPr txBox="1">
          <a:spLocks noChangeArrowheads="1"/>
        </xdr:cNvSpPr>
      </xdr:nvSpPr>
      <xdr:spPr bwMode="auto">
        <a:xfrm>
          <a:off x="3676650" y="3324987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712</xdr:row>
      <xdr:rowOff>0</xdr:rowOff>
    </xdr:from>
    <xdr:to>
      <xdr:col>1</xdr:col>
      <xdr:colOff>3171825</xdr:colOff>
      <xdr:row>712</xdr:row>
      <xdr:rowOff>238125</xdr:rowOff>
    </xdr:to>
    <xdr:sp macro="" textlink="">
      <xdr:nvSpPr>
        <xdr:cNvPr id="10007383" name="Text Box 23"/>
        <xdr:cNvSpPr txBox="1">
          <a:spLocks noChangeArrowheads="1"/>
        </xdr:cNvSpPr>
      </xdr:nvSpPr>
      <xdr:spPr bwMode="auto">
        <a:xfrm>
          <a:off x="3676650" y="3324987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712</xdr:row>
      <xdr:rowOff>0</xdr:rowOff>
    </xdr:from>
    <xdr:to>
      <xdr:col>1</xdr:col>
      <xdr:colOff>3171825</xdr:colOff>
      <xdr:row>712</xdr:row>
      <xdr:rowOff>238125</xdr:rowOff>
    </xdr:to>
    <xdr:sp macro="" textlink="">
      <xdr:nvSpPr>
        <xdr:cNvPr id="10007384" name="Text Box 26"/>
        <xdr:cNvSpPr txBox="1">
          <a:spLocks noChangeArrowheads="1"/>
        </xdr:cNvSpPr>
      </xdr:nvSpPr>
      <xdr:spPr bwMode="auto">
        <a:xfrm>
          <a:off x="3676650" y="3324987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712</xdr:row>
      <xdr:rowOff>0</xdr:rowOff>
    </xdr:from>
    <xdr:to>
      <xdr:col>1</xdr:col>
      <xdr:colOff>3171825</xdr:colOff>
      <xdr:row>712</xdr:row>
      <xdr:rowOff>238125</xdr:rowOff>
    </xdr:to>
    <xdr:sp macro="" textlink="">
      <xdr:nvSpPr>
        <xdr:cNvPr id="10007385" name="Text Box 41"/>
        <xdr:cNvSpPr txBox="1">
          <a:spLocks noChangeArrowheads="1"/>
        </xdr:cNvSpPr>
      </xdr:nvSpPr>
      <xdr:spPr bwMode="auto">
        <a:xfrm>
          <a:off x="3676650" y="3324987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712</xdr:row>
      <xdr:rowOff>0</xdr:rowOff>
    </xdr:from>
    <xdr:to>
      <xdr:col>1</xdr:col>
      <xdr:colOff>3171825</xdr:colOff>
      <xdr:row>712</xdr:row>
      <xdr:rowOff>238125</xdr:rowOff>
    </xdr:to>
    <xdr:sp macro="" textlink="">
      <xdr:nvSpPr>
        <xdr:cNvPr id="10007386" name="Text Box 1"/>
        <xdr:cNvSpPr txBox="1">
          <a:spLocks noChangeArrowheads="1"/>
        </xdr:cNvSpPr>
      </xdr:nvSpPr>
      <xdr:spPr bwMode="auto">
        <a:xfrm>
          <a:off x="3676650" y="3324987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712</xdr:row>
      <xdr:rowOff>0</xdr:rowOff>
    </xdr:from>
    <xdr:to>
      <xdr:col>1</xdr:col>
      <xdr:colOff>3171825</xdr:colOff>
      <xdr:row>712</xdr:row>
      <xdr:rowOff>238125</xdr:rowOff>
    </xdr:to>
    <xdr:sp macro="" textlink="">
      <xdr:nvSpPr>
        <xdr:cNvPr id="10007387" name="Text Box 1"/>
        <xdr:cNvSpPr txBox="1">
          <a:spLocks noChangeArrowheads="1"/>
        </xdr:cNvSpPr>
      </xdr:nvSpPr>
      <xdr:spPr bwMode="auto">
        <a:xfrm>
          <a:off x="3676650" y="3324987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712</xdr:row>
      <xdr:rowOff>0</xdr:rowOff>
    </xdr:from>
    <xdr:to>
      <xdr:col>1</xdr:col>
      <xdr:colOff>3181350</xdr:colOff>
      <xdr:row>712</xdr:row>
      <xdr:rowOff>200025</xdr:rowOff>
    </xdr:to>
    <xdr:sp macro="" textlink="">
      <xdr:nvSpPr>
        <xdr:cNvPr id="10007388" name="Text Box 2"/>
        <xdr:cNvSpPr txBox="1">
          <a:spLocks noChangeArrowheads="1"/>
        </xdr:cNvSpPr>
      </xdr:nvSpPr>
      <xdr:spPr bwMode="auto">
        <a:xfrm>
          <a:off x="3676650" y="3324987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712</xdr:row>
      <xdr:rowOff>0</xdr:rowOff>
    </xdr:from>
    <xdr:to>
      <xdr:col>1</xdr:col>
      <xdr:colOff>3181350</xdr:colOff>
      <xdr:row>712</xdr:row>
      <xdr:rowOff>200025</xdr:rowOff>
    </xdr:to>
    <xdr:sp macro="" textlink="">
      <xdr:nvSpPr>
        <xdr:cNvPr id="10007389" name="Text Box 3"/>
        <xdr:cNvSpPr txBox="1">
          <a:spLocks noChangeArrowheads="1"/>
        </xdr:cNvSpPr>
      </xdr:nvSpPr>
      <xdr:spPr bwMode="auto">
        <a:xfrm>
          <a:off x="3676650" y="3324987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712</xdr:row>
      <xdr:rowOff>0</xdr:rowOff>
    </xdr:from>
    <xdr:to>
      <xdr:col>1</xdr:col>
      <xdr:colOff>3181350</xdr:colOff>
      <xdr:row>712</xdr:row>
      <xdr:rowOff>200025</xdr:rowOff>
    </xdr:to>
    <xdr:sp macro="" textlink="">
      <xdr:nvSpPr>
        <xdr:cNvPr id="10007390" name="Text Box 23"/>
        <xdr:cNvSpPr txBox="1">
          <a:spLocks noChangeArrowheads="1"/>
        </xdr:cNvSpPr>
      </xdr:nvSpPr>
      <xdr:spPr bwMode="auto">
        <a:xfrm>
          <a:off x="3676650" y="3324987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712</xdr:row>
      <xdr:rowOff>0</xdr:rowOff>
    </xdr:from>
    <xdr:to>
      <xdr:col>1</xdr:col>
      <xdr:colOff>3181350</xdr:colOff>
      <xdr:row>712</xdr:row>
      <xdr:rowOff>200025</xdr:rowOff>
    </xdr:to>
    <xdr:sp macro="" textlink="">
      <xdr:nvSpPr>
        <xdr:cNvPr id="10007391" name="Text Box 26"/>
        <xdr:cNvSpPr txBox="1">
          <a:spLocks noChangeArrowheads="1"/>
        </xdr:cNvSpPr>
      </xdr:nvSpPr>
      <xdr:spPr bwMode="auto">
        <a:xfrm>
          <a:off x="3676650" y="3324987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712</xdr:row>
      <xdr:rowOff>0</xdr:rowOff>
    </xdr:from>
    <xdr:to>
      <xdr:col>1</xdr:col>
      <xdr:colOff>3181350</xdr:colOff>
      <xdr:row>712</xdr:row>
      <xdr:rowOff>200025</xdr:rowOff>
    </xdr:to>
    <xdr:sp macro="" textlink="">
      <xdr:nvSpPr>
        <xdr:cNvPr id="10007392" name="Text Box 41"/>
        <xdr:cNvSpPr txBox="1">
          <a:spLocks noChangeArrowheads="1"/>
        </xdr:cNvSpPr>
      </xdr:nvSpPr>
      <xdr:spPr bwMode="auto">
        <a:xfrm>
          <a:off x="3676650" y="3324987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712</xdr:row>
      <xdr:rowOff>0</xdr:rowOff>
    </xdr:from>
    <xdr:to>
      <xdr:col>1</xdr:col>
      <xdr:colOff>3171825</xdr:colOff>
      <xdr:row>712</xdr:row>
      <xdr:rowOff>238125</xdr:rowOff>
    </xdr:to>
    <xdr:sp macro="" textlink="">
      <xdr:nvSpPr>
        <xdr:cNvPr id="10007393" name="Text Box 1"/>
        <xdr:cNvSpPr txBox="1">
          <a:spLocks noChangeArrowheads="1"/>
        </xdr:cNvSpPr>
      </xdr:nvSpPr>
      <xdr:spPr bwMode="auto">
        <a:xfrm>
          <a:off x="3676650" y="3324987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712</xdr:row>
      <xdr:rowOff>0</xdr:rowOff>
    </xdr:from>
    <xdr:to>
      <xdr:col>1</xdr:col>
      <xdr:colOff>3181350</xdr:colOff>
      <xdr:row>712</xdr:row>
      <xdr:rowOff>200025</xdr:rowOff>
    </xdr:to>
    <xdr:sp macro="" textlink="">
      <xdr:nvSpPr>
        <xdr:cNvPr id="10007394" name="Text Box 2"/>
        <xdr:cNvSpPr txBox="1">
          <a:spLocks noChangeArrowheads="1"/>
        </xdr:cNvSpPr>
      </xdr:nvSpPr>
      <xdr:spPr bwMode="auto">
        <a:xfrm>
          <a:off x="3676650" y="3324987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712</xdr:row>
      <xdr:rowOff>0</xdr:rowOff>
    </xdr:from>
    <xdr:to>
      <xdr:col>1</xdr:col>
      <xdr:colOff>3181350</xdr:colOff>
      <xdr:row>712</xdr:row>
      <xdr:rowOff>200025</xdr:rowOff>
    </xdr:to>
    <xdr:sp macro="" textlink="">
      <xdr:nvSpPr>
        <xdr:cNvPr id="10007395" name="Text Box 3"/>
        <xdr:cNvSpPr txBox="1">
          <a:spLocks noChangeArrowheads="1"/>
        </xdr:cNvSpPr>
      </xdr:nvSpPr>
      <xdr:spPr bwMode="auto">
        <a:xfrm>
          <a:off x="3676650" y="3324987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712</xdr:row>
      <xdr:rowOff>0</xdr:rowOff>
    </xdr:from>
    <xdr:to>
      <xdr:col>1</xdr:col>
      <xdr:colOff>3181350</xdr:colOff>
      <xdr:row>712</xdr:row>
      <xdr:rowOff>200025</xdr:rowOff>
    </xdr:to>
    <xdr:sp macro="" textlink="">
      <xdr:nvSpPr>
        <xdr:cNvPr id="10007396" name="Text Box 23"/>
        <xdr:cNvSpPr txBox="1">
          <a:spLocks noChangeArrowheads="1"/>
        </xdr:cNvSpPr>
      </xdr:nvSpPr>
      <xdr:spPr bwMode="auto">
        <a:xfrm>
          <a:off x="3676650" y="3324987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712</xdr:row>
      <xdr:rowOff>0</xdr:rowOff>
    </xdr:from>
    <xdr:to>
      <xdr:col>1</xdr:col>
      <xdr:colOff>3181350</xdr:colOff>
      <xdr:row>712</xdr:row>
      <xdr:rowOff>200025</xdr:rowOff>
    </xdr:to>
    <xdr:sp macro="" textlink="">
      <xdr:nvSpPr>
        <xdr:cNvPr id="10007397" name="Text Box 26"/>
        <xdr:cNvSpPr txBox="1">
          <a:spLocks noChangeArrowheads="1"/>
        </xdr:cNvSpPr>
      </xdr:nvSpPr>
      <xdr:spPr bwMode="auto">
        <a:xfrm>
          <a:off x="3676650" y="3324987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712</xdr:row>
      <xdr:rowOff>0</xdr:rowOff>
    </xdr:from>
    <xdr:to>
      <xdr:col>1</xdr:col>
      <xdr:colOff>3181350</xdr:colOff>
      <xdr:row>712</xdr:row>
      <xdr:rowOff>200025</xdr:rowOff>
    </xdr:to>
    <xdr:sp macro="" textlink="">
      <xdr:nvSpPr>
        <xdr:cNvPr id="10007398" name="Text Box 41"/>
        <xdr:cNvSpPr txBox="1">
          <a:spLocks noChangeArrowheads="1"/>
        </xdr:cNvSpPr>
      </xdr:nvSpPr>
      <xdr:spPr bwMode="auto">
        <a:xfrm>
          <a:off x="3676650" y="3324987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712</xdr:row>
      <xdr:rowOff>0</xdr:rowOff>
    </xdr:from>
    <xdr:to>
      <xdr:col>1</xdr:col>
      <xdr:colOff>3171825</xdr:colOff>
      <xdr:row>712</xdr:row>
      <xdr:rowOff>238125</xdr:rowOff>
    </xdr:to>
    <xdr:sp macro="" textlink="">
      <xdr:nvSpPr>
        <xdr:cNvPr id="10007399" name="Text Box 1"/>
        <xdr:cNvSpPr txBox="1">
          <a:spLocks noChangeArrowheads="1"/>
        </xdr:cNvSpPr>
      </xdr:nvSpPr>
      <xdr:spPr bwMode="auto">
        <a:xfrm>
          <a:off x="3676650" y="3324987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712</xdr:row>
      <xdr:rowOff>0</xdr:rowOff>
    </xdr:from>
    <xdr:to>
      <xdr:col>1</xdr:col>
      <xdr:colOff>3171825</xdr:colOff>
      <xdr:row>712</xdr:row>
      <xdr:rowOff>238125</xdr:rowOff>
    </xdr:to>
    <xdr:sp macro="" textlink="">
      <xdr:nvSpPr>
        <xdr:cNvPr id="10007400" name="Text Box 1"/>
        <xdr:cNvSpPr txBox="1">
          <a:spLocks noChangeArrowheads="1"/>
        </xdr:cNvSpPr>
      </xdr:nvSpPr>
      <xdr:spPr bwMode="auto">
        <a:xfrm>
          <a:off x="3676650" y="3324987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712</xdr:row>
      <xdr:rowOff>0</xdr:rowOff>
    </xdr:from>
    <xdr:to>
      <xdr:col>1</xdr:col>
      <xdr:colOff>3171825</xdr:colOff>
      <xdr:row>712</xdr:row>
      <xdr:rowOff>238125</xdr:rowOff>
    </xdr:to>
    <xdr:sp macro="" textlink="">
      <xdr:nvSpPr>
        <xdr:cNvPr id="10007401" name="Text Box 2"/>
        <xdr:cNvSpPr txBox="1">
          <a:spLocks noChangeArrowheads="1"/>
        </xdr:cNvSpPr>
      </xdr:nvSpPr>
      <xdr:spPr bwMode="auto">
        <a:xfrm>
          <a:off x="3676650" y="3324987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712</xdr:row>
      <xdr:rowOff>0</xdr:rowOff>
    </xdr:from>
    <xdr:to>
      <xdr:col>1</xdr:col>
      <xdr:colOff>3171825</xdr:colOff>
      <xdr:row>712</xdr:row>
      <xdr:rowOff>238125</xdr:rowOff>
    </xdr:to>
    <xdr:sp macro="" textlink="">
      <xdr:nvSpPr>
        <xdr:cNvPr id="10007402" name="Text Box 3"/>
        <xdr:cNvSpPr txBox="1">
          <a:spLocks noChangeArrowheads="1"/>
        </xdr:cNvSpPr>
      </xdr:nvSpPr>
      <xdr:spPr bwMode="auto">
        <a:xfrm>
          <a:off x="3676650" y="3324987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712</xdr:row>
      <xdr:rowOff>0</xdr:rowOff>
    </xdr:from>
    <xdr:to>
      <xdr:col>1</xdr:col>
      <xdr:colOff>3171825</xdr:colOff>
      <xdr:row>712</xdr:row>
      <xdr:rowOff>238125</xdr:rowOff>
    </xdr:to>
    <xdr:sp macro="" textlink="">
      <xdr:nvSpPr>
        <xdr:cNvPr id="10007403" name="Text Box 23"/>
        <xdr:cNvSpPr txBox="1">
          <a:spLocks noChangeArrowheads="1"/>
        </xdr:cNvSpPr>
      </xdr:nvSpPr>
      <xdr:spPr bwMode="auto">
        <a:xfrm>
          <a:off x="3676650" y="3324987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712</xdr:row>
      <xdr:rowOff>0</xdr:rowOff>
    </xdr:from>
    <xdr:to>
      <xdr:col>1</xdr:col>
      <xdr:colOff>3171825</xdr:colOff>
      <xdr:row>712</xdr:row>
      <xdr:rowOff>238125</xdr:rowOff>
    </xdr:to>
    <xdr:sp macro="" textlink="">
      <xdr:nvSpPr>
        <xdr:cNvPr id="10007404" name="Text Box 26"/>
        <xdr:cNvSpPr txBox="1">
          <a:spLocks noChangeArrowheads="1"/>
        </xdr:cNvSpPr>
      </xdr:nvSpPr>
      <xdr:spPr bwMode="auto">
        <a:xfrm>
          <a:off x="3676650" y="3324987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712</xdr:row>
      <xdr:rowOff>0</xdr:rowOff>
    </xdr:from>
    <xdr:to>
      <xdr:col>1</xdr:col>
      <xdr:colOff>3171825</xdr:colOff>
      <xdr:row>712</xdr:row>
      <xdr:rowOff>238125</xdr:rowOff>
    </xdr:to>
    <xdr:sp macro="" textlink="">
      <xdr:nvSpPr>
        <xdr:cNvPr id="10007405" name="Text Box 41"/>
        <xdr:cNvSpPr txBox="1">
          <a:spLocks noChangeArrowheads="1"/>
        </xdr:cNvSpPr>
      </xdr:nvSpPr>
      <xdr:spPr bwMode="auto">
        <a:xfrm>
          <a:off x="3676650" y="3324987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712</xdr:row>
      <xdr:rowOff>0</xdr:rowOff>
    </xdr:from>
    <xdr:to>
      <xdr:col>1</xdr:col>
      <xdr:colOff>3171825</xdr:colOff>
      <xdr:row>712</xdr:row>
      <xdr:rowOff>238125</xdr:rowOff>
    </xdr:to>
    <xdr:sp macro="" textlink="">
      <xdr:nvSpPr>
        <xdr:cNvPr id="10007406" name="Text Box 1"/>
        <xdr:cNvSpPr txBox="1">
          <a:spLocks noChangeArrowheads="1"/>
        </xdr:cNvSpPr>
      </xdr:nvSpPr>
      <xdr:spPr bwMode="auto">
        <a:xfrm>
          <a:off x="3676650" y="3324987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712</xdr:row>
      <xdr:rowOff>0</xdr:rowOff>
    </xdr:from>
    <xdr:to>
      <xdr:col>1</xdr:col>
      <xdr:colOff>3171825</xdr:colOff>
      <xdr:row>712</xdr:row>
      <xdr:rowOff>238125</xdr:rowOff>
    </xdr:to>
    <xdr:sp macro="" textlink="">
      <xdr:nvSpPr>
        <xdr:cNvPr id="10007407" name="Text Box 2"/>
        <xdr:cNvSpPr txBox="1">
          <a:spLocks noChangeArrowheads="1"/>
        </xdr:cNvSpPr>
      </xdr:nvSpPr>
      <xdr:spPr bwMode="auto">
        <a:xfrm>
          <a:off x="3676650" y="3324987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712</xdr:row>
      <xdr:rowOff>0</xdr:rowOff>
    </xdr:from>
    <xdr:to>
      <xdr:col>1</xdr:col>
      <xdr:colOff>3171825</xdr:colOff>
      <xdr:row>712</xdr:row>
      <xdr:rowOff>238125</xdr:rowOff>
    </xdr:to>
    <xdr:sp macro="" textlink="">
      <xdr:nvSpPr>
        <xdr:cNvPr id="10007408" name="Text Box 3"/>
        <xdr:cNvSpPr txBox="1">
          <a:spLocks noChangeArrowheads="1"/>
        </xdr:cNvSpPr>
      </xdr:nvSpPr>
      <xdr:spPr bwMode="auto">
        <a:xfrm>
          <a:off x="3676650" y="3324987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712</xdr:row>
      <xdr:rowOff>0</xdr:rowOff>
    </xdr:from>
    <xdr:to>
      <xdr:col>1</xdr:col>
      <xdr:colOff>3171825</xdr:colOff>
      <xdr:row>712</xdr:row>
      <xdr:rowOff>238125</xdr:rowOff>
    </xdr:to>
    <xdr:sp macro="" textlink="">
      <xdr:nvSpPr>
        <xdr:cNvPr id="10007409" name="Text Box 23"/>
        <xdr:cNvSpPr txBox="1">
          <a:spLocks noChangeArrowheads="1"/>
        </xdr:cNvSpPr>
      </xdr:nvSpPr>
      <xdr:spPr bwMode="auto">
        <a:xfrm>
          <a:off x="3676650" y="3324987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712</xdr:row>
      <xdr:rowOff>0</xdr:rowOff>
    </xdr:from>
    <xdr:to>
      <xdr:col>1</xdr:col>
      <xdr:colOff>3171825</xdr:colOff>
      <xdr:row>712</xdr:row>
      <xdr:rowOff>238125</xdr:rowOff>
    </xdr:to>
    <xdr:sp macro="" textlink="">
      <xdr:nvSpPr>
        <xdr:cNvPr id="10007410" name="Text Box 26"/>
        <xdr:cNvSpPr txBox="1">
          <a:spLocks noChangeArrowheads="1"/>
        </xdr:cNvSpPr>
      </xdr:nvSpPr>
      <xdr:spPr bwMode="auto">
        <a:xfrm>
          <a:off x="3676650" y="3324987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712</xdr:row>
      <xdr:rowOff>0</xdr:rowOff>
    </xdr:from>
    <xdr:to>
      <xdr:col>1</xdr:col>
      <xdr:colOff>3171825</xdr:colOff>
      <xdr:row>712</xdr:row>
      <xdr:rowOff>238125</xdr:rowOff>
    </xdr:to>
    <xdr:sp macro="" textlink="">
      <xdr:nvSpPr>
        <xdr:cNvPr id="10007411" name="Text Box 41"/>
        <xdr:cNvSpPr txBox="1">
          <a:spLocks noChangeArrowheads="1"/>
        </xdr:cNvSpPr>
      </xdr:nvSpPr>
      <xdr:spPr bwMode="auto">
        <a:xfrm>
          <a:off x="3676650" y="3324987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712</xdr:row>
      <xdr:rowOff>0</xdr:rowOff>
    </xdr:from>
    <xdr:to>
      <xdr:col>1</xdr:col>
      <xdr:colOff>3171825</xdr:colOff>
      <xdr:row>712</xdr:row>
      <xdr:rowOff>238125</xdr:rowOff>
    </xdr:to>
    <xdr:sp macro="" textlink="">
      <xdr:nvSpPr>
        <xdr:cNvPr id="10007412" name="Text Box 1"/>
        <xdr:cNvSpPr txBox="1">
          <a:spLocks noChangeArrowheads="1"/>
        </xdr:cNvSpPr>
      </xdr:nvSpPr>
      <xdr:spPr bwMode="auto">
        <a:xfrm>
          <a:off x="3676650" y="3324987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749</xdr:row>
      <xdr:rowOff>0</xdr:rowOff>
    </xdr:from>
    <xdr:to>
      <xdr:col>1</xdr:col>
      <xdr:colOff>3171825</xdr:colOff>
      <xdr:row>750</xdr:row>
      <xdr:rowOff>9525</xdr:rowOff>
    </xdr:to>
    <xdr:sp macro="" textlink="">
      <xdr:nvSpPr>
        <xdr:cNvPr id="10007413" name="Text Box 1"/>
        <xdr:cNvSpPr txBox="1">
          <a:spLocks noChangeArrowheads="1"/>
        </xdr:cNvSpPr>
      </xdr:nvSpPr>
      <xdr:spPr bwMode="auto">
        <a:xfrm>
          <a:off x="3676650" y="35035807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749</xdr:row>
      <xdr:rowOff>0</xdr:rowOff>
    </xdr:from>
    <xdr:to>
      <xdr:col>1</xdr:col>
      <xdr:colOff>3171825</xdr:colOff>
      <xdr:row>750</xdr:row>
      <xdr:rowOff>9525</xdr:rowOff>
    </xdr:to>
    <xdr:sp macro="" textlink="">
      <xdr:nvSpPr>
        <xdr:cNvPr id="10007414" name="Text Box 1"/>
        <xdr:cNvSpPr txBox="1">
          <a:spLocks noChangeArrowheads="1"/>
        </xdr:cNvSpPr>
      </xdr:nvSpPr>
      <xdr:spPr bwMode="auto">
        <a:xfrm>
          <a:off x="3676650" y="35035807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749</xdr:row>
      <xdr:rowOff>0</xdr:rowOff>
    </xdr:from>
    <xdr:to>
      <xdr:col>1</xdr:col>
      <xdr:colOff>3171825</xdr:colOff>
      <xdr:row>750</xdr:row>
      <xdr:rowOff>9525</xdr:rowOff>
    </xdr:to>
    <xdr:sp macro="" textlink="">
      <xdr:nvSpPr>
        <xdr:cNvPr id="10007415" name="Text Box 1"/>
        <xdr:cNvSpPr txBox="1">
          <a:spLocks noChangeArrowheads="1"/>
        </xdr:cNvSpPr>
      </xdr:nvSpPr>
      <xdr:spPr bwMode="auto">
        <a:xfrm>
          <a:off x="3676650" y="35035807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749</xdr:row>
      <xdr:rowOff>0</xdr:rowOff>
    </xdr:from>
    <xdr:to>
      <xdr:col>1</xdr:col>
      <xdr:colOff>3171825</xdr:colOff>
      <xdr:row>750</xdr:row>
      <xdr:rowOff>9525</xdr:rowOff>
    </xdr:to>
    <xdr:sp macro="" textlink="">
      <xdr:nvSpPr>
        <xdr:cNvPr id="10007416" name="Text Box 1"/>
        <xdr:cNvSpPr txBox="1">
          <a:spLocks noChangeArrowheads="1"/>
        </xdr:cNvSpPr>
      </xdr:nvSpPr>
      <xdr:spPr bwMode="auto">
        <a:xfrm>
          <a:off x="3676650" y="35035807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749</xdr:row>
      <xdr:rowOff>0</xdr:rowOff>
    </xdr:from>
    <xdr:to>
      <xdr:col>1</xdr:col>
      <xdr:colOff>3171825</xdr:colOff>
      <xdr:row>750</xdr:row>
      <xdr:rowOff>9525</xdr:rowOff>
    </xdr:to>
    <xdr:sp macro="" textlink="">
      <xdr:nvSpPr>
        <xdr:cNvPr id="10007417" name="Text Box 1"/>
        <xdr:cNvSpPr txBox="1">
          <a:spLocks noChangeArrowheads="1"/>
        </xdr:cNvSpPr>
      </xdr:nvSpPr>
      <xdr:spPr bwMode="auto">
        <a:xfrm>
          <a:off x="3676650" y="35035807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749</xdr:row>
      <xdr:rowOff>0</xdr:rowOff>
    </xdr:from>
    <xdr:to>
      <xdr:col>1</xdr:col>
      <xdr:colOff>3171825</xdr:colOff>
      <xdr:row>749</xdr:row>
      <xdr:rowOff>238125</xdr:rowOff>
    </xdr:to>
    <xdr:sp macro="" textlink="">
      <xdr:nvSpPr>
        <xdr:cNvPr id="10007418" name="Text Box 1"/>
        <xdr:cNvSpPr txBox="1">
          <a:spLocks noChangeArrowheads="1"/>
        </xdr:cNvSpPr>
      </xdr:nvSpPr>
      <xdr:spPr bwMode="auto">
        <a:xfrm>
          <a:off x="3676650" y="350358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749</xdr:row>
      <xdr:rowOff>0</xdr:rowOff>
    </xdr:from>
    <xdr:to>
      <xdr:col>1</xdr:col>
      <xdr:colOff>3181350</xdr:colOff>
      <xdr:row>749</xdr:row>
      <xdr:rowOff>200025</xdr:rowOff>
    </xdr:to>
    <xdr:sp macro="" textlink="">
      <xdr:nvSpPr>
        <xdr:cNvPr id="10007419" name="Text Box 2"/>
        <xdr:cNvSpPr txBox="1">
          <a:spLocks noChangeArrowheads="1"/>
        </xdr:cNvSpPr>
      </xdr:nvSpPr>
      <xdr:spPr bwMode="auto">
        <a:xfrm>
          <a:off x="3676650" y="350358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749</xdr:row>
      <xdr:rowOff>0</xdr:rowOff>
    </xdr:from>
    <xdr:to>
      <xdr:col>1</xdr:col>
      <xdr:colOff>3181350</xdr:colOff>
      <xdr:row>749</xdr:row>
      <xdr:rowOff>200025</xdr:rowOff>
    </xdr:to>
    <xdr:sp macro="" textlink="">
      <xdr:nvSpPr>
        <xdr:cNvPr id="10007420" name="Text Box 3"/>
        <xdr:cNvSpPr txBox="1">
          <a:spLocks noChangeArrowheads="1"/>
        </xdr:cNvSpPr>
      </xdr:nvSpPr>
      <xdr:spPr bwMode="auto">
        <a:xfrm>
          <a:off x="3676650" y="350358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749</xdr:row>
      <xdr:rowOff>0</xdr:rowOff>
    </xdr:from>
    <xdr:to>
      <xdr:col>1</xdr:col>
      <xdr:colOff>3181350</xdr:colOff>
      <xdr:row>749</xdr:row>
      <xdr:rowOff>200025</xdr:rowOff>
    </xdr:to>
    <xdr:sp macro="" textlink="">
      <xdr:nvSpPr>
        <xdr:cNvPr id="10007421" name="Text Box 23"/>
        <xdr:cNvSpPr txBox="1">
          <a:spLocks noChangeArrowheads="1"/>
        </xdr:cNvSpPr>
      </xdr:nvSpPr>
      <xdr:spPr bwMode="auto">
        <a:xfrm>
          <a:off x="3676650" y="350358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749</xdr:row>
      <xdr:rowOff>0</xdr:rowOff>
    </xdr:from>
    <xdr:to>
      <xdr:col>1</xdr:col>
      <xdr:colOff>3181350</xdr:colOff>
      <xdr:row>749</xdr:row>
      <xdr:rowOff>200025</xdr:rowOff>
    </xdr:to>
    <xdr:sp macro="" textlink="">
      <xdr:nvSpPr>
        <xdr:cNvPr id="10007422" name="Text Box 26"/>
        <xdr:cNvSpPr txBox="1">
          <a:spLocks noChangeArrowheads="1"/>
        </xdr:cNvSpPr>
      </xdr:nvSpPr>
      <xdr:spPr bwMode="auto">
        <a:xfrm>
          <a:off x="3676650" y="350358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749</xdr:row>
      <xdr:rowOff>0</xdr:rowOff>
    </xdr:from>
    <xdr:to>
      <xdr:col>1</xdr:col>
      <xdr:colOff>3181350</xdr:colOff>
      <xdr:row>749</xdr:row>
      <xdr:rowOff>200025</xdr:rowOff>
    </xdr:to>
    <xdr:sp macro="" textlink="">
      <xdr:nvSpPr>
        <xdr:cNvPr id="10007423" name="Text Box 41"/>
        <xdr:cNvSpPr txBox="1">
          <a:spLocks noChangeArrowheads="1"/>
        </xdr:cNvSpPr>
      </xdr:nvSpPr>
      <xdr:spPr bwMode="auto">
        <a:xfrm>
          <a:off x="3676650" y="350358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749</xdr:row>
      <xdr:rowOff>0</xdr:rowOff>
    </xdr:from>
    <xdr:to>
      <xdr:col>1</xdr:col>
      <xdr:colOff>3181350</xdr:colOff>
      <xdr:row>749</xdr:row>
      <xdr:rowOff>228600</xdr:rowOff>
    </xdr:to>
    <xdr:sp macro="" textlink="">
      <xdr:nvSpPr>
        <xdr:cNvPr id="10007424" name="Text Box 1"/>
        <xdr:cNvSpPr txBox="1">
          <a:spLocks noChangeArrowheads="1"/>
        </xdr:cNvSpPr>
      </xdr:nvSpPr>
      <xdr:spPr bwMode="auto">
        <a:xfrm>
          <a:off x="3676650" y="350358075"/>
          <a:ext cx="762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749</xdr:row>
      <xdr:rowOff>0</xdr:rowOff>
    </xdr:from>
    <xdr:to>
      <xdr:col>1</xdr:col>
      <xdr:colOff>3181350</xdr:colOff>
      <xdr:row>749</xdr:row>
      <xdr:rowOff>200025</xdr:rowOff>
    </xdr:to>
    <xdr:sp macro="" textlink="">
      <xdr:nvSpPr>
        <xdr:cNvPr id="10007425" name="Text Box 2"/>
        <xdr:cNvSpPr txBox="1">
          <a:spLocks noChangeArrowheads="1"/>
        </xdr:cNvSpPr>
      </xdr:nvSpPr>
      <xdr:spPr bwMode="auto">
        <a:xfrm>
          <a:off x="3676650" y="350358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749</xdr:row>
      <xdr:rowOff>0</xdr:rowOff>
    </xdr:from>
    <xdr:to>
      <xdr:col>1</xdr:col>
      <xdr:colOff>3181350</xdr:colOff>
      <xdr:row>749</xdr:row>
      <xdr:rowOff>200025</xdr:rowOff>
    </xdr:to>
    <xdr:sp macro="" textlink="">
      <xdr:nvSpPr>
        <xdr:cNvPr id="10007426" name="Text Box 3"/>
        <xdr:cNvSpPr txBox="1">
          <a:spLocks noChangeArrowheads="1"/>
        </xdr:cNvSpPr>
      </xdr:nvSpPr>
      <xdr:spPr bwMode="auto">
        <a:xfrm>
          <a:off x="3676650" y="350358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749</xdr:row>
      <xdr:rowOff>0</xdr:rowOff>
    </xdr:from>
    <xdr:to>
      <xdr:col>1</xdr:col>
      <xdr:colOff>3181350</xdr:colOff>
      <xdr:row>749</xdr:row>
      <xdr:rowOff>200025</xdr:rowOff>
    </xdr:to>
    <xdr:sp macro="" textlink="">
      <xdr:nvSpPr>
        <xdr:cNvPr id="10007427" name="Text Box 23"/>
        <xdr:cNvSpPr txBox="1">
          <a:spLocks noChangeArrowheads="1"/>
        </xdr:cNvSpPr>
      </xdr:nvSpPr>
      <xdr:spPr bwMode="auto">
        <a:xfrm>
          <a:off x="3676650" y="350358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749</xdr:row>
      <xdr:rowOff>0</xdr:rowOff>
    </xdr:from>
    <xdr:to>
      <xdr:col>1</xdr:col>
      <xdr:colOff>3181350</xdr:colOff>
      <xdr:row>749</xdr:row>
      <xdr:rowOff>200025</xdr:rowOff>
    </xdr:to>
    <xdr:sp macro="" textlink="">
      <xdr:nvSpPr>
        <xdr:cNvPr id="10007428" name="Text Box 26"/>
        <xdr:cNvSpPr txBox="1">
          <a:spLocks noChangeArrowheads="1"/>
        </xdr:cNvSpPr>
      </xdr:nvSpPr>
      <xdr:spPr bwMode="auto">
        <a:xfrm>
          <a:off x="3676650" y="350358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749</xdr:row>
      <xdr:rowOff>0</xdr:rowOff>
    </xdr:from>
    <xdr:to>
      <xdr:col>1</xdr:col>
      <xdr:colOff>3181350</xdr:colOff>
      <xdr:row>749</xdr:row>
      <xdr:rowOff>200025</xdr:rowOff>
    </xdr:to>
    <xdr:sp macro="" textlink="">
      <xdr:nvSpPr>
        <xdr:cNvPr id="10007429" name="Text Box 41"/>
        <xdr:cNvSpPr txBox="1">
          <a:spLocks noChangeArrowheads="1"/>
        </xdr:cNvSpPr>
      </xdr:nvSpPr>
      <xdr:spPr bwMode="auto">
        <a:xfrm>
          <a:off x="3676650" y="350358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749</xdr:row>
      <xdr:rowOff>0</xdr:rowOff>
    </xdr:from>
    <xdr:to>
      <xdr:col>1</xdr:col>
      <xdr:colOff>3181350</xdr:colOff>
      <xdr:row>749</xdr:row>
      <xdr:rowOff>228600</xdr:rowOff>
    </xdr:to>
    <xdr:sp macro="" textlink="">
      <xdr:nvSpPr>
        <xdr:cNvPr id="10007430" name="Text Box 1"/>
        <xdr:cNvSpPr txBox="1">
          <a:spLocks noChangeArrowheads="1"/>
        </xdr:cNvSpPr>
      </xdr:nvSpPr>
      <xdr:spPr bwMode="auto">
        <a:xfrm>
          <a:off x="3676650" y="350358075"/>
          <a:ext cx="762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749</xdr:row>
      <xdr:rowOff>0</xdr:rowOff>
    </xdr:from>
    <xdr:to>
      <xdr:col>1</xdr:col>
      <xdr:colOff>3181350</xdr:colOff>
      <xdr:row>749</xdr:row>
      <xdr:rowOff>228600</xdr:rowOff>
    </xdr:to>
    <xdr:sp macro="" textlink="">
      <xdr:nvSpPr>
        <xdr:cNvPr id="10007431" name="Text Box 1"/>
        <xdr:cNvSpPr txBox="1">
          <a:spLocks noChangeArrowheads="1"/>
        </xdr:cNvSpPr>
      </xdr:nvSpPr>
      <xdr:spPr bwMode="auto">
        <a:xfrm>
          <a:off x="3676650" y="350358075"/>
          <a:ext cx="762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749</xdr:row>
      <xdr:rowOff>0</xdr:rowOff>
    </xdr:from>
    <xdr:to>
      <xdr:col>1</xdr:col>
      <xdr:colOff>3181350</xdr:colOff>
      <xdr:row>749</xdr:row>
      <xdr:rowOff>228600</xdr:rowOff>
    </xdr:to>
    <xdr:sp macro="" textlink="">
      <xdr:nvSpPr>
        <xdr:cNvPr id="10007432" name="Text Box 2"/>
        <xdr:cNvSpPr txBox="1">
          <a:spLocks noChangeArrowheads="1"/>
        </xdr:cNvSpPr>
      </xdr:nvSpPr>
      <xdr:spPr bwMode="auto">
        <a:xfrm>
          <a:off x="3676650" y="350358075"/>
          <a:ext cx="762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749</xdr:row>
      <xdr:rowOff>0</xdr:rowOff>
    </xdr:from>
    <xdr:to>
      <xdr:col>1</xdr:col>
      <xdr:colOff>3181350</xdr:colOff>
      <xdr:row>749</xdr:row>
      <xdr:rowOff>228600</xdr:rowOff>
    </xdr:to>
    <xdr:sp macro="" textlink="">
      <xdr:nvSpPr>
        <xdr:cNvPr id="10007433" name="Text Box 3"/>
        <xdr:cNvSpPr txBox="1">
          <a:spLocks noChangeArrowheads="1"/>
        </xdr:cNvSpPr>
      </xdr:nvSpPr>
      <xdr:spPr bwMode="auto">
        <a:xfrm>
          <a:off x="3676650" y="350358075"/>
          <a:ext cx="762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749</xdr:row>
      <xdr:rowOff>0</xdr:rowOff>
    </xdr:from>
    <xdr:to>
      <xdr:col>1</xdr:col>
      <xdr:colOff>3181350</xdr:colOff>
      <xdr:row>749</xdr:row>
      <xdr:rowOff>228600</xdr:rowOff>
    </xdr:to>
    <xdr:sp macro="" textlink="">
      <xdr:nvSpPr>
        <xdr:cNvPr id="10007434" name="Text Box 23"/>
        <xdr:cNvSpPr txBox="1">
          <a:spLocks noChangeArrowheads="1"/>
        </xdr:cNvSpPr>
      </xdr:nvSpPr>
      <xdr:spPr bwMode="auto">
        <a:xfrm>
          <a:off x="3676650" y="350358075"/>
          <a:ext cx="762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749</xdr:row>
      <xdr:rowOff>0</xdr:rowOff>
    </xdr:from>
    <xdr:to>
      <xdr:col>1</xdr:col>
      <xdr:colOff>3181350</xdr:colOff>
      <xdr:row>749</xdr:row>
      <xdr:rowOff>228600</xdr:rowOff>
    </xdr:to>
    <xdr:sp macro="" textlink="">
      <xdr:nvSpPr>
        <xdr:cNvPr id="10007435" name="Text Box 26"/>
        <xdr:cNvSpPr txBox="1">
          <a:spLocks noChangeArrowheads="1"/>
        </xdr:cNvSpPr>
      </xdr:nvSpPr>
      <xdr:spPr bwMode="auto">
        <a:xfrm>
          <a:off x="3676650" y="350358075"/>
          <a:ext cx="762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749</xdr:row>
      <xdr:rowOff>0</xdr:rowOff>
    </xdr:from>
    <xdr:to>
      <xdr:col>1</xdr:col>
      <xdr:colOff>3181350</xdr:colOff>
      <xdr:row>749</xdr:row>
      <xdr:rowOff>228600</xdr:rowOff>
    </xdr:to>
    <xdr:sp macro="" textlink="">
      <xdr:nvSpPr>
        <xdr:cNvPr id="10007436" name="Text Box 41"/>
        <xdr:cNvSpPr txBox="1">
          <a:spLocks noChangeArrowheads="1"/>
        </xdr:cNvSpPr>
      </xdr:nvSpPr>
      <xdr:spPr bwMode="auto">
        <a:xfrm>
          <a:off x="3676650" y="350358075"/>
          <a:ext cx="762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749</xdr:row>
      <xdr:rowOff>0</xdr:rowOff>
    </xdr:from>
    <xdr:to>
      <xdr:col>1</xdr:col>
      <xdr:colOff>3181350</xdr:colOff>
      <xdr:row>749</xdr:row>
      <xdr:rowOff>228600</xdr:rowOff>
    </xdr:to>
    <xdr:sp macro="" textlink="">
      <xdr:nvSpPr>
        <xdr:cNvPr id="10007437" name="Text Box 1"/>
        <xdr:cNvSpPr txBox="1">
          <a:spLocks noChangeArrowheads="1"/>
        </xdr:cNvSpPr>
      </xdr:nvSpPr>
      <xdr:spPr bwMode="auto">
        <a:xfrm>
          <a:off x="3676650" y="350358075"/>
          <a:ext cx="762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749</xdr:row>
      <xdr:rowOff>0</xdr:rowOff>
    </xdr:from>
    <xdr:to>
      <xdr:col>1</xdr:col>
      <xdr:colOff>3181350</xdr:colOff>
      <xdr:row>749</xdr:row>
      <xdr:rowOff>228600</xdr:rowOff>
    </xdr:to>
    <xdr:sp macro="" textlink="">
      <xdr:nvSpPr>
        <xdr:cNvPr id="10007438" name="Text Box 2"/>
        <xdr:cNvSpPr txBox="1">
          <a:spLocks noChangeArrowheads="1"/>
        </xdr:cNvSpPr>
      </xdr:nvSpPr>
      <xdr:spPr bwMode="auto">
        <a:xfrm>
          <a:off x="3676650" y="350358075"/>
          <a:ext cx="762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749</xdr:row>
      <xdr:rowOff>0</xdr:rowOff>
    </xdr:from>
    <xdr:to>
      <xdr:col>1</xdr:col>
      <xdr:colOff>3181350</xdr:colOff>
      <xdr:row>749</xdr:row>
      <xdr:rowOff>228600</xdr:rowOff>
    </xdr:to>
    <xdr:sp macro="" textlink="">
      <xdr:nvSpPr>
        <xdr:cNvPr id="10007439" name="Text Box 3"/>
        <xdr:cNvSpPr txBox="1">
          <a:spLocks noChangeArrowheads="1"/>
        </xdr:cNvSpPr>
      </xdr:nvSpPr>
      <xdr:spPr bwMode="auto">
        <a:xfrm>
          <a:off x="3676650" y="350358075"/>
          <a:ext cx="762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749</xdr:row>
      <xdr:rowOff>0</xdr:rowOff>
    </xdr:from>
    <xdr:to>
      <xdr:col>1</xdr:col>
      <xdr:colOff>3181350</xdr:colOff>
      <xdr:row>749</xdr:row>
      <xdr:rowOff>228600</xdr:rowOff>
    </xdr:to>
    <xdr:sp macro="" textlink="">
      <xdr:nvSpPr>
        <xdr:cNvPr id="10007440" name="Text Box 23"/>
        <xdr:cNvSpPr txBox="1">
          <a:spLocks noChangeArrowheads="1"/>
        </xdr:cNvSpPr>
      </xdr:nvSpPr>
      <xdr:spPr bwMode="auto">
        <a:xfrm>
          <a:off x="3676650" y="350358075"/>
          <a:ext cx="762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749</xdr:row>
      <xdr:rowOff>0</xdr:rowOff>
    </xdr:from>
    <xdr:to>
      <xdr:col>1</xdr:col>
      <xdr:colOff>3181350</xdr:colOff>
      <xdr:row>749</xdr:row>
      <xdr:rowOff>228600</xdr:rowOff>
    </xdr:to>
    <xdr:sp macro="" textlink="">
      <xdr:nvSpPr>
        <xdr:cNvPr id="10007441" name="Text Box 26"/>
        <xdr:cNvSpPr txBox="1">
          <a:spLocks noChangeArrowheads="1"/>
        </xdr:cNvSpPr>
      </xdr:nvSpPr>
      <xdr:spPr bwMode="auto">
        <a:xfrm>
          <a:off x="3676650" y="350358075"/>
          <a:ext cx="762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749</xdr:row>
      <xdr:rowOff>0</xdr:rowOff>
    </xdr:from>
    <xdr:to>
      <xdr:col>1</xdr:col>
      <xdr:colOff>3181350</xdr:colOff>
      <xdr:row>749</xdr:row>
      <xdr:rowOff>228600</xdr:rowOff>
    </xdr:to>
    <xdr:sp macro="" textlink="">
      <xdr:nvSpPr>
        <xdr:cNvPr id="10007442" name="Text Box 41"/>
        <xdr:cNvSpPr txBox="1">
          <a:spLocks noChangeArrowheads="1"/>
        </xdr:cNvSpPr>
      </xdr:nvSpPr>
      <xdr:spPr bwMode="auto">
        <a:xfrm>
          <a:off x="3676650" y="350358075"/>
          <a:ext cx="762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749</xdr:row>
      <xdr:rowOff>0</xdr:rowOff>
    </xdr:from>
    <xdr:to>
      <xdr:col>1</xdr:col>
      <xdr:colOff>3181350</xdr:colOff>
      <xdr:row>749</xdr:row>
      <xdr:rowOff>228600</xdr:rowOff>
    </xdr:to>
    <xdr:sp macro="" textlink="">
      <xdr:nvSpPr>
        <xdr:cNvPr id="10007443" name="Text Box 1"/>
        <xdr:cNvSpPr txBox="1">
          <a:spLocks noChangeArrowheads="1"/>
        </xdr:cNvSpPr>
      </xdr:nvSpPr>
      <xdr:spPr bwMode="auto">
        <a:xfrm>
          <a:off x="3676650" y="350358075"/>
          <a:ext cx="762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749</xdr:row>
      <xdr:rowOff>0</xdr:rowOff>
    </xdr:from>
    <xdr:to>
      <xdr:col>1</xdr:col>
      <xdr:colOff>3171825</xdr:colOff>
      <xdr:row>749</xdr:row>
      <xdr:rowOff>238125</xdr:rowOff>
    </xdr:to>
    <xdr:sp macro="" textlink="">
      <xdr:nvSpPr>
        <xdr:cNvPr id="10007444" name="Text Box 1"/>
        <xdr:cNvSpPr txBox="1">
          <a:spLocks noChangeArrowheads="1"/>
        </xdr:cNvSpPr>
      </xdr:nvSpPr>
      <xdr:spPr bwMode="auto">
        <a:xfrm>
          <a:off x="3676650" y="350358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749</xdr:row>
      <xdr:rowOff>0</xdr:rowOff>
    </xdr:from>
    <xdr:to>
      <xdr:col>1</xdr:col>
      <xdr:colOff>3181350</xdr:colOff>
      <xdr:row>749</xdr:row>
      <xdr:rowOff>200025</xdr:rowOff>
    </xdr:to>
    <xdr:sp macro="" textlink="">
      <xdr:nvSpPr>
        <xdr:cNvPr id="10007445" name="Text Box 2"/>
        <xdr:cNvSpPr txBox="1">
          <a:spLocks noChangeArrowheads="1"/>
        </xdr:cNvSpPr>
      </xdr:nvSpPr>
      <xdr:spPr bwMode="auto">
        <a:xfrm>
          <a:off x="3676650" y="350358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749</xdr:row>
      <xdr:rowOff>0</xdr:rowOff>
    </xdr:from>
    <xdr:to>
      <xdr:col>1</xdr:col>
      <xdr:colOff>3181350</xdr:colOff>
      <xdr:row>749</xdr:row>
      <xdr:rowOff>200025</xdr:rowOff>
    </xdr:to>
    <xdr:sp macro="" textlink="">
      <xdr:nvSpPr>
        <xdr:cNvPr id="10007446" name="Text Box 3"/>
        <xdr:cNvSpPr txBox="1">
          <a:spLocks noChangeArrowheads="1"/>
        </xdr:cNvSpPr>
      </xdr:nvSpPr>
      <xdr:spPr bwMode="auto">
        <a:xfrm>
          <a:off x="3676650" y="350358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749</xdr:row>
      <xdr:rowOff>0</xdr:rowOff>
    </xdr:from>
    <xdr:to>
      <xdr:col>1</xdr:col>
      <xdr:colOff>3181350</xdr:colOff>
      <xdr:row>749</xdr:row>
      <xdr:rowOff>200025</xdr:rowOff>
    </xdr:to>
    <xdr:sp macro="" textlink="">
      <xdr:nvSpPr>
        <xdr:cNvPr id="10007447" name="Text Box 23"/>
        <xdr:cNvSpPr txBox="1">
          <a:spLocks noChangeArrowheads="1"/>
        </xdr:cNvSpPr>
      </xdr:nvSpPr>
      <xdr:spPr bwMode="auto">
        <a:xfrm>
          <a:off x="3676650" y="350358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749</xdr:row>
      <xdr:rowOff>0</xdr:rowOff>
    </xdr:from>
    <xdr:to>
      <xdr:col>1</xdr:col>
      <xdr:colOff>3181350</xdr:colOff>
      <xdr:row>749</xdr:row>
      <xdr:rowOff>200025</xdr:rowOff>
    </xdr:to>
    <xdr:sp macro="" textlink="">
      <xdr:nvSpPr>
        <xdr:cNvPr id="10007448" name="Text Box 26"/>
        <xdr:cNvSpPr txBox="1">
          <a:spLocks noChangeArrowheads="1"/>
        </xdr:cNvSpPr>
      </xdr:nvSpPr>
      <xdr:spPr bwMode="auto">
        <a:xfrm>
          <a:off x="3676650" y="350358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749</xdr:row>
      <xdr:rowOff>0</xdr:rowOff>
    </xdr:from>
    <xdr:to>
      <xdr:col>1</xdr:col>
      <xdr:colOff>3181350</xdr:colOff>
      <xdr:row>749</xdr:row>
      <xdr:rowOff>200025</xdr:rowOff>
    </xdr:to>
    <xdr:sp macro="" textlink="">
      <xdr:nvSpPr>
        <xdr:cNvPr id="10007449" name="Text Box 41"/>
        <xdr:cNvSpPr txBox="1">
          <a:spLocks noChangeArrowheads="1"/>
        </xdr:cNvSpPr>
      </xdr:nvSpPr>
      <xdr:spPr bwMode="auto">
        <a:xfrm>
          <a:off x="3676650" y="350358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749</xdr:row>
      <xdr:rowOff>0</xdr:rowOff>
    </xdr:from>
    <xdr:to>
      <xdr:col>1</xdr:col>
      <xdr:colOff>3171825</xdr:colOff>
      <xdr:row>749</xdr:row>
      <xdr:rowOff>238125</xdr:rowOff>
    </xdr:to>
    <xdr:sp macro="" textlink="">
      <xdr:nvSpPr>
        <xdr:cNvPr id="10007450" name="Text Box 1"/>
        <xdr:cNvSpPr txBox="1">
          <a:spLocks noChangeArrowheads="1"/>
        </xdr:cNvSpPr>
      </xdr:nvSpPr>
      <xdr:spPr bwMode="auto">
        <a:xfrm>
          <a:off x="3676650" y="350358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749</xdr:row>
      <xdr:rowOff>0</xdr:rowOff>
    </xdr:from>
    <xdr:to>
      <xdr:col>1</xdr:col>
      <xdr:colOff>3181350</xdr:colOff>
      <xdr:row>749</xdr:row>
      <xdr:rowOff>200025</xdr:rowOff>
    </xdr:to>
    <xdr:sp macro="" textlink="">
      <xdr:nvSpPr>
        <xdr:cNvPr id="10007451" name="Text Box 2"/>
        <xdr:cNvSpPr txBox="1">
          <a:spLocks noChangeArrowheads="1"/>
        </xdr:cNvSpPr>
      </xdr:nvSpPr>
      <xdr:spPr bwMode="auto">
        <a:xfrm>
          <a:off x="3676650" y="350358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749</xdr:row>
      <xdr:rowOff>0</xdr:rowOff>
    </xdr:from>
    <xdr:to>
      <xdr:col>1</xdr:col>
      <xdr:colOff>3181350</xdr:colOff>
      <xdr:row>749</xdr:row>
      <xdr:rowOff>200025</xdr:rowOff>
    </xdr:to>
    <xdr:sp macro="" textlink="">
      <xdr:nvSpPr>
        <xdr:cNvPr id="10007452" name="Text Box 3"/>
        <xdr:cNvSpPr txBox="1">
          <a:spLocks noChangeArrowheads="1"/>
        </xdr:cNvSpPr>
      </xdr:nvSpPr>
      <xdr:spPr bwMode="auto">
        <a:xfrm>
          <a:off x="3676650" y="350358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749</xdr:row>
      <xdr:rowOff>0</xdr:rowOff>
    </xdr:from>
    <xdr:to>
      <xdr:col>1</xdr:col>
      <xdr:colOff>3181350</xdr:colOff>
      <xdr:row>749</xdr:row>
      <xdr:rowOff>200025</xdr:rowOff>
    </xdr:to>
    <xdr:sp macro="" textlink="">
      <xdr:nvSpPr>
        <xdr:cNvPr id="10007453" name="Text Box 23"/>
        <xdr:cNvSpPr txBox="1">
          <a:spLocks noChangeArrowheads="1"/>
        </xdr:cNvSpPr>
      </xdr:nvSpPr>
      <xdr:spPr bwMode="auto">
        <a:xfrm>
          <a:off x="3676650" y="350358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749</xdr:row>
      <xdr:rowOff>0</xdr:rowOff>
    </xdr:from>
    <xdr:to>
      <xdr:col>1</xdr:col>
      <xdr:colOff>3181350</xdr:colOff>
      <xdr:row>749</xdr:row>
      <xdr:rowOff>200025</xdr:rowOff>
    </xdr:to>
    <xdr:sp macro="" textlink="">
      <xdr:nvSpPr>
        <xdr:cNvPr id="10007454" name="Text Box 26"/>
        <xdr:cNvSpPr txBox="1">
          <a:spLocks noChangeArrowheads="1"/>
        </xdr:cNvSpPr>
      </xdr:nvSpPr>
      <xdr:spPr bwMode="auto">
        <a:xfrm>
          <a:off x="3676650" y="350358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749</xdr:row>
      <xdr:rowOff>0</xdr:rowOff>
    </xdr:from>
    <xdr:to>
      <xdr:col>1</xdr:col>
      <xdr:colOff>3181350</xdr:colOff>
      <xdr:row>749</xdr:row>
      <xdr:rowOff>200025</xdr:rowOff>
    </xdr:to>
    <xdr:sp macro="" textlink="">
      <xdr:nvSpPr>
        <xdr:cNvPr id="10007455" name="Text Box 41"/>
        <xdr:cNvSpPr txBox="1">
          <a:spLocks noChangeArrowheads="1"/>
        </xdr:cNvSpPr>
      </xdr:nvSpPr>
      <xdr:spPr bwMode="auto">
        <a:xfrm>
          <a:off x="3676650" y="350358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749</xdr:row>
      <xdr:rowOff>0</xdr:rowOff>
    </xdr:from>
    <xdr:to>
      <xdr:col>1</xdr:col>
      <xdr:colOff>3171825</xdr:colOff>
      <xdr:row>749</xdr:row>
      <xdr:rowOff>238125</xdr:rowOff>
    </xdr:to>
    <xdr:sp macro="" textlink="">
      <xdr:nvSpPr>
        <xdr:cNvPr id="10007456" name="Text Box 1"/>
        <xdr:cNvSpPr txBox="1">
          <a:spLocks noChangeArrowheads="1"/>
        </xdr:cNvSpPr>
      </xdr:nvSpPr>
      <xdr:spPr bwMode="auto">
        <a:xfrm>
          <a:off x="3676650" y="350358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749</xdr:row>
      <xdr:rowOff>0</xdr:rowOff>
    </xdr:from>
    <xdr:to>
      <xdr:col>1</xdr:col>
      <xdr:colOff>3171825</xdr:colOff>
      <xdr:row>749</xdr:row>
      <xdr:rowOff>238125</xdr:rowOff>
    </xdr:to>
    <xdr:sp macro="" textlink="">
      <xdr:nvSpPr>
        <xdr:cNvPr id="10007457" name="Text Box 1"/>
        <xdr:cNvSpPr txBox="1">
          <a:spLocks noChangeArrowheads="1"/>
        </xdr:cNvSpPr>
      </xdr:nvSpPr>
      <xdr:spPr bwMode="auto">
        <a:xfrm>
          <a:off x="3676650" y="350358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749</xdr:row>
      <xdr:rowOff>0</xdr:rowOff>
    </xdr:from>
    <xdr:to>
      <xdr:col>1</xdr:col>
      <xdr:colOff>3171825</xdr:colOff>
      <xdr:row>749</xdr:row>
      <xdr:rowOff>238125</xdr:rowOff>
    </xdr:to>
    <xdr:sp macro="" textlink="">
      <xdr:nvSpPr>
        <xdr:cNvPr id="10007458" name="Text Box 2"/>
        <xdr:cNvSpPr txBox="1">
          <a:spLocks noChangeArrowheads="1"/>
        </xdr:cNvSpPr>
      </xdr:nvSpPr>
      <xdr:spPr bwMode="auto">
        <a:xfrm>
          <a:off x="3676650" y="350358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749</xdr:row>
      <xdr:rowOff>0</xdr:rowOff>
    </xdr:from>
    <xdr:to>
      <xdr:col>1</xdr:col>
      <xdr:colOff>3171825</xdr:colOff>
      <xdr:row>749</xdr:row>
      <xdr:rowOff>238125</xdr:rowOff>
    </xdr:to>
    <xdr:sp macro="" textlink="">
      <xdr:nvSpPr>
        <xdr:cNvPr id="10007459" name="Text Box 3"/>
        <xdr:cNvSpPr txBox="1">
          <a:spLocks noChangeArrowheads="1"/>
        </xdr:cNvSpPr>
      </xdr:nvSpPr>
      <xdr:spPr bwMode="auto">
        <a:xfrm>
          <a:off x="3676650" y="350358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749</xdr:row>
      <xdr:rowOff>0</xdr:rowOff>
    </xdr:from>
    <xdr:to>
      <xdr:col>1</xdr:col>
      <xdr:colOff>3171825</xdr:colOff>
      <xdr:row>749</xdr:row>
      <xdr:rowOff>238125</xdr:rowOff>
    </xdr:to>
    <xdr:sp macro="" textlink="">
      <xdr:nvSpPr>
        <xdr:cNvPr id="10007460" name="Text Box 23"/>
        <xdr:cNvSpPr txBox="1">
          <a:spLocks noChangeArrowheads="1"/>
        </xdr:cNvSpPr>
      </xdr:nvSpPr>
      <xdr:spPr bwMode="auto">
        <a:xfrm>
          <a:off x="3676650" y="350358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749</xdr:row>
      <xdr:rowOff>0</xdr:rowOff>
    </xdr:from>
    <xdr:to>
      <xdr:col>1</xdr:col>
      <xdr:colOff>3171825</xdr:colOff>
      <xdr:row>749</xdr:row>
      <xdr:rowOff>238125</xdr:rowOff>
    </xdr:to>
    <xdr:sp macro="" textlink="">
      <xdr:nvSpPr>
        <xdr:cNvPr id="10007461" name="Text Box 26"/>
        <xdr:cNvSpPr txBox="1">
          <a:spLocks noChangeArrowheads="1"/>
        </xdr:cNvSpPr>
      </xdr:nvSpPr>
      <xdr:spPr bwMode="auto">
        <a:xfrm>
          <a:off x="3676650" y="350358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749</xdr:row>
      <xdr:rowOff>0</xdr:rowOff>
    </xdr:from>
    <xdr:to>
      <xdr:col>1</xdr:col>
      <xdr:colOff>3171825</xdr:colOff>
      <xdr:row>749</xdr:row>
      <xdr:rowOff>238125</xdr:rowOff>
    </xdr:to>
    <xdr:sp macro="" textlink="">
      <xdr:nvSpPr>
        <xdr:cNvPr id="10007462" name="Text Box 41"/>
        <xdr:cNvSpPr txBox="1">
          <a:spLocks noChangeArrowheads="1"/>
        </xdr:cNvSpPr>
      </xdr:nvSpPr>
      <xdr:spPr bwMode="auto">
        <a:xfrm>
          <a:off x="3676650" y="350358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749</xdr:row>
      <xdr:rowOff>0</xdr:rowOff>
    </xdr:from>
    <xdr:to>
      <xdr:col>1</xdr:col>
      <xdr:colOff>3171825</xdr:colOff>
      <xdr:row>749</xdr:row>
      <xdr:rowOff>238125</xdr:rowOff>
    </xdr:to>
    <xdr:sp macro="" textlink="">
      <xdr:nvSpPr>
        <xdr:cNvPr id="10007463" name="Text Box 1"/>
        <xdr:cNvSpPr txBox="1">
          <a:spLocks noChangeArrowheads="1"/>
        </xdr:cNvSpPr>
      </xdr:nvSpPr>
      <xdr:spPr bwMode="auto">
        <a:xfrm>
          <a:off x="3676650" y="350358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749</xdr:row>
      <xdr:rowOff>0</xdr:rowOff>
    </xdr:from>
    <xdr:to>
      <xdr:col>1</xdr:col>
      <xdr:colOff>3171825</xdr:colOff>
      <xdr:row>749</xdr:row>
      <xdr:rowOff>238125</xdr:rowOff>
    </xdr:to>
    <xdr:sp macro="" textlink="">
      <xdr:nvSpPr>
        <xdr:cNvPr id="10007464" name="Text Box 2"/>
        <xdr:cNvSpPr txBox="1">
          <a:spLocks noChangeArrowheads="1"/>
        </xdr:cNvSpPr>
      </xdr:nvSpPr>
      <xdr:spPr bwMode="auto">
        <a:xfrm>
          <a:off x="3676650" y="350358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749</xdr:row>
      <xdr:rowOff>0</xdr:rowOff>
    </xdr:from>
    <xdr:to>
      <xdr:col>1</xdr:col>
      <xdr:colOff>3171825</xdr:colOff>
      <xdr:row>749</xdr:row>
      <xdr:rowOff>238125</xdr:rowOff>
    </xdr:to>
    <xdr:sp macro="" textlink="">
      <xdr:nvSpPr>
        <xdr:cNvPr id="10007465" name="Text Box 3"/>
        <xdr:cNvSpPr txBox="1">
          <a:spLocks noChangeArrowheads="1"/>
        </xdr:cNvSpPr>
      </xdr:nvSpPr>
      <xdr:spPr bwMode="auto">
        <a:xfrm>
          <a:off x="3676650" y="350358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749</xdr:row>
      <xdr:rowOff>0</xdr:rowOff>
    </xdr:from>
    <xdr:to>
      <xdr:col>1</xdr:col>
      <xdr:colOff>3171825</xdr:colOff>
      <xdr:row>749</xdr:row>
      <xdr:rowOff>238125</xdr:rowOff>
    </xdr:to>
    <xdr:sp macro="" textlink="">
      <xdr:nvSpPr>
        <xdr:cNvPr id="10007466" name="Text Box 23"/>
        <xdr:cNvSpPr txBox="1">
          <a:spLocks noChangeArrowheads="1"/>
        </xdr:cNvSpPr>
      </xdr:nvSpPr>
      <xdr:spPr bwMode="auto">
        <a:xfrm>
          <a:off x="3676650" y="350358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749</xdr:row>
      <xdr:rowOff>0</xdr:rowOff>
    </xdr:from>
    <xdr:to>
      <xdr:col>1</xdr:col>
      <xdr:colOff>3171825</xdr:colOff>
      <xdr:row>749</xdr:row>
      <xdr:rowOff>238125</xdr:rowOff>
    </xdr:to>
    <xdr:sp macro="" textlink="">
      <xdr:nvSpPr>
        <xdr:cNvPr id="10007467" name="Text Box 26"/>
        <xdr:cNvSpPr txBox="1">
          <a:spLocks noChangeArrowheads="1"/>
        </xdr:cNvSpPr>
      </xdr:nvSpPr>
      <xdr:spPr bwMode="auto">
        <a:xfrm>
          <a:off x="3676650" y="350358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749</xdr:row>
      <xdr:rowOff>0</xdr:rowOff>
    </xdr:from>
    <xdr:to>
      <xdr:col>1</xdr:col>
      <xdr:colOff>3171825</xdr:colOff>
      <xdr:row>749</xdr:row>
      <xdr:rowOff>238125</xdr:rowOff>
    </xdr:to>
    <xdr:sp macro="" textlink="">
      <xdr:nvSpPr>
        <xdr:cNvPr id="10007468" name="Text Box 41"/>
        <xdr:cNvSpPr txBox="1">
          <a:spLocks noChangeArrowheads="1"/>
        </xdr:cNvSpPr>
      </xdr:nvSpPr>
      <xdr:spPr bwMode="auto">
        <a:xfrm>
          <a:off x="3676650" y="350358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749</xdr:row>
      <xdr:rowOff>0</xdr:rowOff>
    </xdr:from>
    <xdr:to>
      <xdr:col>1</xdr:col>
      <xdr:colOff>3171825</xdr:colOff>
      <xdr:row>749</xdr:row>
      <xdr:rowOff>238125</xdr:rowOff>
    </xdr:to>
    <xdr:sp macro="" textlink="">
      <xdr:nvSpPr>
        <xdr:cNvPr id="10007469" name="Text Box 1"/>
        <xdr:cNvSpPr txBox="1">
          <a:spLocks noChangeArrowheads="1"/>
        </xdr:cNvSpPr>
      </xdr:nvSpPr>
      <xdr:spPr bwMode="auto">
        <a:xfrm>
          <a:off x="3676650" y="350358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788</xdr:row>
      <xdr:rowOff>0</xdr:rowOff>
    </xdr:from>
    <xdr:to>
      <xdr:col>1</xdr:col>
      <xdr:colOff>3181350</xdr:colOff>
      <xdr:row>788</xdr:row>
      <xdr:rowOff>238125</xdr:rowOff>
    </xdr:to>
    <xdr:sp macro="" textlink="">
      <xdr:nvSpPr>
        <xdr:cNvPr id="10007470" name="Text Box 1"/>
        <xdr:cNvSpPr txBox="1">
          <a:spLocks noChangeArrowheads="1"/>
        </xdr:cNvSpPr>
      </xdr:nvSpPr>
      <xdr:spPr bwMode="auto">
        <a:xfrm>
          <a:off x="3676650" y="3678269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788</xdr:row>
      <xdr:rowOff>0</xdr:rowOff>
    </xdr:from>
    <xdr:to>
      <xdr:col>1</xdr:col>
      <xdr:colOff>3181350</xdr:colOff>
      <xdr:row>788</xdr:row>
      <xdr:rowOff>200025</xdr:rowOff>
    </xdr:to>
    <xdr:sp macro="" textlink="">
      <xdr:nvSpPr>
        <xdr:cNvPr id="10007471" name="Text Box 2"/>
        <xdr:cNvSpPr txBox="1">
          <a:spLocks noChangeArrowheads="1"/>
        </xdr:cNvSpPr>
      </xdr:nvSpPr>
      <xdr:spPr bwMode="auto">
        <a:xfrm>
          <a:off x="3676650" y="36782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788</xdr:row>
      <xdr:rowOff>0</xdr:rowOff>
    </xdr:from>
    <xdr:to>
      <xdr:col>1</xdr:col>
      <xdr:colOff>3181350</xdr:colOff>
      <xdr:row>788</xdr:row>
      <xdr:rowOff>200025</xdr:rowOff>
    </xdr:to>
    <xdr:sp macro="" textlink="">
      <xdr:nvSpPr>
        <xdr:cNvPr id="10007472" name="Text Box 3"/>
        <xdr:cNvSpPr txBox="1">
          <a:spLocks noChangeArrowheads="1"/>
        </xdr:cNvSpPr>
      </xdr:nvSpPr>
      <xdr:spPr bwMode="auto">
        <a:xfrm>
          <a:off x="3676650" y="36782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788</xdr:row>
      <xdr:rowOff>0</xdr:rowOff>
    </xdr:from>
    <xdr:to>
      <xdr:col>1</xdr:col>
      <xdr:colOff>3181350</xdr:colOff>
      <xdr:row>788</xdr:row>
      <xdr:rowOff>200025</xdr:rowOff>
    </xdr:to>
    <xdr:sp macro="" textlink="">
      <xdr:nvSpPr>
        <xdr:cNvPr id="10007473" name="Text Box 23"/>
        <xdr:cNvSpPr txBox="1">
          <a:spLocks noChangeArrowheads="1"/>
        </xdr:cNvSpPr>
      </xdr:nvSpPr>
      <xdr:spPr bwMode="auto">
        <a:xfrm>
          <a:off x="3676650" y="36782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788</xdr:row>
      <xdr:rowOff>0</xdr:rowOff>
    </xdr:from>
    <xdr:to>
      <xdr:col>1</xdr:col>
      <xdr:colOff>3181350</xdr:colOff>
      <xdr:row>788</xdr:row>
      <xdr:rowOff>200025</xdr:rowOff>
    </xdr:to>
    <xdr:sp macro="" textlink="">
      <xdr:nvSpPr>
        <xdr:cNvPr id="10007474" name="Text Box 26"/>
        <xdr:cNvSpPr txBox="1">
          <a:spLocks noChangeArrowheads="1"/>
        </xdr:cNvSpPr>
      </xdr:nvSpPr>
      <xdr:spPr bwMode="auto">
        <a:xfrm>
          <a:off x="3676650" y="36782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788</xdr:row>
      <xdr:rowOff>0</xdr:rowOff>
    </xdr:from>
    <xdr:to>
      <xdr:col>1</xdr:col>
      <xdr:colOff>3181350</xdr:colOff>
      <xdr:row>788</xdr:row>
      <xdr:rowOff>200025</xdr:rowOff>
    </xdr:to>
    <xdr:sp macro="" textlink="">
      <xdr:nvSpPr>
        <xdr:cNvPr id="10007475" name="Text Box 41"/>
        <xdr:cNvSpPr txBox="1">
          <a:spLocks noChangeArrowheads="1"/>
        </xdr:cNvSpPr>
      </xdr:nvSpPr>
      <xdr:spPr bwMode="auto">
        <a:xfrm>
          <a:off x="3676650" y="36782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788</xdr:row>
      <xdr:rowOff>0</xdr:rowOff>
    </xdr:from>
    <xdr:to>
      <xdr:col>1</xdr:col>
      <xdr:colOff>3181350</xdr:colOff>
      <xdr:row>788</xdr:row>
      <xdr:rowOff>238125</xdr:rowOff>
    </xdr:to>
    <xdr:sp macro="" textlink="">
      <xdr:nvSpPr>
        <xdr:cNvPr id="10007476" name="Text Box 1"/>
        <xdr:cNvSpPr txBox="1">
          <a:spLocks noChangeArrowheads="1"/>
        </xdr:cNvSpPr>
      </xdr:nvSpPr>
      <xdr:spPr bwMode="auto">
        <a:xfrm>
          <a:off x="3676650" y="3678269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788</xdr:row>
      <xdr:rowOff>0</xdr:rowOff>
    </xdr:from>
    <xdr:to>
      <xdr:col>1</xdr:col>
      <xdr:colOff>3181350</xdr:colOff>
      <xdr:row>788</xdr:row>
      <xdr:rowOff>200025</xdr:rowOff>
    </xdr:to>
    <xdr:sp macro="" textlink="">
      <xdr:nvSpPr>
        <xdr:cNvPr id="10007477" name="Text Box 2"/>
        <xdr:cNvSpPr txBox="1">
          <a:spLocks noChangeArrowheads="1"/>
        </xdr:cNvSpPr>
      </xdr:nvSpPr>
      <xdr:spPr bwMode="auto">
        <a:xfrm>
          <a:off x="3676650" y="36782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788</xdr:row>
      <xdr:rowOff>0</xdr:rowOff>
    </xdr:from>
    <xdr:to>
      <xdr:col>1</xdr:col>
      <xdr:colOff>3181350</xdr:colOff>
      <xdr:row>788</xdr:row>
      <xdr:rowOff>200025</xdr:rowOff>
    </xdr:to>
    <xdr:sp macro="" textlink="">
      <xdr:nvSpPr>
        <xdr:cNvPr id="10007478" name="Text Box 3"/>
        <xdr:cNvSpPr txBox="1">
          <a:spLocks noChangeArrowheads="1"/>
        </xdr:cNvSpPr>
      </xdr:nvSpPr>
      <xdr:spPr bwMode="auto">
        <a:xfrm>
          <a:off x="3676650" y="36782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788</xdr:row>
      <xdr:rowOff>0</xdr:rowOff>
    </xdr:from>
    <xdr:to>
      <xdr:col>1</xdr:col>
      <xdr:colOff>3181350</xdr:colOff>
      <xdr:row>788</xdr:row>
      <xdr:rowOff>200025</xdr:rowOff>
    </xdr:to>
    <xdr:sp macro="" textlink="">
      <xdr:nvSpPr>
        <xdr:cNvPr id="10007479" name="Text Box 23"/>
        <xdr:cNvSpPr txBox="1">
          <a:spLocks noChangeArrowheads="1"/>
        </xdr:cNvSpPr>
      </xdr:nvSpPr>
      <xdr:spPr bwMode="auto">
        <a:xfrm>
          <a:off x="3676650" y="36782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788</xdr:row>
      <xdr:rowOff>0</xdr:rowOff>
    </xdr:from>
    <xdr:to>
      <xdr:col>1</xdr:col>
      <xdr:colOff>3181350</xdr:colOff>
      <xdr:row>788</xdr:row>
      <xdr:rowOff>200025</xdr:rowOff>
    </xdr:to>
    <xdr:sp macro="" textlink="">
      <xdr:nvSpPr>
        <xdr:cNvPr id="10007480" name="Text Box 26"/>
        <xdr:cNvSpPr txBox="1">
          <a:spLocks noChangeArrowheads="1"/>
        </xdr:cNvSpPr>
      </xdr:nvSpPr>
      <xdr:spPr bwMode="auto">
        <a:xfrm>
          <a:off x="3676650" y="36782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788</xdr:row>
      <xdr:rowOff>0</xdr:rowOff>
    </xdr:from>
    <xdr:to>
      <xdr:col>1</xdr:col>
      <xdr:colOff>3181350</xdr:colOff>
      <xdr:row>788</xdr:row>
      <xdr:rowOff>200025</xdr:rowOff>
    </xdr:to>
    <xdr:sp macro="" textlink="">
      <xdr:nvSpPr>
        <xdr:cNvPr id="10007481" name="Text Box 41"/>
        <xdr:cNvSpPr txBox="1">
          <a:spLocks noChangeArrowheads="1"/>
        </xdr:cNvSpPr>
      </xdr:nvSpPr>
      <xdr:spPr bwMode="auto">
        <a:xfrm>
          <a:off x="3676650" y="36782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788</xdr:row>
      <xdr:rowOff>0</xdr:rowOff>
    </xdr:from>
    <xdr:to>
      <xdr:col>1</xdr:col>
      <xdr:colOff>3181350</xdr:colOff>
      <xdr:row>788</xdr:row>
      <xdr:rowOff>238125</xdr:rowOff>
    </xdr:to>
    <xdr:sp macro="" textlink="">
      <xdr:nvSpPr>
        <xdr:cNvPr id="10007482" name="Text Box 1"/>
        <xdr:cNvSpPr txBox="1">
          <a:spLocks noChangeArrowheads="1"/>
        </xdr:cNvSpPr>
      </xdr:nvSpPr>
      <xdr:spPr bwMode="auto">
        <a:xfrm>
          <a:off x="3676650" y="3678269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788</xdr:row>
      <xdr:rowOff>0</xdr:rowOff>
    </xdr:from>
    <xdr:to>
      <xdr:col>1</xdr:col>
      <xdr:colOff>3181350</xdr:colOff>
      <xdr:row>788</xdr:row>
      <xdr:rowOff>238125</xdr:rowOff>
    </xdr:to>
    <xdr:sp macro="" textlink="">
      <xdr:nvSpPr>
        <xdr:cNvPr id="10007483" name="Text Box 1"/>
        <xdr:cNvSpPr txBox="1">
          <a:spLocks noChangeArrowheads="1"/>
        </xdr:cNvSpPr>
      </xdr:nvSpPr>
      <xdr:spPr bwMode="auto">
        <a:xfrm>
          <a:off x="3676650" y="3678269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788</xdr:row>
      <xdr:rowOff>0</xdr:rowOff>
    </xdr:from>
    <xdr:to>
      <xdr:col>1</xdr:col>
      <xdr:colOff>3181350</xdr:colOff>
      <xdr:row>788</xdr:row>
      <xdr:rowOff>238125</xdr:rowOff>
    </xdr:to>
    <xdr:sp macro="" textlink="">
      <xdr:nvSpPr>
        <xdr:cNvPr id="10007484" name="Text Box 2"/>
        <xdr:cNvSpPr txBox="1">
          <a:spLocks noChangeArrowheads="1"/>
        </xdr:cNvSpPr>
      </xdr:nvSpPr>
      <xdr:spPr bwMode="auto">
        <a:xfrm>
          <a:off x="3676650" y="3678269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788</xdr:row>
      <xdr:rowOff>0</xdr:rowOff>
    </xdr:from>
    <xdr:to>
      <xdr:col>1</xdr:col>
      <xdr:colOff>3181350</xdr:colOff>
      <xdr:row>788</xdr:row>
      <xdr:rowOff>238125</xdr:rowOff>
    </xdr:to>
    <xdr:sp macro="" textlink="">
      <xdr:nvSpPr>
        <xdr:cNvPr id="10007485" name="Text Box 3"/>
        <xdr:cNvSpPr txBox="1">
          <a:spLocks noChangeArrowheads="1"/>
        </xdr:cNvSpPr>
      </xdr:nvSpPr>
      <xdr:spPr bwMode="auto">
        <a:xfrm>
          <a:off x="3676650" y="3678269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788</xdr:row>
      <xdr:rowOff>0</xdr:rowOff>
    </xdr:from>
    <xdr:to>
      <xdr:col>1</xdr:col>
      <xdr:colOff>3181350</xdr:colOff>
      <xdr:row>788</xdr:row>
      <xdr:rowOff>238125</xdr:rowOff>
    </xdr:to>
    <xdr:sp macro="" textlink="">
      <xdr:nvSpPr>
        <xdr:cNvPr id="10007486" name="Text Box 23"/>
        <xdr:cNvSpPr txBox="1">
          <a:spLocks noChangeArrowheads="1"/>
        </xdr:cNvSpPr>
      </xdr:nvSpPr>
      <xdr:spPr bwMode="auto">
        <a:xfrm>
          <a:off x="3676650" y="3678269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788</xdr:row>
      <xdr:rowOff>0</xdr:rowOff>
    </xdr:from>
    <xdr:to>
      <xdr:col>1</xdr:col>
      <xdr:colOff>3181350</xdr:colOff>
      <xdr:row>788</xdr:row>
      <xdr:rowOff>238125</xdr:rowOff>
    </xdr:to>
    <xdr:sp macro="" textlink="">
      <xdr:nvSpPr>
        <xdr:cNvPr id="10007487" name="Text Box 26"/>
        <xdr:cNvSpPr txBox="1">
          <a:spLocks noChangeArrowheads="1"/>
        </xdr:cNvSpPr>
      </xdr:nvSpPr>
      <xdr:spPr bwMode="auto">
        <a:xfrm>
          <a:off x="3676650" y="3678269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788</xdr:row>
      <xdr:rowOff>0</xdr:rowOff>
    </xdr:from>
    <xdr:to>
      <xdr:col>1</xdr:col>
      <xdr:colOff>3181350</xdr:colOff>
      <xdr:row>788</xdr:row>
      <xdr:rowOff>238125</xdr:rowOff>
    </xdr:to>
    <xdr:sp macro="" textlink="">
      <xdr:nvSpPr>
        <xdr:cNvPr id="10007488" name="Text Box 41"/>
        <xdr:cNvSpPr txBox="1">
          <a:spLocks noChangeArrowheads="1"/>
        </xdr:cNvSpPr>
      </xdr:nvSpPr>
      <xdr:spPr bwMode="auto">
        <a:xfrm>
          <a:off x="3676650" y="3678269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788</xdr:row>
      <xdr:rowOff>0</xdr:rowOff>
    </xdr:from>
    <xdr:to>
      <xdr:col>1</xdr:col>
      <xdr:colOff>3181350</xdr:colOff>
      <xdr:row>788</xdr:row>
      <xdr:rowOff>238125</xdr:rowOff>
    </xdr:to>
    <xdr:sp macro="" textlink="">
      <xdr:nvSpPr>
        <xdr:cNvPr id="10007489" name="Text Box 1"/>
        <xdr:cNvSpPr txBox="1">
          <a:spLocks noChangeArrowheads="1"/>
        </xdr:cNvSpPr>
      </xdr:nvSpPr>
      <xdr:spPr bwMode="auto">
        <a:xfrm>
          <a:off x="3676650" y="3678269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788</xdr:row>
      <xdr:rowOff>0</xdr:rowOff>
    </xdr:from>
    <xdr:to>
      <xdr:col>1</xdr:col>
      <xdr:colOff>3171825</xdr:colOff>
      <xdr:row>789</xdr:row>
      <xdr:rowOff>38100</xdr:rowOff>
    </xdr:to>
    <xdr:sp macro="" textlink="">
      <xdr:nvSpPr>
        <xdr:cNvPr id="10007490" name="Text Box 1"/>
        <xdr:cNvSpPr txBox="1">
          <a:spLocks noChangeArrowheads="1"/>
        </xdr:cNvSpPr>
      </xdr:nvSpPr>
      <xdr:spPr bwMode="auto">
        <a:xfrm>
          <a:off x="3676650" y="36782692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788</xdr:row>
      <xdr:rowOff>0</xdr:rowOff>
    </xdr:from>
    <xdr:to>
      <xdr:col>1</xdr:col>
      <xdr:colOff>3171825</xdr:colOff>
      <xdr:row>789</xdr:row>
      <xdr:rowOff>38100</xdr:rowOff>
    </xdr:to>
    <xdr:sp macro="" textlink="">
      <xdr:nvSpPr>
        <xdr:cNvPr id="10007491" name="Text Box 1"/>
        <xdr:cNvSpPr txBox="1">
          <a:spLocks noChangeArrowheads="1"/>
        </xdr:cNvSpPr>
      </xdr:nvSpPr>
      <xdr:spPr bwMode="auto">
        <a:xfrm>
          <a:off x="3676650" y="36782692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788</xdr:row>
      <xdr:rowOff>0</xdr:rowOff>
    </xdr:from>
    <xdr:to>
      <xdr:col>1</xdr:col>
      <xdr:colOff>3171825</xdr:colOff>
      <xdr:row>789</xdr:row>
      <xdr:rowOff>38100</xdr:rowOff>
    </xdr:to>
    <xdr:sp macro="" textlink="">
      <xdr:nvSpPr>
        <xdr:cNvPr id="10007492" name="Text Box 1"/>
        <xdr:cNvSpPr txBox="1">
          <a:spLocks noChangeArrowheads="1"/>
        </xdr:cNvSpPr>
      </xdr:nvSpPr>
      <xdr:spPr bwMode="auto">
        <a:xfrm>
          <a:off x="3676650" y="36782692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788</xdr:row>
      <xdr:rowOff>0</xdr:rowOff>
    </xdr:from>
    <xdr:to>
      <xdr:col>1</xdr:col>
      <xdr:colOff>3171825</xdr:colOff>
      <xdr:row>789</xdr:row>
      <xdr:rowOff>38100</xdr:rowOff>
    </xdr:to>
    <xdr:sp macro="" textlink="">
      <xdr:nvSpPr>
        <xdr:cNvPr id="10007493" name="Text Box 1"/>
        <xdr:cNvSpPr txBox="1">
          <a:spLocks noChangeArrowheads="1"/>
        </xdr:cNvSpPr>
      </xdr:nvSpPr>
      <xdr:spPr bwMode="auto">
        <a:xfrm>
          <a:off x="3676650" y="36782692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788</xdr:row>
      <xdr:rowOff>0</xdr:rowOff>
    </xdr:from>
    <xdr:to>
      <xdr:col>1</xdr:col>
      <xdr:colOff>3171825</xdr:colOff>
      <xdr:row>789</xdr:row>
      <xdr:rowOff>38100</xdr:rowOff>
    </xdr:to>
    <xdr:sp macro="" textlink="">
      <xdr:nvSpPr>
        <xdr:cNvPr id="10007494" name="Text Box 1"/>
        <xdr:cNvSpPr txBox="1">
          <a:spLocks noChangeArrowheads="1"/>
        </xdr:cNvSpPr>
      </xdr:nvSpPr>
      <xdr:spPr bwMode="auto">
        <a:xfrm>
          <a:off x="3676650" y="36782692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788</xdr:row>
      <xdr:rowOff>0</xdr:rowOff>
    </xdr:from>
    <xdr:to>
      <xdr:col>1</xdr:col>
      <xdr:colOff>3181350</xdr:colOff>
      <xdr:row>788</xdr:row>
      <xdr:rowOff>238125</xdr:rowOff>
    </xdr:to>
    <xdr:sp macro="" textlink="">
      <xdr:nvSpPr>
        <xdr:cNvPr id="10007495" name="Text Box 1"/>
        <xdr:cNvSpPr txBox="1">
          <a:spLocks noChangeArrowheads="1"/>
        </xdr:cNvSpPr>
      </xdr:nvSpPr>
      <xdr:spPr bwMode="auto">
        <a:xfrm>
          <a:off x="3676650" y="3678269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788</xdr:row>
      <xdr:rowOff>0</xdr:rowOff>
    </xdr:from>
    <xdr:to>
      <xdr:col>1</xdr:col>
      <xdr:colOff>3181350</xdr:colOff>
      <xdr:row>788</xdr:row>
      <xdr:rowOff>200025</xdr:rowOff>
    </xdr:to>
    <xdr:sp macro="" textlink="">
      <xdr:nvSpPr>
        <xdr:cNvPr id="10007496" name="Text Box 2"/>
        <xdr:cNvSpPr txBox="1">
          <a:spLocks noChangeArrowheads="1"/>
        </xdr:cNvSpPr>
      </xdr:nvSpPr>
      <xdr:spPr bwMode="auto">
        <a:xfrm>
          <a:off x="3676650" y="36782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788</xdr:row>
      <xdr:rowOff>0</xdr:rowOff>
    </xdr:from>
    <xdr:to>
      <xdr:col>1</xdr:col>
      <xdr:colOff>3181350</xdr:colOff>
      <xdr:row>788</xdr:row>
      <xdr:rowOff>200025</xdr:rowOff>
    </xdr:to>
    <xdr:sp macro="" textlink="">
      <xdr:nvSpPr>
        <xdr:cNvPr id="10007497" name="Text Box 3"/>
        <xdr:cNvSpPr txBox="1">
          <a:spLocks noChangeArrowheads="1"/>
        </xdr:cNvSpPr>
      </xdr:nvSpPr>
      <xdr:spPr bwMode="auto">
        <a:xfrm>
          <a:off x="3676650" y="36782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788</xdr:row>
      <xdr:rowOff>0</xdr:rowOff>
    </xdr:from>
    <xdr:to>
      <xdr:col>1</xdr:col>
      <xdr:colOff>3181350</xdr:colOff>
      <xdr:row>788</xdr:row>
      <xdr:rowOff>200025</xdr:rowOff>
    </xdr:to>
    <xdr:sp macro="" textlink="">
      <xdr:nvSpPr>
        <xdr:cNvPr id="10007498" name="Text Box 23"/>
        <xdr:cNvSpPr txBox="1">
          <a:spLocks noChangeArrowheads="1"/>
        </xdr:cNvSpPr>
      </xdr:nvSpPr>
      <xdr:spPr bwMode="auto">
        <a:xfrm>
          <a:off x="3676650" y="36782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788</xdr:row>
      <xdr:rowOff>0</xdr:rowOff>
    </xdr:from>
    <xdr:to>
      <xdr:col>1</xdr:col>
      <xdr:colOff>3181350</xdr:colOff>
      <xdr:row>788</xdr:row>
      <xdr:rowOff>200025</xdr:rowOff>
    </xdr:to>
    <xdr:sp macro="" textlink="">
      <xdr:nvSpPr>
        <xdr:cNvPr id="10007499" name="Text Box 26"/>
        <xdr:cNvSpPr txBox="1">
          <a:spLocks noChangeArrowheads="1"/>
        </xdr:cNvSpPr>
      </xdr:nvSpPr>
      <xdr:spPr bwMode="auto">
        <a:xfrm>
          <a:off x="3676650" y="36782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788</xdr:row>
      <xdr:rowOff>0</xdr:rowOff>
    </xdr:from>
    <xdr:to>
      <xdr:col>1</xdr:col>
      <xdr:colOff>3181350</xdr:colOff>
      <xdr:row>788</xdr:row>
      <xdr:rowOff>200025</xdr:rowOff>
    </xdr:to>
    <xdr:sp macro="" textlink="">
      <xdr:nvSpPr>
        <xdr:cNvPr id="10007500" name="Text Box 41"/>
        <xdr:cNvSpPr txBox="1">
          <a:spLocks noChangeArrowheads="1"/>
        </xdr:cNvSpPr>
      </xdr:nvSpPr>
      <xdr:spPr bwMode="auto">
        <a:xfrm>
          <a:off x="3676650" y="36782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788</xdr:row>
      <xdr:rowOff>0</xdr:rowOff>
    </xdr:from>
    <xdr:to>
      <xdr:col>1</xdr:col>
      <xdr:colOff>3181350</xdr:colOff>
      <xdr:row>788</xdr:row>
      <xdr:rowOff>228600</xdr:rowOff>
    </xdr:to>
    <xdr:sp macro="" textlink="">
      <xdr:nvSpPr>
        <xdr:cNvPr id="10007501" name="Text Box 1"/>
        <xdr:cNvSpPr txBox="1">
          <a:spLocks noChangeArrowheads="1"/>
        </xdr:cNvSpPr>
      </xdr:nvSpPr>
      <xdr:spPr bwMode="auto">
        <a:xfrm>
          <a:off x="3676650" y="367826925"/>
          <a:ext cx="762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788</xdr:row>
      <xdr:rowOff>0</xdr:rowOff>
    </xdr:from>
    <xdr:to>
      <xdr:col>1</xdr:col>
      <xdr:colOff>3181350</xdr:colOff>
      <xdr:row>788</xdr:row>
      <xdr:rowOff>200025</xdr:rowOff>
    </xdr:to>
    <xdr:sp macro="" textlink="">
      <xdr:nvSpPr>
        <xdr:cNvPr id="10007502" name="Text Box 2"/>
        <xdr:cNvSpPr txBox="1">
          <a:spLocks noChangeArrowheads="1"/>
        </xdr:cNvSpPr>
      </xdr:nvSpPr>
      <xdr:spPr bwMode="auto">
        <a:xfrm>
          <a:off x="3676650" y="36782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788</xdr:row>
      <xdr:rowOff>0</xdr:rowOff>
    </xdr:from>
    <xdr:to>
      <xdr:col>1</xdr:col>
      <xdr:colOff>3181350</xdr:colOff>
      <xdr:row>788</xdr:row>
      <xdr:rowOff>200025</xdr:rowOff>
    </xdr:to>
    <xdr:sp macro="" textlink="">
      <xdr:nvSpPr>
        <xdr:cNvPr id="10007503" name="Text Box 3"/>
        <xdr:cNvSpPr txBox="1">
          <a:spLocks noChangeArrowheads="1"/>
        </xdr:cNvSpPr>
      </xdr:nvSpPr>
      <xdr:spPr bwMode="auto">
        <a:xfrm>
          <a:off x="3676650" y="36782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788</xdr:row>
      <xdr:rowOff>0</xdr:rowOff>
    </xdr:from>
    <xdr:to>
      <xdr:col>1</xdr:col>
      <xdr:colOff>3181350</xdr:colOff>
      <xdr:row>788</xdr:row>
      <xdr:rowOff>200025</xdr:rowOff>
    </xdr:to>
    <xdr:sp macro="" textlink="">
      <xdr:nvSpPr>
        <xdr:cNvPr id="10007504" name="Text Box 23"/>
        <xdr:cNvSpPr txBox="1">
          <a:spLocks noChangeArrowheads="1"/>
        </xdr:cNvSpPr>
      </xdr:nvSpPr>
      <xdr:spPr bwMode="auto">
        <a:xfrm>
          <a:off x="3676650" y="36782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788</xdr:row>
      <xdr:rowOff>0</xdr:rowOff>
    </xdr:from>
    <xdr:to>
      <xdr:col>1</xdr:col>
      <xdr:colOff>3181350</xdr:colOff>
      <xdr:row>788</xdr:row>
      <xdr:rowOff>200025</xdr:rowOff>
    </xdr:to>
    <xdr:sp macro="" textlink="">
      <xdr:nvSpPr>
        <xdr:cNvPr id="10007505" name="Text Box 26"/>
        <xdr:cNvSpPr txBox="1">
          <a:spLocks noChangeArrowheads="1"/>
        </xdr:cNvSpPr>
      </xdr:nvSpPr>
      <xdr:spPr bwMode="auto">
        <a:xfrm>
          <a:off x="3676650" y="36782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788</xdr:row>
      <xdr:rowOff>0</xdr:rowOff>
    </xdr:from>
    <xdr:to>
      <xdr:col>1</xdr:col>
      <xdr:colOff>3181350</xdr:colOff>
      <xdr:row>788</xdr:row>
      <xdr:rowOff>200025</xdr:rowOff>
    </xdr:to>
    <xdr:sp macro="" textlink="">
      <xdr:nvSpPr>
        <xdr:cNvPr id="10007506" name="Text Box 41"/>
        <xdr:cNvSpPr txBox="1">
          <a:spLocks noChangeArrowheads="1"/>
        </xdr:cNvSpPr>
      </xdr:nvSpPr>
      <xdr:spPr bwMode="auto">
        <a:xfrm>
          <a:off x="3676650" y="36782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788</xdr:row>
      <xdr:rowOff>0</xdr:rowOff>
    </xdr:from>
    <xdr:to>
      <xdr:col>1</xdr:col>
      <xdr:colOff>3181350</xdr:colOff>
      <xdr:row>788</xdr:row>
      <xdr:rowOff>228600</xdr:rowOff>
    </xdr:to>
    <xdr:sp macro="" textlink="">
      <xdr:nvSpPr>
        <xdr:cNvPr id="10007507" name="Text Box 1"/>
        <xdr:cNvSpPr txBox="1">
          <a:spLocks noChangeArrowheads="1"/>
        </xdr:cNvSpPr>
      </xdr:nvSpPr>
      <xdr:spPr bwMode="auto">
        <a:xfrm>
          <a:off x="3676650" y="367826925"/>
          <a:ext cx="762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788</xdr:row>
      <xdr:rowOff>0</xdr:rowOff>
    </xdr:from>
    <xdr:to>
      <xdr:col>1</xdr:col>
      <xdr:colOff>3181350</xdr:colOff>
      <xdr:row>788</xdr:row>
      <xdr:rowOff>228600</xdr:rowOff>
    </xdr:to>
    <xdr:sp macro="" textlink="">
      <xdr:nvSpPr>
        <xdr:cNvPr id="10007508" name="Text Box 1"/>
        <xdr:cNvSpPr txBox="1">
          <a:spLocks noChangeArrowheads="1"/>
        </xdr:cNvSpPr>
      </xdr:nvSpPr>
      <xdr:spPr bwMode="auto">
        <a:xfrm>
          <a:off x="3676650" y="367826925"/>
          <a:ext cx="762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788</xdr:row>
      <xdr:rowOff>0</xdr:rowOff>
    </xdr:from>
    <xdr:to>
      <xdr:col>1</xdr:col>
      <xdr:colOff>3181350</xdr:colOff>
      <xdr:row>788</xdr:row>
      <xdr:rowOff>228600</xdr:rowOff>
    </xdr:to>
    <xdr:sp macro="" textlink="">
      <xdr:nvSpPr>
        <xdr:cNvPr id="10007509" name="Text Box 2"/>
        <xdr:cNvSpPr txBox="1">
          <a:spLocks noChangeArrowheads="1"/>
        </xdr:cNvSpPr>
      </xdr:nvSpPr>
      <xdr:spPr bwMode="auto">
        <a:xfrm>
          <a:off x="3676650" y="367826925"/>
          <a:ext cx="762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788</xdr:row>
      <xdr:rowOff>0</xdr:rowOff>
    </xdr:from>
    <xdr:to>
      <xdr:col>1</xdr:col>
      <xdr:colOff>3181350</xdr:colOff>
      <xdr:row>788</xdr:row>
      <xdr:rowOff>228600</xdr:rowOff>
    </xdr:to>
    <xdr:sp macro="" textlink="">
      <xdr:nvSpPr>
        <xdr:cNvPr id="10007510" name="Text Box 3"/>
        <xdr:cNvSpPr txBox="1">
          <a:spLocks noChangeArrowheads="1"/>
        </xdr:cNvSpPr>
      </xdr:nvSpPr>
      <xdr:spPr bwMode="auto">
        <a:xfrm>
          <a:off x="3676650" y="367826925"/>
          <a:ext cx="762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788</xdr:row>
      <xdr:rowOff>0</xdr:rowOff>
    </xdr:from>
    <xdr:to>
      <xdr:col>1</xdr:col>
      <xdr:colOff>3181350</xdr:colOff>
      <xdr:row>788</xdr:row>
      <xdr:rowOff>228600</xdr:rowOff>
    </xdr:to>
    <xdr:sp macro="" textlink="">
      <xdr:nvSpPr>
        <xdr:cNvPr id="10007511" name="Text Box 23"/>
        <xdr:cNvSpPr txBox="1">
          <a:spLocks noChangeArrowheads="1"/>
        </xdr:cNvSpPr>
      </xdr:nvSpPr>
      <xdr:spPr bwMode="auto">
        <a:xfrm>
          <a:off x="3676650" y="367826925"/>
          <a:ext cx="762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788</xdr:row>
      <xdr:rowOff>0</xdr:rowOff>
    </xdr:from>
    <xdr:to>
      <xdr:col>1</xdr:col>
      <xdr:colOff>3181350</xdr:colOff>
      <xdr:row>788</xdr:row>
      <xdr:rowOff>228600</xdr:rowOff>
    </xdr:to>
    <xdr:sp macro="" textlink="">
      <xdr:nvSpPr>
        <xdr:cNvPr id="10007512" name="Text Box 26"/>
        <xdr:cNvSpPr txBox="1">
          <a:spLocks noChangeArrowheads="1"/>
        </xdr:cNvSpPr>
      </xdr:nvSpPr>
      <xdr:spPr bwMode="auto">
        <a:xfrm>
          <a:off x="3676650" y="367826925"/>
          <a:ext cx="762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788</xdr:row>
      <xdr:rowOff>0</xdr:rowOff>
    </xdr:from>
    <xdr:to>
      <xdr:col>1</xdr:col>
      <xdr:colOff>3181350</xdr:colOff>
      <xdr:row>788</xdr:row>
      <xdr:rowOff>228600</xdr:rowOff>
    </xdr:to>
    <xdr:sp macro="" textlink="">
      <xdr:nvSpPr>
        <xdr:cNvPr id="10007513" name="Text Box 41"/>
        <xdr:cNvSpPr txBox="1">
          <a:spLocks noChangeArrowheads="1"/>
        </xdr:cNvSpPr>
      </xdr:nvSpPr>
      <xdr:spPr bwMode="auto">
        <a:xfrm>
          <a:off x="3676650" y="367826925"/>
          <a:ext cx="762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788</xdr:row>
      <xdr:rowOff>0</xdr:rowOff>
    </xdr:from>
    <xdr:to>
      <xdr:col>1</xdr:col>
      <xdr:colOff>3181350</xdr:colOff>
      <xdr:row>788</xdr:row>
      <xdr:rowOff>228600</xdr:rowOff>
    </xdr:to>
    <xdr:sp macro="" textlink="">
      <xdr:nvSpPr>
        <xdr:cNvPr id="10007514" name="Text Box 1"/>
        <xdr:cNvSpPr txBox="1">
          <a:spLocks noChangeArrowheads="1"/>
        </xdr:cNvSpPr>
      </xdr:nvSpPr>
      <xdr:spPr bwMode="auto">
        <a:xfrm>
          <a:off x="3676650" y="367826925"/>
          <a:ext cx="762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788</xdr:row>
      <xdr:rowOff>0</xdr:rowOff>
    </xdr:from>
    <xdr:to>
      <xdr:col>1</xdr:col>
      <xdr:colOff>3181350</xdr:colOff>
      <xdr:row>788</xdr:row>
      <xdr:rowOff>228600</xdr:rowOff>
    </xdr:to>
    <xdr:sp macro="" textlink="">
      <xdr:nvSpPr>
        <xdr:cNvPr id="10007515" name="Text Box 2"/>
        <xdr:cNvSpPr txBox="1">
          <a:spLocks noChangeArrowheads="1"/>
        </xdr:cNvSpPr>
      </xdr:nvSpPr>
      <xdr:spPr bwMode="auto">
        <a:xfrm>
          <a:off x="3676650" y="367826925"/>
          <a:ext cx="762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788</xdr:row>
      <xdr:rowOff>0</xdr:rowOff>
    </xdr:from>
    <xdr:to>
      <xdr:col>1</xdr:col>
      <xdr:colOff>3181350</xdr:colOff>
      <xdr:row>788</xdr:row>
      <xdr:rowOff>228600</xdr:rowOff>
    </xdr:to>
    <xdr:sp macro="" textlink="">
      <xdr:nvSpPr>
        <xdr:cNvPr id="10007516" name="Text Box 3"/>
        <xdr:cNvSpPr txBox="1">
          <a:spLocks noChangeArrowheads="1"/>
        </xdr:cNvSpPr>
      </xdr:nvSpPr>
      <xdr:spPr bwMode="auto">
        <a:xfrm>
          <a:off x="3676650" y="367826925"/>
          <a:ext cx="762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788</xdr:row>
      <xdr:rowOff>0</xdr:rowOff>
    </xdr:from>
    <xdr:to>
      <xdr:col>1</xdr:col>
      <xdr:colOff>3181350</xdr:colOff>
      <xdr:row>788</xdr:row>
      <xdr:rowOff>228600</xdr:rowOff>
    </xdr:to>
    <xdr:sp macro="" textlink="">
      <xdr:nvSpPr>
        <xdr:cNvPr id="10007517" name="Text Box 23"/>
        <xdr:cNvSpPr txBox="1">
          <a:spLocks noChangeArrowheads="1"/>
        </xdr:cNvSpPr>
      </xdr:nvSpPr>
      <xdr:spPr bwMode="auto">
        <a:xfrm>
          <a:off x="3676650" y="367826925"/>
          <a:ext cx="762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788</xdr:row>
      <xdr:rowOff>0</xdr:rowOff>
    </xdr:from>
    <xdr:to>
      <xdr:col>1</xdr:col>
      <xdr:colOff>3181350</xdr:colOff>
      <xdr:row>788</xdr:row>
      <xdr:rowOff>228600</xdr:rowOff>
    </xdr:to>
    <xdr:sp macro="" textlink="">
      <xdr:nvSpPr>
        <xdr:cNvPr id="10007518" name="Text Box 26"/>
        <xdr:cNvSpPr txBox="1">
          <a:spLocks noChangeArrowheads="1"/>
        </xdr:cNvSpPr>
      </xdr:nvSpPr>
      <xdr:spPr bwMode="auto">
        <a:xfrm>
          <a:off x="3676650" y="367826925"/>
          <a:ext cx="762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788</xdr:row>
      <xdr:rowOff>0</xdr:rowOff>
    </xdr:from>
    <xdr:to>
      <xdr:col>1</xdr:col>
      <xdr:colOff>3181350</xdr:colOff>
      <xdr:row>788</xdr:row>
      <xdr:rowOff>228600</xdr:rowOff>
    </xdr:to>
    <xdr:sp macro="" textlink="">
      <xdr:nvSpPr>
        <xdr:cNvPr id="10007519" name="Text Box 41"/>
        <xdr:cNvSpPr txBox="1">
          <a:spLocks noChangeArrowheads="1"/>
        </xdr:cNvSpPr>
      </xdr:nvSpPr>
      <xdr:spPr bwMode="auto">
        <a:xfrm>
          <a:off x="3676650" y="367826925"/>
          <a:ext cx="762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788</xdr:row>
      <xdr:rowOff>0</xdr:rowOff>
    </xdr:from>
    <xdr:to>
      <xdr:col>1</xdr:col>
      <xdr:colOff>3181350</xdr:colOff>
      <xdr:row>788</xdr:row>
      <xdr:rowOff>228600</xdr:rowOff>
    </xdr:to>
    <xdr:sp macro="" textlink="">
      <xdr:nvSpPr>
        <xdr:cNvPr id="10007520" name="Text Box 1"/>
        <xdr:cNvSpPr txBox="1">
          <a:spLocks noChangeArrowheads="1"/>
        </xdr:cNvSpPr>
      </xdr:nvSpPr>
      <xdr:spPr bwMode="auto">
        <a:xfrm>
          <a:off x="3676650" y="367826925"/>
          <a:ext cx="762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788</xdr:row>
      <xdr:rowOff>0</xdr:rowOff>
    </xdr:from>
    <xdr:to>
      <xdr:col>1</xdr:col>
      <xdr:colOff>3181350</xdr:colOff>
      <xdr:row>788</xdr:row>
      <xdr:rowOff>238125</xdr:rowOff>
    </xdr:to>
    <xdr:sp macro="" textlink="">
      <xdr:nvSpPr>
        <xdr:cNvPr id="10007521" name="Text Box 1"/>
        <xdr:cNvSpPr txBox="1">
          <a:spLocks noChangeArrowheads="1"/>
        </xdr:cNvSpPr>
      </xdr:nvSpPr>
      <xdr:spPr bwMode="auto">
        <a:xfrm>
          <a:off x="3676650" y="3678269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788</xdr:row>
      <xdr:rowOff>0</xdr:rowOff>
    </xdr:from>
    <xdr:to>
      <xdr:col>1</xdr:col>
      <xdr:colOff>3181350</xdr:colOff>
      <xdr:row>788</xdr:row>
      <xdr:rowOff>200025</xdr:rowOff>
    </xdr:to>
    <xdr:sp macro="" textlink="">
      <xdr:nvSpPr>
        <xdr:cNvPr id="10007522" name="Text Box 2"/>
        <xdr:cNvSpPr txBox="1">
          <a:spLocks noChangeArrowheads="1"/>
        </xdr:cNvSpPr>
      </xdr:nvSpPr>
      <xdr:spPr bwMode="auto">
        <a:xfrm>
          <a:off x="3676650" y="36782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788</xdr:row>
      <xdr:rowOff>0</xdr:rowOff>
    </xdr:from>
    <xdr:to>
      <xdr:col>1</xdr:col>
      <xdr:colOff>3181350</xdr:colOff>
      <xdr:row>788</xdr:row>
      <xdr:rowOff>200025</xdr:rowOff>
    </xdr:to>
    <xdr:sp macro="" textlink="">
      <xdr:nvSpPr>
        <xdr:cNvPr id="10007523" name="Text Box 3"/>
        <xdr:cNvSpPr txBox="1">
          <a:spLocks noChangeArrowheads="1"/>
        </xdr:cNvSpPr>
      </xdr:nvSpPr>
      <xdr:spPr bwMode="auto">
        <a:xfrm>
          <a:off x="3676650" y="36782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788</xdr:row>
      <xdr:rowOff>0</xdr:rowOff>
    </xdr:from>
    <xdr:to>
      <xdr:col>1</xdr:col>
      <xdr:colOff>3181350</xdr:colOff>
      <xdr:row>788</xdr:row>
      <xdr:rowOff>200025</xdr:rowOff>
    </xdr:to>
    <xdr:sp macro="" textlink="">
      <xdr:nvSpPr>
        <xdr:cNvPr id="10007524" name="Text Box 23"/>
        <xdr:cNvSpPr txBox="1">
          <a:spLocks noChangeArrowheads="1"/>
        </xdr:cNvSpPr>
      </xdr:nvSpPr>
      <xdr:spPr bwMode="auto">
        <a:xfrm>
          <a:off x="3676650" y="36782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788</xdr:row>
      <xdr:rowOff>0</xdr:rowOff>
    </xdr:from>
    <xdr:to>
      <xdr:col>1</xdr:col>
      <xdr:colOff>3181350</xdr:colOff>
      <xdr:row>788</xdr:row>
      <xdr:rowOff>200025</xdr:rowOff>
    </xdr:to>
    <xdr:sp macro="" textlink="">
      <xdr:nvSpPr>
        <xdr:cNvPr id="10007525" name="Text Box 26"/>
        <xdr:cNvSpPr txBox="1">
          <a:spLocks noChangeArrowheads="1"/>
        </xdr:cNvSpPr>
      </xdr:nvSpPr>
      <xdr:spPr bwMode="auto">
        <a:xfrm>
          <a:off x="3676650" y="36782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788</xdr:row>
      <xdr:rowOff>0</xdr:rowOff>
    </xdr:from>
    <xdr:to>
      <xdr:col>1</xdr:col>
      <xdr:colOff>3181350</xdr:colOff>
      <xdr:row>788</xdr:row>
      <xdr:rowOff>200025</xdr:rowOff>
    </xdr:to>
    <xdr:sp macro="" textlink="">
      <xdr:nvSpPr>
        <xdr:cNvPr id="10007526" name="Text Box 41"/>
        <xdr:cNvSpPr txBox="1">
          <a:spLocks noChangeArrowheads="1"/>
        </xdr:cNvSpPr>
      </xdr:nvSpPr>
      <xdr:spPr bwMode="auto">
        <a:xfrm>
          <a:off x="3676650" y="36782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788</xdr:row>
      <xdr:rowOff>0</xdr:rowOff>
    </xdr:from>
    <xdr:to>
      <xdr:col>1</xdr:col>
      <xdr:colOff>3181350</xdr:colOff>
      <xdr:row>788</xdr:row>
      <xdr:rowOff>238125</xdr:rowOff>
    </xdr:to>
    <xdr:sp macro="" textlink="">
      <xdr:nvSpPr>
        <xdr:cNvPr id="10007527" name="Text Box 1"/>
        <xdr:cNvSpPr txBox="1">
          <a:spLocks noChangeArrowheads="1"/>
        </xdr:cNvSpPr>
      </xdr:nvSpPr>
      <xdr:spPr bwMode="auto">
        <a:xfrm>
          <a:off x="3676650" y="3678269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788</xdr:row>
      <xdr:rowOff>0</xdr:rowOff>
    </xdr:from>
    <xdr:to>
      <xdr:col>1</xdr:col>
      <xdr:colOff>3181350</xdr:colOff>
      <xdr:row>788</xdr:row>
      <xdr:rowOff>200025</xdr:rowOff>
    </xdr:to>
    <xdr:sp macro="" textlink="">
      <xdr:nvSpPr>
        <xdr:cNvPr id="10007528" name="Text Box 2"/>
        <xdr:cNvSpPr txBox="1">
          <a:spLocks noChangeArrowheads="1"/>
        </xdr:cNvSpPr>
      </xdr:nvSpPr>
      <xdr:spPr bwMode="auto">
        <a:xfrm>
          <a:off x="3676650" y="36782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788</xdr:row>
      <xdr:rowOff>0</xdr:rowOff>
    </xdr:from>
    <xdr:to>
      <xdr:col>1</xdr:col>
      <xdr:colOff>3181350</xdr:colOff>
      <xdr:row>788</xdr:row>
      <xdr:rowOff>200025</xdr:rowOff>
    </xdr:to>
    <xdr:sp macro="" textlink="">
      <xdr:nvSpPr>
        <xdr:cNvPr id="10007529" name="Text Box 3"/>
        <xdr:cNvSpPr txBox="1">
          <a:spLocks noChangeArrowheads="1"/>
        </xdr:cNvSpPr>
      </xdr:nvSpPr>
      <xdr:spPr bwMode="auto">
        <a:xfrm>
          <a:off x="3676650" y="36782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788</xdr:row>
      <xdr:rowOff>0</xdr:rowOff>
    </xdr:from>
    <xdr:to>
      <xdr:col>1</xdr:col>
      <xdr:colOff>3181350</xdr:colOff>
      <xdr:row>788</xdr:row>
      <xdr:rowOff>200025</xdr:rowOff>
    </xdr:to>
    <xdr:sp macro="" textlink="">
      <xdr:nvSpPr>
        <xdr:cNvPr id="10007530" name="Text Box 23"/>
        <xdr:cNvSpPr txBox="1">
          <a:spLocks noChangeArrowheads="1"/>
        </xdr:cNvSpPr>
      </xdr:nvSpPr>
      <xdr:spPr bwMode="auto">
        <a:xfrm>
          <a:off x="3676650" y="36782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788</xdr:row>
      <xdr:rowOff>0</xdr:rowOff>
    </xdr:from>
    <xdr:to>
      <xdr:col>1</xdr:col>
      <xdr:colOff>3181350</xdr:colOff>
      <xdr:row>788</xdr:row>
      <xdr:rowOff>200025</xdr:rowOff>
    </xdr:to>
    <xdr:sp macro="" textlink="">
      <xdr:nvSpPr>
        <xdr:cNvPr id="10007531" name="Text Box 26"/>
        <xdr:cNvSpPr txBox="1">
          <a:spLocks noChangeArrowheads="1"/>
        </xdr:cNvSpPr>
      </xdr:nvSpPr>
      <xdr:spPr bwMode="auto">
        <a:xfrm>
          <a:off x="3676650" y="36782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788</xdr:row>
      <xdr:rowOff>0</xdr:rowOff>
    </xdr:from>
    <xdr:to>
      <xdr:col>1</xdr:col>
      <xdr:colOff>3181350</xdr:colOff>
      <xdr:row>788</xdr:row>
      <xdr:rowOff>200025</xdr:rowOff>
    </xdr:to>
    <xdr:sp macro="" textlink="">
      <xdr:nvSpPr>
        <xdr:cNvPr id="10007532" name="Text Box 41"/>
        <xdr:cNvSpPr txBox="1">
          <a:spLocks noChangeArrowheads="1"/>
        </xdr:cNvSpPr>
      </xdr:nvSpPr>
      <xdr:spPr bwMode="auto">
        <a:xfrm>
          <a:off x="3676650" y="36782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788</xdr:row>
      <xdr:rowOff>0</xdr:rowOff>
    </xdr:from>
    <xdr:to>
      <xdr:col>1</xdr:col>
      <xdr:colOff>3181350</xdr:colOff>
      <xdr:row>788</xdr:row>
      <xdr:rowOff>238125</xdr:rowOff>
    </xdr:to>
    <xdr:sp macro="" textlink="">
      <xdr:nvSpPr>
        <xdr:cNvPr id="10007533" name="Text Box 1"/>
        <xdr:cNvSpPr txBox="1">
          <a:spLocks noChangeArrowheads="1"/>
        </xdr:cNvSpPr>
      </xdr:nvSpPr>
      <xdr:spPr bwMode="auto">
        <a:xfrm>
          <a:off x="3676650" y="3678269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788</xdr:row>
      <xdr:rowOff>0</xdr:rowOff>
    </xdr:from>
    <xdr:to>
      <xdr:col>1</xdr:col>
      <xdr:colOff>3181350</xdr:colOff>
      <xdr:row>788</xdr:row>
      <xdr:rowOff>238125</xdr:rowOff>
    </xdr:to>
    <xdr:sp macro="" textlink="">
      <xdr:nvSpPr>
        <xdr:cNvPr id="10007534" name="Text Box 1"/>
        <xdr:cNvSpPr txBox="1">
          <a:spLocks noChangeArrowheads="1"/>
        </xdr:cNvSpPr>
      </xdr:nvSpPr>
      <xdr:spPr bwMode="auto">
        <a:xfrm>
          <a:off x="3676650" y="3678269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788</xdr:row>
      <xdr:rowOff>0</xdr:rowOff>
    </xdr:from>
    <xdr:to>
      <xdr:col>1</xdr:col>
      <xdr:colOff>3181350</xdr:colOff>
      <xdr:row>788</xdr:row>
      <xdr:rowOff>238125</xdr:rowOff>
    </xdr:to>
    <xdr:sp macro="" textlink="">
      <xdr:nvSpPr>
        <xdr:cNvPr id="10007535" name="Text Box 2"/>
        <xdr:cNvSpPr txBox="1">
          <a:spLocks noChangeArrowheads="1"/>
        </xdr:cNvSpPr>
      </xdr:nvSpPr>
      <xdr:spPr bwMode="auto">
        <a:xfrm>
          <a:off x="3676650" y="3678269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788</xdr:row>
      <xdr:rowOff>0</xdr:rowOff>
    </xdr:from>
    <xdr:to>
      <xdr:col>1</xdr:col>
      <xdr:colOff>3181350</xdr:colOff>
      <xdr:row>788</xdr:row>
      <xdr:rowOff>238125</xdr:rowOff>
    </xdr:to>
    <xdr:sp macro="" textlink="">
      <xdr:nvSpPr>
        <xdr:cNvPr id="10007536" name="Text Box 3"/>
        <xdr:cNvSpPr txBox="1">
          <a:spLocks noChangeArrowheads="1"/>
        </xdr:cNvSpPr>
      </xdr:nvSpPr>
      <xdr:spPr bwMode="auto">
        <a:xfrm>
          <a:off x="3676650" y="3678269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788</xdr:row>
      <xdr:rowOff>0</xdr:rowOff>
    </xdr:from>
    <xdr:to>
      <xdr:col>1</xdr:col>
      <xdr:colOff>3181350</xdr:colOff>
      <xdr:row>788</xdr:row>
      <xdr:rowOff>238125</xdr:rowOff>
    </xdr:to>
    <xdr:sp macro="" textlink="">
      <xdr:nvSpPr>
        <xdr:cNvPr id="10007537" name="Text Box 23"/>
        <xdr:cNvSpPr txBox="1">
          <a:spLocks noChangeArrowheads="1"/>
        </xdr:cNvSpPr>
      </xdr:nvSpPr>
      <xdr:spPr bwMode="auto">
        <a:xfrm>
          <a:off x="3676650" y="3678269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788</xdr:row>
      <xdr:rowOff>0</xdr:rowOff>
    </xdr:from>
    <xdr:to>
      <xdr:col>1</xdr:col>
      <xdr:colOff>3181350</xdr:colOff>
      <xdr:row>788</xdr:row>
      <xdr:rowOff>238125</xdr:rowOff>
    </xdr:to>
    <xdr:sp macro="" textlink="">
      <xdr:nvSpPr>
        <xdr:cNvPr id="10007538" name="Text Box 26"/>
        <xdr:cNvSpPr txBox="1">
          <a:spLocks noChangeArrowheads="1"/>
        </xdr:cNvSpPr>
      </xdr:nvSpPr>
      <xdr:spPr bwMode="auto">
        <a:xfrm>
          <a:off x="3676650" y="3678269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788</xdr:row>
      <xdr:rowOff>0</xdr:rowOff>
    </xdr:from>
    <xdr:to>
      <xdr:col>1</xdr:col>
      <xdr:colOff>3181350</xdr:colOff>
      <xdr:row>788</xdr:row>
      <xdr:rowOff>238125</xdr:rowOff>
    </xdr:to>
    <xdr:sp macro="" textlink="">
      <xdr:nvSpPr>
        <xdr:cNvPr id="10007539" name="Text Box 41"/>
        <xdr:cNvSpPr txBox="1">
          <a:spLocks noChangeArrowheads="1"/>
        </xdr:cNvSpPr>
      </xdr:nvSpPr>
      <xdr:spPr bwMode="auto">
        <a:xfrm>
          <a:off x="3676650" y="3678269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788</xdr:row>
      <xdr:rowOff>0</xdr:rowOff>
    </xdr:from>
    <xdr:to>
      <xdr:col>1</xdr:col>
      <xdr:colOff>3181350</xdr:colOff>
      <xdr:row>788</xdr:row>
      <xdr:rowOff>238125</xdr:rowOff>
    </xdr:to>
    <xdr:sp macro="" textlink="">
      <xdr:nvSpPr>
        <xdr:cNvPr id="10007540" name="Text Box 1"/>
        <xdr:cNvSpPr txBox="1">
          <a:spLocks noChangeArrowheads="1"/>
        </xdr:cNvSpPr>
      </xdr:nvSpPr>
      <xdr:spPr bwMode="auto">
        <a:xfrm>
          <a:off x="3676650" y="3678269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788</xdr:row>
      <xdr:rowOff>0</xdr:rowOff>
    </xdr:from>
    <xdr:to>
      <xdr:col>1</xdr:col>
      <xdr:colOff>3181350</xdr:colOff>
      <xdr:row>788</xdr:row>
      <xdr:rowOff>238125</xdr:rowOff>
    </xdr:to>
    <xdr:sp macro="" textlink="">
      <xdr:nvSpPr>
        <xdr:cNvPr id="10007541" name="Text Box 2"/>
        <xdr:cNvSpPr txBox="1">
          <a:spLocks noChangeArrowheads="1"/>
        </xdr:cNvSpPr>
      </xdr:nvSpPr>
      <xdr:spPr bwMode="auto">
        <a:xfrm>
          <a:off x="3676650" y="3678269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788</xdr:row>
      <xdr:rowOff>0</xdr:rowOff>
    </xdr:from>
    <xdr:to>
      <xdr:col>1</xdr:col>
      <xdr:colOff>3181350</xdr:colOff>
      <xdr:row>788</xdr:row>
      <xdr:rowOff>238125</xdr:rowOff>
    </xdr:to>
    <xdr:sp macro="" textlink="">
      <xdr:nvSpPr>
        <xdr:cNvPr id="10007542" name="Text Box 3"/>
        <xdr:cNvSpPr txBox="1">
          <a:spLocks noChangeArrowheads="1"/>
        </xdr:cNvSpPr>
      </xdr:nvSpPr>
      <xdr:spPr bwMode="auto">
        <a:xfrm>
          <a:off x="3676650" y="3678269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788</xdr:row>
      <xdr:rowOff>0</xdr:rowOff>
    </xdr:from>
    <xdr:to>
      <xdr:col>1</xdr:col>
      <xdr:colOff>3181350</xdr:colOff>
      <xdr:row>788</xdr:row>
      <xdr:rowOff>238125</xdr:rowOff>
    </xdr:to>
    <xdr:sp macro="" textlink="">
      <xdr:nvSpPr>
        <xdr:cNvPr id="10007543" name="Text Box 23"/>
        <xdr:cNvSpPr txBox="1">
          <a:spLocks noChangeArrowheads="1"/>
        </xdr:cNvSpPr>
      </xdr:nvSpPr>
      <xdr:spPr bwMode="auto">
        <a:xfrm>
          <a:off x="3676650" y="3678269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788</xdr:row>
      <xdr:rowOff>0</xdr:rowOff>
    </xdr:from>
    <xdr:to>
      <xdr:col>1</xdr:col>
      <xdr:colOff>3181350</xdr:colOff>
      <xdr:row>788</xdr:row>
      <xdr:rowOff>238125</xdr:rowOff>
    </xdr:to>
    <xdr:sp macro="" textlink="">
      <xdr:nvSpPr>
        <xdr:cNvPr id="10007544" name="Text Box 26"/>
        <xdr:cNvSpPr txBox="1">
          <a:spLocks noChangeArrowheads="1"/>
        </xdr:cNvSpPr>
      </xdr:nvSpPr>
      <xdr:spPr bwMode="auto">
        <a:xfrm>
          <a:off x="3676650" y="3678269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788</xdr:row>
      <xdr:rowOff>0</xdr:rowOff>
    </xdr:from>
    <xdr:to>
      <xdr:col>1</xdr:col>
      <xdr:colOff>3181350</xdr:colOff>
      <xdr:row>788</xdr:row>
      <xdr:rowOff>238125</xdr:rowOff>
    </xdr:to>
    <xdr:sp macro="" textlink="">
      <xdr:nvSpPr>
        <xdr:cNvPr id="10007545" name="Text Box 41"/>
        <xdr:cNvSpPr txBox="1">
          <a:spLocks noChangeArrowheads="1"/>
        </xdr:cNvSpPr>
      </xdr:nvSpPr>
      <xdr:spPr bwMode="auto">
        <a:xfrm>
          <a:off x="3676650" y="3678269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788</xdr:row>
      <xdr:rowOff>0</xdr:rowOff>
    </xdr:from>
    <xdr:to>
      <xdr:col>1</xdr:col>
      <xdr:colOff>3181350</xdr:colOff>
      <xdr:row>788</xdr:row>
      <xdr:rowOff>238125</xdr:rowOff>
    </xdr:to>
    <xdr:sp macro="" textlink="">
      <xdr:nvSpPr>
        <xdr:cNvPr id="10007546" name="Text Box 1"/>
        <xdr:cNvSpPr txBox="1">
          <a:spLocks noChangeArrowheads="1"/>
        </xdr:cNvSpPr>
      </xdr:nvSpPr>
      <xdr:spPr bwMode="auto">
        <a:xfrm>
          <a:off x="3676650" y="3678269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813</xdr:row>
      <xdr:rowOff>0</xdr:rowOff>
    </xdr:from>
    <xdr:to>
      <xdr:col>1</xdr:col>
      <xdr:colOff>3181350</xdr:colOff>
      <xdr:row>813</xdr:row>
      <xdr:rowOff>276225</xdr:rowOff>
    </xdr:to>
    <xdr:sp macro="" textlink="">
      <xdr:nvSpPr>
        <xdr:cNvPr id="10007547" name="Text Box 1"/>
        <xdr:cNvSpPr txBox="1">
          <a:spLocks noChangeArrowheads="1"/>
        </xdr:cNvSpPr>
      </xdr:nvSpPr>
      <xdr:spPr bwMode="auto">
        <a:xfrm>
          <a:off x="3676650" y="378780675"/>
          <a:ext cx="76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829</xdr:row>
      <xdr:rowOff>0</xdr:rowOff>
    </xdr:from>
    <xdr:to>
      <xdr:col>1</xdr:col>
      <xdr:colOff>3171825</xdr:colOff>
      <xdr:row>829</xdr:row>
      <xdr:rowOff>238125</xdr:rowOff>
    </xdr:to>
    <xdr:sp macro="" textlink="">
      <xdr:nvSpPr>
        <xdr:cNvPr id="10007548" name="Text Box 1"/>
        <xdr:cNvSpPr txBox="1">
          <a:spLocks noChangeArrowheads="1"/>
        </xdr:cNvSpPr>
      </xdr:nvSpPr>
      <xdr:spPr bwMode="auto">
        <a:xfrm>
          <a:off x="3676650" y="387829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829</xdr:row>
      <xdr:rowOff>0</xdr:rowOff>
    </xdr:from>
    <xdr:to>
      <xdr:col>1</xdr:col>
      <xdr:colOff>3181350</xdr:colOff>
      <xdr:row>829</xdr:row>
      <xdr:rowOff>200025</xdr:rowOff>
    </xdr:to>
    <xdr:sp macro="" textlink="">
      <xdr:nvSpPr>
        <xdr:cNvPr id="10007549" name="Text Box 2"/>
        <xdr:cNvSpPr txBox="1">
          <a:spLocks noChangeArrowheads="1"/>
        </xdr:cNvSpPr>
      </xdr:nvSpPr>
      <xdr:spPr bwMode="auto">
        <a:xfrm>
          <a:off x="3676650" y="38782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829</xdr:row>
      <xdr:rowOff>0</xdr:rowOff>
    </xdr:from>
    <xdr:to>
      <xdr:col>1</xdr:col>
      <xdr:colOff>3181350</xdr:colOff>
      <xdr:row>829</xdr:row>
      <xdr:rowOff>200025</xdr:rowOff>
    </xdr:to>
    <xdr:sp macro="" textlink="">
      <xdr:nvSpPr>
        <xdr:cNvPr id="10007550" name="Text Box 3"/>
        <xdr:cNvSpPr txBox="1">
          <a:spLocks noChangeArrowheads="1"/>
        </xdr:cNvSpPr>
      </xdr:nvSpPr>
      <xdr:spPr bwMode="auto">
        <a:xfrm>
          <a:off x="3676650" y="38782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829</xdr:row>
      <xdr:rowOff>0</xdr:rowOff>
    </xdr:from>
    <xdr:to>
      <xdr:col>1</xdr:col>
      <xdr:colOff>3181350</xdr:colOff>
      <xdr:row>829</xdr:row>
      <xdr:rowOff>200025</xdr:rowOff>
    </xdr:to>
    <xdr:sp macro="" textlink="">
      <xdr:nvSpPr>
        <xdr:cNvPr id="10007551" name="Text Box 23"/>
        <xdr:cNvSpPr txBox="1">
          <a:spLocks noChangeArrowheads="1"/>
        </xdr:cNvSpPr>
      </xdr:nvSpPr>
      <xdr:spPr bwMode="auto">
        <a:xfrm>
          <a:off x="3676650" y="38782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829</xdr:row>
      <xdr:rowOff>0</xdr:rowOff>
    </xdr:from>
    <xdr:to>
      <xdr:col>1</xdr:col>
      <xdr:colOff>3181350</xdr:colOff>
      <xdr:row>829</xdr:row>
      <xdr:rowOff>200025</xdr:rowOff>
    </xdr:to>
    <xdr:sp macro="" textlink="">
      <xdr:nvSpPr>
        <xdr:cNvPr id="10007552" name="Text Box 26"/>
        <xdr:cNvSpPr txBox="1">
          <a:spLocks noChangeArrowheads="1"/>
        </xdr:cNvSpPr>
      </xdr:nvSpPr>
      <xdr:spPr bwMode="auto">
        <a:xfrm>
          <a:off x="3676650" y="38782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829</xdr:row>
      <xdr:rowOff>0</xdr:rowOff>
    </xdr:from>
    <xdr:to>
      <xdr:col>1</xdr:col>
      <xdr:colOff>3181350</xdr:colOff>
      <xdr:row>829</xdr:row>
      <xdr:rowOff>200025</xdr:rowOff>
    </xdr:to>
    <xdr:sp macro="" textlink="">
      <xdr:nvSpPr>
        <xdr:cNvPr id="10007553" name="Text Box 41"/>
        <xdr:cNvSpPr txBox="1">
          <a:spLocks noChangeArrowheads="1"/>
        </xdr:cNvSpPr>
      </xdr:nvSpPr>
      <xdr:spPr bwMode="auto">
        <a:xfrm>
          <a:off x="3676650" y="38782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829</xdr:row>
      <xdr:rowOff>0</xdr:rowOff>
    </xdr:from>
    <xdr:to>
      <xdr:col>1</xdr:col>
      <xdr:colOff>3171825</xdr:colOff>
      <xdr:row>829</xdr:row>
      <xdr:rowOff>238125</xdr:rowOff>
    </xdr:to>
    <xdr:sp macro="" textlink="">
      <xdr:nvSpPr>
        <xdr:cNvPr id="10007554" name="Text Box 1"/>
        <xdr:cNvSpPr txBox="1">
          <a:spLocks noChangeArrowheads="1"/>
        </xdr:cNvSpPr>
      </xdr:nvSpPr>
      <xdr:spPr bwMode="auto">
        <a:xfrm>
          <a:off x="3676650" y="387829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829</xdr:row>
      <xdr:rowOff>0</xdr:rowOff>
    </xdr:from>
    <xdr:to>
      <xdr:col>1</xdr:col>
      <xdr:colOff>3181350</xdr:colOff>
      <xdr:row>829</xdr:row>
      <xdr:rowOff>200025</xdr:rowOff>
    </xdr:to>
    <xdr:sp macro="" textlink="">
      <xdr:nvSpPr>
        <xdr:cNvPr id="10007555" name="Text Box 2"/>
        <xdr:cNvSpPr txBox="1">
          <a:spLocks noChangeArrowheads="1"/>
        </xdr:cNvSpPr>
      </xdr:nvSpPr>
      <xdr:spPr bwMode="auto">
        <a:xfrm>
          <a:off x="3676650" y="38782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829</xdr:row>
      <xdr:rowOff>0</xdr:rowOff>
    </xdr:from>
    <xdr:to>
      <xdr:col>1</xdr:col>
      <xdr:colOff>3181350</xdr:colOff>
      <xdr:row>829</xdr:row>
      <xdr:rowOff>200025</xdr:rowOff>
    </xdr:to>
    <xdr:sp macro="" textlink="">
      <xdr:nvSpPr>
        <xdr:cNvPr id="10007556" name="Text Box 3"/>
        <xdr:cNvSpPr txBox="1">
          <a:spLocks noChangeArrowheads="1"/>
        </xdr:cNvSpPr>
      </xdr:nvSpPr>
      <xdr:spPr bwMode="auto">
        <a:xfrm>
          <a:off x="3676650" y="38782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829</xdr:row>
      <xdr:rowOff>0</xdr:rowOff>
    </xdr:from>
    <xdr:to>
      <xdr:col>1</xdr:col>
      <xdr:colOff>3181350</xdr:colOff>
      <xdr:row>829</xdr:row>
      <xdr:rowOff>200025</xdr:rowOff>
    </xdr:to>
    <xdr:sp macro="" textlink="">
      <xdr:nvSpPr>
        <xdr:cNvPr id="10007557" name="Text Box 23"/>
        <xdr:cNvSpPr txBox="1">
          <a:spLocks noChangeArrowheads="1"/>
        </xdr:cNvSpPr>
      </xdr:nvSpPr>
      <xdr:spPr bwMode="auto">
        <a:xfrm>
          <a:off x="3676650" y="38782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829</xdr:row>
      <xdr:rowOff>0</xdr:rowOff>
    </xdr:from>
    <xdr:to>
      <xdr:col>1</xdr:col>
      <xdr:colOff>3181350</xdr:colOff>
      <xdr:row>829</xdr:row>
      <xdr:rowOff>200025</xdr:rowOff>
    </xdr:to>
    <xdr:sp macro="" textlink="">
      <xdr:nvSpPr>
        <xdr:cNvPr id="10007558" name="Text Box 26"/>
        <xdr:cNvSpPr txBox="1">
          <a:spLocks noChangeArrowheads="1"/>
        </xdr:cNvSpPr>
      </xdr:nvSpPr>
      <xdr:spPr bwMode="auto">
        <a:xfrm>
          <a:off x="3676650" y="38782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829</xdr:row>
      <xdr:rowOff>0</xdr:rowOff>
    </xdr:from>
    <xdr:to>
      <xdr:col>1</xdr:col>
      <xdr:colOff>3181350</xdr:colOff>
      <xdr:row>829</xdr:row>
      <xdr:rowOff>200025</xdr:rowOff>
    </xdr:to>
    <xdr:sp macro="" textlink="">
      <xdr:nvSpPr>
        <xdr:cNvPr id="10007559" name="Text Box 41"/>
        <xdr:cNvSpPr txBox="1">
          <a:spLocks noChangeArrowheads="1"/>
        </xdr:cNvSpPr>
      </xdr:nvSpPr>
      <xdr:spPr bwMode="auto">
        <a:xfrm>
          <a:off x="3676650" y="38782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829</xdr:row>
      <xdr:rowOff>0</xdr:rowOff>
    </xdr:from>
    <xdr:to>
      <xdr:col>1</xdr:col>
      <xdr:colOff>3171825</xdr:colOff>
      <xdr:row>829</xdr:row>
      <xdr:rowOff>238125</xdr:rowOff>
    </xdr:to>
    <xdr:sp macro="" textlink="">
      <xdr:nvSpPr>
        <xdr:cNvPr id="10007560" name="Text Box 1"/>
        <xdr:cNvSpPr txBox="1">
          <a:spLocks noChangeArrowheads="1"/>
        </xdr:cNvSpPr>
      </xdr:nvSpPr>
      <xdr:spPr bwMode="auto">
        <a:xfrm>
          <a:off x="3676650" y="387829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829</xdr:row>
      <xdr:rowOff>0</xdr:rowOff>
    </xdr:from>
    <xdr:to>
      <xdr:col>1</xdr:col>
      <xdr:colOff>3171825</xdr:colOff>
      <xdr:row>829</xdr:row>
      <xdr:rowOff>238125</xdr:rowOff>
    </xdr:to>
    <xdr:sp macro="" textlink="">
      <xdr:nvSpPr>
        <xdr:cNvPr id="10007561" name="Text Box 1"/>
        <xdr:cNvSpPr txBox="1">
          <a:spLocks noChangeArrowheads="1"/>
        </xdr:cNvSpPr>
      </xdr:nvSpPr>
      <xdr:spPr bwMode="auto">
        <a:xfrm>
          <a:off x="3676650" y="387829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829</xdr:row>
      <xdr:rowOff>0</xdr:rowOff>
    </xdr:from>
    <xdr:to>
      <xdr:col>1</xdr:col>
      <xdr:colOff>3171825</xdr:colOff>
      <xdr:row>829</xdr:row>
      <xdr:rowOff>238125</xdr:rowOff>
    </xdr:to>
    <xdr:sp macro="" textlink="">
      <xdr:nvSpPr>
        <xdr:cNvPr id="10007562" name="Text Box 2"/>
        <xdr:cNvSpPr txBox="1">
          <a:spLocks noChangeArrowheads="1"/>
        </xdr:cNvSpPr>
      </xdr:nvSpPr>
      <xdr:spPr bwMode="auto">
        <a:xfrm>
          <a:off x="3676650" y="387829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829</xdr:row>
      <xdr:rowOff>0</xdr:rowOff>
    </xdr:from>
    <xdr:to>
      <xdr:col>1</xdr:col>
      <xdr:colOff>3171825</xdr:colOff>
      <xdr:row>829</xdr:row>
      <xdr:rowOff>238125</xdr:rowOff>
    </xdr:to>
    <xdr:sp macro="" textlink="">
      <xdr:nvSpPr>
        <xdr:cNvPr id="10007563" name="Text Box 3"/>
        <xdr:cNvSpPr txBox="1">
          <a:spLocks noChangeArrowheads="1"/>
        </xdr:cNvSpPr>
      </xdr:nvSpPr>
      <xdr:spPr bwMode="auto">
        <a:xfrm>
          <a:off x="3676650" y="387829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829</xdr:row>
      <xdr:rowOff>0</xdr:rowOff>
    </xdr:from>
    <xdr:to>
      <xdr:col>1</xdr:col>
      <xdr:colOff>3171825</xdr:colOff>
      <xdr:row>829</xdr:row>
      <xdr:rowOff>238125</xdr:rowOff>
    </xdr:to>
    <xdr:sp macro="" textlink="">
      <xdr:nvSpPr>
        <xdr:cNvPr id="10007564" name="Text Box 23"/>
        <xdr:cNvSpPr txBox="1">
          <a:spLocks noChangeArrowheads="1"/>
        </xdr:cNvSpPr>
      </xdr:nvSpPr>
      <xdr:spPr bwMode="auto">
        <a:xfrm>
          <a:off x="3676650" y="387829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829</xdr:row>
      <xdr:rowOff>0</xdr:rowOff>
    </xdr:from>
    <xdr:to>
      <xdr:col>1</xdr:col>
      <xdr:colOff>3171825</xdr:colOff>
      <xdr:row>829</xdr:row>
      <xdr:rowOff>238125</xdr:rowOff>
    </xdr:to>
    <xdr:sp macro="" textlink="">
      <xdr:nvSpPr>
        <xdr:cNvPr id="10007565" name="Text Box 26"/>
        <xdr:cNvSpPr txBox="1">
          <a:spLocks noChangeArrowheads="1"/>
        </xdr:cNvSpPr>
      </xdr:nvSpPr>
      <xdr:spPr bwMode="auto">
        <a:xfrm>
          <a:off x="3676650" y="387829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829</xdr:row>
      <xdr:rowOff>0</xdr:rowOff>
    </xdr:from>
    <xdr:to>
      <xdr:col>1</xdr:col>
      <xdr:colOff>3171825</xdr:colOff>
      <xdr:row>829</xdr:row>
      <xdr:rowOff>238125</xdr:rowOff>
    </xdr:to>
    <xdr:sp macro="" textlink="">
      <xdr:nvSpPr>
        <xdr:cNvPr id="10007566" name="Text Box 41"/>
        <xdr:cNvSpPr txBox="1">
          <a:spLocks noChangeArrowheads="1"/>
        </xdr:cNvSpPr>
      </xdr:nvSpPr>
      <xdr:spPr bwMode="auto">
        <a:xfrm>
          <a:off x="3676650" y="387829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829</xdr:row>
      <xdr:rowOff>0</xdr:rowOff>
    </xdr:from>
    <xdr:to>
      <xdr:col>1</xdr:col>
      <xdr:colOff>3171825</xdr:colOff>
      <xdr:row>829</xdr:row>
      <xdr:rowOff>238125</xdr:rowOff>
    </xdr:to>
    <xdr:sp macro="" textlink="">
      <xdr:nvSpPr>
        <xdr:cNvPr id="10007567" name="Text Box 1"/>
        <xdr:cNvSpPr txBox="1">
          <a:spLocks noChangeArrowheads="1"/>
        </xdr:cNvSpPr>
      </xdr:nvSpPr>
      <xdr:spPr bwMode="auto">
        <a:xfrm>
          <a:off x="3676650" y="387829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813</xdr:row>
      <xdr:rowOff>0</xdr:rowOff>
    </xdr:from>
    <xdr:to>
      <xdr:col>1</xdr:col>
      <xdr:colOff>3181350</xdr:colOff>
      <xdr:row>813</xdr:row>
      <xdr:rowOff>276225</xdr:rowOff>
    </xdr:to>
    <xdr:sp macro="" textlink="">
      <xdr:nvSpPr>
        <xdr:cNvPr id="10007568" name="Text Box 1"/>
        <xdr:cNvSpPr txBox="1">
          <a:spLocks noChangeArrowheads="1"/>
        </xdr:cNvSpPr>
      </xdr:nvSpPr>
      <xdr:spPr bwMode="auto">
        <a:xfrm>
          <a:off x="3676650" y="378780675"/>
          <a:ext cx="76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813</xdr:row>
      <xdr:rowOff>0</xdr:rowOff>
    </xdr:from>
    <xdr:to>
      <xdr:col>1</xdr:col>
      <xdr:colOff>3181350</xdr:colOff>
      <xdr:row>813</xdr:row>
      <xdr:rowOff>276225</xdr:rowOff>
    </xdr:to>
    <xdr:sp macro="" textlink="">
      <xdr:nvSpPr>
        <xdr:cNvPr id="10007569" name="Text Box 1"/>
        <xdr:cNvSpPr txBox="1">
          <a:spLocks noChangeArrowheads="1"/>
        </xdr:cNvSpPr>
      </xdr:nvSpPr>
      <xdr:spPr bwMode="auto">
        <a:xfrm>
          <a:off x="3676650" y="378780675"/>
          <a:ext cx="76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813</xdr:row>
      <xdr:rowOff>0</xdr:rowOff>
    </xdr:from>
    <xdr:to>
      <xdr:col>1</xdr:col>
      <xdr:colOff>3181350</xdr:colOff>
      <xdr:row>813</xdr:row>
      <xdr:rowOff>276225</xdr:rowOff>
    </xdr:to>
    <xdr:sp macro="" textlink="">
      <xdr:nvSpPr>
        <xdr:cNvPr id="10007570" name="Text Box 1"/>
        <xdr:cNvSpPr txBox="1">
          <a:spLocks noChangeArrowheads="1"/>
        </xdr:cNvSpPr>
      </xdr:nvSpPr>
      <xdr:spPr bwMode="auto">
        <a:xfrm>
          <a:off x="3676650" y="378780675"/>
          <a:ext cx="76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813</xdr:row>
      <xdr:rowOff>0</xdr:rowOff>
    </xdr:from>
    <xdr:to>
      <xdr:col>1</xdr:col>
      <xdr:colOff>3181350</xdr:colOff>
      <xdr:row>813</xdr:row>
      <xdr:rowOff>276225</xdr:rowOff>
    </xdr:to>
    <xdr:sp macro="" textlink="">
      <xdr:nvSpPr>
        <xdr:cNvPr id="10007571" name="Text Box 1"/>
        <xdr:cNvSpPr txBox="1">
          <a:spLocks noChangeArrowheads="1"/>
        </xdr:cNvSpPr>
      </xdr:nvSpPr>
      <xdr:spPr bwMode="auto">
        <a:xfrm>
          <a:off x="3676650" y="378780675"/>
          <a:ext cx="76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813</xdr:row>
      <xdr:rowOff>0</xdr:rowOff>
    </xdr:from>
    <xdr:to>
      <xdr:col>1</xdr:col>
      <xdr:colOff>3181350</xdr:colOff>
      <xdr:row>813</xdr:row>
      <xdr:rowOff>276225</xdr:rowOff>
    </xdr:to>
    <xdr:sp macro="" textlink="">
      <xdr:nvSpPr>
        <xdr:cNvPr id="10007572" name="Text Box 1"/>
        <xdr:cNvSpPr txBox="1">
          <a:spLocks noChangeArrowheads="1"/>
        </xdr:cNvSpPr>
      </xdr:nvSpPr>
      <xdr:spPr bwMode="auto">
        <a:xfrm>
          <a:off x="3676650" y="378780675"/>
          <a:ext cx="76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829</xdr:row>
      <xdr:rowOff>0</xdr:rowOff>
    </xdr:from>
    <xdr:to>
      <xdr:col>1</xdr:col>
      <xdr:colOff>3171825</xdr:colOff>
      <xdr:row>829</xdr:row>
      <xdr:rowOff>238125</xdr:rowOff>
    </xdr:to>
    <xdr:sp macro="" textlink="">
      <xdr:nvSpPr>
        <xdr:cNvPr id="10007573" name="Text Box 1"/>
        <xdr:cNvSpPr txBox="1">
          <a:spLocks noChangeArrowheads="1"/>
        </xdr:cNvSpPr>
      </xdr:nvSpPr>
      <xdr:spPr bwMode="auto">
        <a:xfrm>
          <a:off x="3676650" y="387829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829</xdr:row>
      <xdr:rowOff>0</xdr:rowOff>
    </xdr:from>
    <xdr:to>
      <xdr:col>1</xdr:col>
      <xdr:colOff>3181350</xdr:colOff>
      <xdr:row>829</xdr:row>
      <xdr:rowOff>200025</xdr:rowOff>
    </xdr:to>
    <xdr:sp macro="" textlink="">
      <xdr:nvSpPr>
        <xdr:cNvPr id="10007574" name="Text Box 2"/>
        <xdr:cNvSpPr txBox="1">
          <a:spLocks noChangeArrowheads="1"/>
        </xdr:cNvSpPr>
      </xdr:nvSpPr>
      <xdr:spPr bwMode="auto">
        <a:xfrm>
          <a:off x="3676650" y="38782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829</xdr:row>
      <xdr:rowOff>0</xdr:rowOff>
    </xdr:from>
    <xdr:to>
      <xdr:col>1</xdr:col>
      <xdr:colOff>3181350</xdr:colOff>
      <xdr:row>829</xdr:row>
      <xdr:rowOff>200025</xdr:rowOff>
    </xdr:to>
    <xdr:sp macro="" textlink="">
      <xdr:nvSpPr>
        <xdr:cNvPr id="10007575" name="Text Box 3"/>
        <xdr:cNvSpPr txBox="1">
          <a:spLocks noChangeArrowheads="1"/>
        </xdr:cNvSpPr>
      </xdr:nvSpPr>
      <xdr:spPr bwMode="auto">
        <a:xfrm>
          <a:off x="3676650" y="38782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829</xdr:row>
      <xdr:rowOff>0</xdr:rowOff>
    </xdr:from>
    <xdr:to>
      <xdr:col>1</xdr:col>
      <xdr:colOff>3181350</xdr:colOff>
      <xdr:row>829</xdr:row>
      <xdr:rowOff>200025</xdr:rowOff>
    </xdr:to>
    <xdr:sp macro="" textlink="">
      <xdr:nvSpPr>
        <xdr:cNvPr id="10007576" name="Text Box 23"/>
        <xdr:cNvSpPr txBox="1">
          <a:spLocks noChangeArrowheads="1"/>
        </xdr:cNvSpPr>
      </xdr:nvSpPr>
      <xdr:spPr bwMode="auto">
        <a:xfrm>
          <a:off x="3676650" y="38782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829</xdr:row>
      <xdr:rowOff>0</xdr:rowOff>
    </xdr:from>
    <xdr:to>
      <xdr:col>1</xdr:col>
      <xdr:colOff>3181350</xdr:colOff>
      <xdr:row>829</xdr:row>
      <xdr:rowOff>200025</xdr:rowOff>
    </xdr:to>
    <xdr:sp macro="" textlink="">
      <xdr:nvSpPr>
        <xdr:cNvPr id="10007577" name="Text Box 26"/>
        <xdr:cNvSpPr txBox="1">
          <a:spLocks noChangeArrowheads="1"/>
        </xdr:cNvSpPr>
      </xdr:nvSpPr>
      <xdr:spPr bwMode="auto">
        <a:xfrm>
          <a:off x="3676650" y="38782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829</xdr:row>
      <xdr:rowOff>0</xdr:rowOff>
    </xdr:from>
    <xdr:to>
      <xdr:col>1</xdr:col>
      <xdr:colOff>3181350</xdr:colOff>
      <xdr:row>829</xdr:row>
      <xdr:rowOff>200025</xdr:rowOff>
    </xdr:to>
    <xdr:sp macro="" textlink="">
      <xdr:nvSpPr>
        <xdr:cNvPr id="10007578" name="Text Box 41"/>
        <xdr:cNvSpPr txBox="1">
          <a:spLocks noChangeArrowheads="1"/>
        </xdr:cNvSpPr>
      </xdr:nvSpPr>
      <xdr:spPr bwMode="auto">
        <a:xfrm>
          <a:off x="3676650" y="38782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829</xdr:row>
      <xdr:rowOff>0</xdr:rowOff>
    </xdr:from>
    <xdr:to>
      <xdr:col>1</xdr:col>
      <xdr:colOff>3181350</xdr:colOff>
      <xdr:row>829</xdr:row>
      <xdr:rowOff>228600</xdr:rowOff>
    </xdr:to>
    <xdr:sp macro="" textlink="">
      <xdr:nvSpPr>
        <xdr:cNvPr id="10007579" name="Text Box 1"/>
        <xdr:cNvSpPr txBox="1">
          <a:spLocks noChangeArrowheads="1"/>
        </xdr:cNvSpPr>
      </xdr:nvSpPr>
      <xdr:spPr bwMode="auto">
        <a:xfrm>
          <a:off x="3676650" y="387829425"/>
          <a:ext cx="762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829</xdr:row>
      <xdr:rowOff>0</xdr:rowOff>
    </xdr:from>
    <xdr:to>
      <xdr:col>1</xdr:col>
      <xdr:colOff>3181350</xdr:colOff>
      <xdr:row>829</xdr:row>
      <xdr:rowOff>200025</xdr:rowOff>
    </xdr:to>
    <xdr:sp macro="" textlink="">
      <xdr:nvSpPr>
        <xdr:cNvPr id="10007580" name="Text Box 2"/>
        <xdr:cNvSpPr txBox="1">
          <a:spLocks noChangeArrowheads="1"/>
        </xdr:cNvSpPr>
      </xdr:nvSpPr>
      <xdr:spPr bwMode="auto">
        <a:xfrm>
          <a:off x="3676650" y="38782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829</xdr:row>
      <xdr:rowOff>0</xdr:rowOff>
    </xdr:from>
    <xdr:to>
      <xdr:col>1</xdr:col>
      <xdr:colOff>3181350</xdr:colOff>
      <xdr:row>829</xdr:row>
      <xdr:rowOff>200025</xdr:rowOff>
    </xdr:to>
    <xdr:sp macro="" textlink="">
      <xdr:nvSpPr>
        <xdr:cNvPr id="10007581" name="Text Box 3"/>
        <xdr:cNvSpPr txBox="1">
          <a:spLocks noChangeArrowheads="1"/>
        </xdr:cNvSpPr>
      </xdr:nvSpPr>
      <xdr:spPr bwMode="auto">
        <a:xfrm>
          <a:off x="3676650" y="38782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829</xdr:row>
      <xdr:rowOff>0</xdr:rowOff>
    </xdr:from>
    <xdr:to>
      <xdr:col>1</xdr:col>
      <xdr:colOff>3181350</xdr:colOff>
      <xdr:row>829</xdr:row>
      <xdr:rowOff>200025</xdr:rowOff>
    </xdr:to>
    <xdr:sp macro="" textlink="">
      <xdr:nvSpPr>
        <xdr:cNvPr id="10007582" name="Text Box 23"/>
        <xdr:cNvSpPr txBox="1">
          <a:spLocks noChangeArrowheads="1"/>
        </xdr:cNvSpPr>
      </xdr:nvSpPr>
      <xdr:spPr bwMode="auto">
        <a:xfrm>
          <a:off x="3676650" y="38782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829</xdr:row>
      <xdr:rowOff>0</xdr:rowOff>
    </xdr:from>
    <xdr:to>
      <xdr:col>1</xdr:col>
      <xdr:colOff>3181350</xdr:colOff>
      <xdr:row>829</xdr:row>
      <xdr:rowOff>200025</xdr:rowOff>
    </xdr:to>
    <xdr:sp macro="" textlink="">
      <xdr:nvSpPr>
        <xdr:cNvPr id="10007583" name="Text Box 26"/>
        <xdr:cNvSpPr txBox="1">
          <a:spLocks noChangeArrowheads="1"/>
        </xdr:cNvSpPr>
      </xdr:nvSpPr>
      <xdr:spPr bwMode="auto">
        <a:xfrm>
          <a:off x="3676650" y="38782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829</xdr:row>
      <xdr:rowOff>0</xdr:rowOff>
    </xdr:from>
    <xdr:to>
      <xdr:col>1</xdr:col>
      <xdr:colOff>3181350</xdr:colOff>
      <xdr:row>829</xdr:row>
      <xdr:rowOff>200025</xdr:rowOff>
    </xdr:to>
    <xdr:sp macro="" textlink="">
      <xdr:nvSpPr>
        <xdr:cNvPr id="10007584" name="Text Box 41"/>
        <xdr:cNvSpPr txBox="1">
          <a:spLocks noChangeArrowheads="1"/>
        </xdr:cNvSpPr>
      </xdr:nvSpPr>
      <xdr:spPr bwMode="auto">
        <a:xfrm>
          <a:off x="3676650" y="38782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829</xdr:row>
      <xdr:rowOff>0</xdr:rowOff>
    </xdr:from>
    <xdr:to>
      <xdr:col>1</xdr:col>
      <xdr:colOff>3181350</xdr:colOff>
      <xdr:row>829</xdr:row>
      <xdr:rowOff>228600</xdr:rowOff>
    </xdr:to>
    <xdr:sp macro="" textlink="">
      <xdr:nvSpPr>
        <xdr:cNvPr id="10007585" name="Text Box 1"/>
        <xdr:cNvSpPr txBox="1">
          <a:spLocks noChangeArrowheads="1"/>
        </xdr:cNvSpPr>
      </xdr:nvSpPr>
      <xdr:spPr bwMode="auto">
        <a:xfrm>
          <a:off x="3676650" y="387829425"/>
          <a:ext cx="762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829</xdr:row>
      <xdr:rowOff>0</xdr:rowOff>
    </xdr:from>
    <xdr:to>
      <xdr:col>1</xdr:col>
      <xdr:colOff>3181350</xdr:colOff>
      <xdr:row>829</xdr:row>
      <xdr:rowOff>228600</xdr:rowOff>
    </xdr:to>
    <xdr:sp macro="" textlink="">
      <xdr:nvSpPr>
        <xdr:cNvPr id="10007586" name="Text Box 1"/>
        <xdr:cNvSpPr txBox="1">
          <a:spLocks noChangeArrowheads="1"/>
        </xdr:cNvSpPr>
      </xdr:nvSpPr>
      <xdr:spPr bwMode="auto">
        <a:xfrm>
          <a:off x="3676650" y="387829425"/>
          <a:ext cx="762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829</xdr:row>
      <xdr:rowOff>0</xdr:rowOff>
    </xdr:from>
    <xdr:to>
      <xdr:col>1</xdr:col>
      <xdr:colOff>3181350</xdr:colOff>
      <xdr:row>829</xdr:row>
      <xdr:rowOff>228600</xdr:rowOff>
    </xdr:to>
    <xdr:sp macro="" textlink="">
      <xdr:nvSpPr>
        <xdr:cNvPr id="10007587" name="Text Box 2"/>
        <xdr:cNvSpPr txBox="1">
          <a:spLocks noChangeArrowheads="1"/>
        </xdr:cNvSpPr>
      </xdr:nvSpPr>
      <xdr:spPr bwMode="auto">
        <a:xfrm>
          <a:off x="3676650" y="387829425"/>
          <a:ext cx="762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829</xdr:row>
      <xdr:rowOff>0</xdr:rowOff>
    </xdr:from>
    <xdr:to>
      <xdr:col>1</xdr:col>
      <xdr:colOff>3181350</xdr:colOff>
      <xdr:row>829</xdr:row>
      <xdr:rowOff>228600</xdr:rowOff>
    </xdr:to>
    <xdr:sp macro="" textlink="">
      <xdr:nvSpPr>
        <xdr:cNvPr id="10007588" name="Text Box 3"/>
        <xdr:cNvSpPr txBox="1">
          <a:spLocks noChangeArrowheads="1"/>
        </xdr:cNvSpPr>
      </xdr:nvSpPr>
      <xdr:spPr bwMode="auto">
        <a:xfrm>
          <a:off x="3676650" y="387829425"/>
          <a:ext cx="762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829</xdr:row>
      <xdr:rowOff>0</xdr:rowOff>
    </xdr:from>
    <xdr:to>
      <xdr:col>1</xdr:col>
      <xdr:colOff>3181350</xdr:colOff>
      <xdr:row>829</xdr:row>
      <xdr:rowOff>228600</xdr:rowOff>
    </xdr:to>
    <xdr:sp macro="" textlink="">
      <xdr:nvSpPr>
        <xdr:cNvPr id="10007589" name="Text Box 23"/>
        <xdr:cNvSpPr txBox="1">
          <a:spLocks noChangeArrowheads="1"/>
        </xdr:cNvSpPr>
      </xdr:nvSpPr>
      <xdr:spPr bwMode="auto">
        <a:xfrm>
          <a:off x="3676650" y="387829425"/>
          <a:ext cx="762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829</xdr:row>
      <xdr:rowOff>0</xdr:rowOff>
    </xdr:from>
    <xdr:to>
      <xdr:col>1</xdr:col>
      <xdr:colOff>3181350</xdr:colOff>
      <xdr:row>829</xdr:row>
      <xdr:rowOff>228600</xdr:rowOff>
    </xdr:to>
    <xdr:sp macro="" textlink="">
      <xdr:nvSpPr>
        <xdr:cNvPr id="10007590" name="Text Box 26"/>
        <xdr:cNvSpPr txBox="1">
          <a:spLocks noChangeArrowheads="1"/>
        </xdr:cNvSpPr>
      </xdr:nvSpPr>
      <xdr:spPr bwMode="auto">
        <a:xfrm>
          <a:off x="3676650" y="387829425"/>
          <a:ext cx="762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829</xdr:row>
      <xdr:rowOff>0</xdr:rowOff>
    </xdr:from>
    <xdr:to>
      <xdr:col>1</xdr:col>
      <xdr:colOff>3181350</xdr:colOff>
      <xdr:row>829</xdr:row>
      <xdr:rowOff>228600</xdr:rowOff>
    </xdr:to>
    <xdr:sp macro="" textlink="">
      <xdr:nvSpPr>
        <xdr:cNvPr id="10007591" name="Text Box 41"/>
        <xdr:cNvSpPr txBox="1">
          <a:spLocks noChangeArrowheads="1"/>
        </xdr:cNvSpPr>
      </xdr:nvSpPr>
      <xdr:spPr bwMode="auto">
        <a:xfrm>
          <a:off x="3676650" y="387829425"/>
          <a:ext cx="762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829</xdr:row>
      <xdr:rowOff>0</xdr:rowOff>
    </xdr:from>
    <xdr:to>
      <xdr:col>1</xdr:col>
      <xdr:colOff>3181350</xdr:colOff>
      <xdr:row>829</xdr:row>
      <xdr:rowOff>228600</xdr:rowOff>
    </xdr:to>
    <xdr:sp macro="" textlink="">
      <xdr:nvSpPr>
        <xdr:cNvPr id="10007592" name="Text Box 1"/>
        <xdr:cNvSpPr txBox="1">
          <a:spLocks noChangeArrowheads="1"/>
        </xdr:cNvSpPr>
      </xdr:nvSpPr>
      <xdr:spPr bwMode="auto">
        <a:xfrm>
          <a:off x="3676650" y="387829425"/>
          <a:ext cx="762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829</xdr:row>
      <xdr:rowOff>0</xdr:rowOff>
    </xdr:from>
    <xdr:to>
      <xdr:col>1</xdr:col>
      <xdr:colOff>3181350</xdr:colOff>
      <xdr:row>829</xdr:row>
      <xdr:rowOff>228600</xdr:rowOff>
    </xdr:to>
    <xdr:sp macro="" textlink="">
      <xdr:nvSpPr>
        <xdr:cNvPr id="10007593" name="Text Box 2"/>
        <xdr:cNvSpPr txBox="1">
          <a:spLocks noChangeArrowheads="1"/>
        </xdr:cNvSpPr>
      </xdr:nvSpPr>
      <xdr:spPr bwMode="auto">
        <a:xfrm>
          <a:off x="3676650" y="387829425"/>
          <a:ext cx="762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829</xdr:row>
      <xdr:rowOff>0</xdr:rowOff>
    </xdr:from>
    <xdr:to>
      <xdr:col>1</xdr:col>
      <xdr:colOff>3181350</xdr:colOff>
      <xdr:row>829</xdr:row>
      <xdr:rowOff>228600</xdr:rowOff>
    </xdr:to>
    <xdr:sp macro="" textlink="">
      <xdr:nvSpPr>
        <xdr:cNvPr id="10007594" name="Text Box 3"/>
        <xdr:cNvSpPr txBox="1">
          <a:spLocks noChangeArrowheads="1"/>
        </xdr:cNvSpPr>
      </xdr:nvSpPr>
      <xdr:spPr bwMode="auto">
        <a:xfrm>
          <a:off x="3676650" y="387829425"/>
          <a:ext cx="762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829</xdr:row>
      <xdr:rowOff>0</xdr:rowOff>
    </xdr:from>
    <xdr:to>
      <xdr:col>1</xdr:col>
      <xdr:colOff>3181350</xdr:colOff>
      <xdr:row>829</xdr:row>
      <xdr:rowOff>228600</xdr:rowOff>
    </xdr:to>
    <xdr:sp macro="" textlink="">
      <xdr:nvSpPr>
        <xdr:cNvPr id="10007595" name="Text Box 23"/>
        <xdr:cNvSpPr txBox="1">
          <a:spLocks noChangeArrowheads="1"/>
        </xdr:cNvSpPr>
      </xdr:nvSpPr>
      <xdr:spPr bwMode="auto">
        <a:xfrm>
          <a:off x="3676650" y="387829425"/>
          <a:ext cx="762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829</xdr:row>
      <xdr:rowOff>0</xdr:rowOff>
    </xdr:from>
    <xdr:to>
      <xdr:col>1</xdr:col>
      <xdr:colOff>3181350</xdr:colOff>
      <xdr:row>829</xdr:row>
      <xdr:rowOff>228600</xdr:rowOff>
    </xdr:to>
    <xdr:sp macro="" textlink="">
      <xdr:nvSpPr>
        <xdr:cNvPr id="10007596" name="Text Box 26"/>
        <xdr:cNvSpPr txBox="1">
          <a:spLocks noChangeArrowheads="1"/>
        </xdr:cNvSpPr>
      </xdr:nvSpPr>
      <xdr:spPr bwMode="auto">
        <a:xfrm>
          <a:off x="3676650" y="387829425"/>
          <a:ext cx="762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829</xdr:row>
      <xdr:rowOff>0</xdr:rowOff>
    </xdr:from>
    <xdr:to>
      <xdr:col>1</xdr:col>
      <xdr:colOff>3181350</xdr:colOff>
      <xdr:row>829</xdr:row>
      <xdr:rowOff>228600</xdr:rowOff>
    </xdr:to>
    <xdr:sp macro="" textlink="">
      <xdr:nvSpPr>
        <xdr:cNvPr id="10007597" name="Text Box 41"/>
        <xdr:cNvSpPr txBox="1">
          <a:spLocks noChangeArrowheads="1"/>
        </xdr:cNvSpPr>
      </xdr:nvSpPr>
      <xdr:spPr bwMode="auto">
        <a:xfrm>
          <a:off x="3676650" y="387829425"/>
          <a:ext cx="762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829</xdr:row>
      <xdr:rowOff>0</xdr:rowOff>
    </xdr:from>
    <xdr:to>
      <xdr:col>1</xdr:col>
      <xdr:colOff>3181350</xdr:colOff>
      <xdr:row>829</xdr:row>
      <xdr:rowOff>228600</xdr:rowOff>
    </xdr:to>
    <xdr:sp macro="" textlink="">
      <xdr:nvSpPr>
        <xdr:cNvPr id="10007598" name="Text Box 1"/>
        <xdr:cNvSpPr txBox="1">
          <a:spLocks noChangeArrowheads="1"/>
        </xdr:cNvSpPr>
      </xdr:nvSpPr>
      <xdr:spPr bwMode="auto">
        <a:xfrm>
          <a:off x="3676650" y="387829425"/>
          <a:ext cx="762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829</xdr:row>
      <xdr:rowOff>0</xdr:rowOff>
    </xdr:from>
    <xdr:to>
      <xdr:col>1</xdr:col>
      <xdr:colOff>3171825</xdr:colOff>
      <xdr:row>829</xdr:row>
      <xdr:rowOff>238125</xdr:rowOff>
    </xdr:to>
    <xdr:sp macro="" textlink="">
      <xdr:nvSpPr>
        <xdr:cNvPr id="10007599" name="Text Box 1"/>
        <xdr:cNvSpPr txBox="1">
          <a:spLocks noChangeArrowheads="1"/>
        </xdr:cNvSpPr>
      </xdr:nvSpPr>
      <xdr:spPr bwMode="auto">
        <a:xfrm>
          <a:off x="3676650" y="387829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829</xdr:row>
      <xdr:rowOff>0</xdr:rowOff>
    </xdr:from>
    <xdr:to>
      <xdr:col>1</xdr:col>
      <xdr:colOff>3181350</xdr:colOff>
      <xdr:row>829</xdr:row>
      <xdr:rowOff>200025</xdr:rowOff>
    </xdr:to>
    <xdr:sp macro="" textlink="">
      <xdr:nvSpPr>
        <xdr:cNvPr id="10007600" name="Text Box 2"/>
        <xdr:cNvSpPr txBox="1">
          <a:spLocks noChangeArrowheads="1"/>
        </xdr:cNvSpPr>
      </xdr:nvSpPr>
      <xdr:spPr bwMode="auto">
        <a:xfrm>
          <a:off x="3676650" y="38782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829</xdr:row>
      <xdr:rowOff>0</xdr:rowOff>
    </xdr:from>
    <xdr:to>
      <xdr:col>1</xdr:col>
      <xdr:colOff>3181350</xdr:colOff>
      <xdr:row>829</xdr:row>
      <xdr:rowOff>200025</xdr:rowOff>
    </xdr:to>
    <xdr:sp macro="" textlink="">
      <xdr:nvSpPr>
        <xdr:cNvPr id="10007601" name="Text Box 3"/>
        <xdr:cNvSpPr txBox="1">
          <a:spLocks noChangeArrowheads="1"/>
        </xdr:cNvSpPr>
      </xdr:nvSpPr>
      <xdr:spPr bwMode="auto">
        <a:xfrm>
          <a:off x="3676650" y="38782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829</xdr:row>
      <xdr:rowOff>0</xdr:rowOff>
    </xdr:from>
    <xdr:to>
      <xdr:col>1</xdr:col>
      <xdr:colOff>3181350</xdr:colOff>
      <xdr:row>829</xdr:row>
      <xdr:rowOff>200025</xdr:rowOff>
    </xdr:to>
    <xdr:sp macro="" textlink="">
      <xdr:nvSpPr>
        <xdr:cNvPr id="10007602" name="Text Box 23"/>
        <xdr:cNvSpPr txBox="1">
          <a:spLocks noChangeArrowheads="1"/>
        </xdr:cNvSpPr>
      </xdr:nvSpPr>
      <xdr:spPr bwMode="auto">
        <a:xfrm>
          <a:off x="3676650" y="38782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829</xdr:row>
      <xdr:rowOff>0</xdr:rowOff>
    </xdr:from>
    <xdr:to>
      <xdr:col>1</xdr:col>
      <xdr:colOff>3181350</xdr:colOff>
      <xdr:row>829</xdr:row>
      <xdr:rowOff>200025</xdr:rowOff>
    </xdr:to>
    <xdr:sp macro="" textlink="">
      <xdr:nvSpPr>
        <xdr:cNvPr id="10007603" name="Text Box 26"/>
        <xdr:cNvSpPr txBox="1">
          <a:spLocks noChangeArrowheads="1"/>
        </xdr:cNvSpPr>
      </xdr:nvSpPr>
      <xdr:spPr bwMode="auto">
        <a:xfrm>
          <a:off x="3676650" y="38782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829</xdr:row>
      <xdr:rowOff>0</xdr:rowOff>
    </xdr:from>
    <xdr:to>
      <xdr:col>1</xdr:col>
      <xdr:colOff>3181350</xdr:colOff>
      <xdr:row>829</xdr:row>
      <xdr:rowOff>200025</xdr:rowOff>
    </xdr:to>
    <xdr:sp macro="" textlink="">
      <xdr:nvSpPr>
        <xdr:cNvPr id="10007604" name="Text Box 41"/>
        <xdr:cNvSpPr txBox="1">
          <a:spLocks noChangeArrowheads="1"/>
        </xdr:cNvSpPr>
      </xdr:nvSpPr>
      <xdr:spPr bwMode="auto">
        <a:xfrm>
          <a:off x="3676650" y="38782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829</xdr:row>
      <xdr:rowOff>0</xdr:rowOff>
    </xdr:from>
    <xdr:to>
      <xdr:col>1</xdr:col>
      <xdr:colOff>3171825</xdr:colOff>
      <xdr:row>829</xdr:row>
      <xdr:rowOff>238125</xdr:rowOff>
    </xdr:to>
    <xdr:sp macro="" textlink="">
      <xdr:nvSpPr>
        <xdr:cNvPr id="10007605" name="Text Box 1"/>
        <xdr:cNvSpPr txBox="1">
          <a:spLocks noChangeArrowheads="1"/>
        </xdr:cNvSpPr>
      </xdr:nvSpPr>
      <xdr:spPr bwMode="auto">
        <a:xfrm>
          <a:off x="3676650" y="387829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829</xdr:row>
      <xdr:rowOff>0</xdr:rowOff>
    </xdr:from>
    <xdr:to>
      <xdr:col>1</xdr:col>
      <xdr:colOff>3181350</xdr:colOff>
      <xdr:row>829</xdr:row>
      <xdr:rowOff>200025</xdr:rowOff>
    </xdr:to>
    <xdr:sp macro="" textlink="">
      <xdr:nvSpPr>
        <xdr:cNvPr id="10007606" name="Text Box 2"/>
        <xdr:cNvSpPr txBox="1">
          <a:spLocks noChangeArrowheads="1"/>
        </xdr:cNvSpPr>
      </xdr:nvSpPr>
      <xdr:spPr bwMode="auto">
        <a:xfrm>
          <a:off x="3676650" y="38782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829</xdr:row>
      <xdr:rowOff>0</xdr:rowOff>
    </xdr:from>
    <xdr:to>
      <xdr:col>1</xdr:col>
      <xdr:colOff>3181350</xdr:colOff>
      <xdr:row>829</xdr:row>
      <xdr:rowOff>200025</xdr:rowOff>
    </xdr:to>
    <xdr:sp macro="" textlink="">
      <xdr:nvSpPr>
        <xdr:cNvPr id="10007607" name="Text Box 3"/>
        <xdr:cNvSpPr txBox="1">
          <a:spLocks noChangeArrowheads="1"/>
        </xdr:cNvSpPr>
      </xdr:nvSpPr>
      <xdr:spPr bwMode="auto">
        <a:xfrm>
          <a:off x="3676650" y="38782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829</xdr:row>
      <xdr:rowOff>0</xdr:rowOff>
    </xdr:from>
    <xdr:to>
      <xdr:col>1</xdr:col>
      <xdr:colOff>3181350</xdr:colOff>
      <xdr:row>829</xdr:row>
      <xdr:rowOff>200025</xdr:rowOff>
    </xdr:to>
    <xdr:sp macro="" textlink="">
      <xdr:nvSpPr>
        <xdr:cNvPr id="10007608" name="Text Box 23"/>
        <xdr:cNvSpPr txBox="1">
          <a:spLocks noChangeArrowheads="1"/>
        </xdr:cNvSpPr>
      </xdr:nvSpPr>
      <xdr:spPr bwMode="auto">
        <a:xfrm>
          <a:off x="3676650" y="38782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829</xdr:row>
      <xdr:rowOff>0</xdr:rowOff>
    </xdr:from>
    <xdr:to>
      <xdr:col>1</xdr:col>
      <xdr:colOff>3181350</xdr:colOff>
      <xdr:row>829</xdr:row>
      <xdr:rowOff>200025</xdr:rowOff>
    </xdr:to>
    <xdr:sp macro="" textlink="">
      <xdr:nvSpPr>
        <xdr:cNvPr id="10007609" name="Text Box 26"/>
        <xdr:cNvSpPr txBox="1">
          <a:spLocks noChangeArrowheads="1"/>
        </xdr:cNvSpPr>
      </xdr:nvSpPr>
      <xdr:spPr bwMode="auto">
        <a:xfrm>
          <a:off x="3676650" y="38782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829</xdr:row>
      <xdr:rowOff>0</xdr:rowOff>
    </xdr:from>
    <xdr:to>
      <xdr:col>1</xdr:col>
      <xdr:colOff>3181350</xdr:colOff>
      <xdr:row>829</xdr:row>
      <xdr:rowOff>200025</xdr:rowOff>
    </xdr:to>
    <xdr:sp macro="" textlink="">
      <xdr:nvSpPr>
        <xdr:cNvPr id="10007610" name="Text Box 41"/>
        <xdr:cNvSpPr txBox="1">
          <a:spLocks noChangeArrowheads="1"/>
        </xdr:cNvSpPr>
      </xdr:nvSpPr>
      <xdr:spPr bwMode="auto">
        <a:xfrm>
          <a:off x="3676650" y="38782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829</xdr:row>
      <xdr:rowOff>0</xdr:rowOff>
    </xdr:from>
    <xdr:to>
      <xdr:col>1</xdr:col>
      <xdr:colOff>3171825</xdr:colOff>
      <xdr:row>829</xdr:row>
      <xdr:rowOff>238125</xdr:rowOff>
    </xdr:to>
    <xdr:sp macro="" textlink="">
      <xdr:nvSpPr>
        <xdr:cNvPr id="10007611" name="Text Box 1"/>
        <xdr:cNvSpPr txBox="1">
          <a:spLocks noChangeArrowheads="1"/>
        </xdr:cNvSpPr>
      </xdr:nvSpPr>
      <xdr:spPr bwMode="auto">
        <a:xfrm>
          <a:off x="3676650" y="387829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829</xdr:row>
      <xdr:rowOff>0</xdr:rowOff>
    </xdr:from>
    <xdr:to>
      <xdr:col>1</xdr:col>
      <xdr:colOff>3171825</xdr:colOff>
      <xdr:row>829</xdr:row>
      <xdr:rowOff>238125</xdr:rowOff>
    </xdr:to>
    <xdr:sp macro="" textlink="">
      <xdr:nvSpPr>
        <xdr:cNvPr id="10007612" name="Text Box 1"/>
        <xdr:cNvSpPr txBox="1">
          <a:spLocks noChangeArrowheads="1"/>
        </xdr:cNvSpPr>
      </xdr:nvSpPr>
      <xdr:spPr bwMode="auto">
        <a:xfrm>
          <a:off x="3676650" y="387829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829</xdr:row>
      <xdr:rowOff>0</xdr:rowOff>
    </xdr:from>
    <xdr:to>
      <xdr:col>1</xdr:col>
      <xdr:colOff>3171825</xdr:colOff>
      <xdr:row>829</xdr:row>
      <xdr:rowOff>238125</xdr:rowOff>
    </xdr:to>
    <xdr:sp macro="" textlink="">
      <xdr:nvSpPr>
        <xdr:cNvPr id="10007613" name="Text Box 2"/>
        <xdr:cNvSpPr txBox="1">
          <a:spLocks noChangeArrowheads="1"/>
        </xdr:cNvSpPr>
      </xdr:nvSpPr>
      <xdr:spPr bwMode="auto">
        <a:xfrm>
          <a:off x="3676650" y="387829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829</xdr:row>
      <xdr:rowOff>0</xdr:rowOff>
    </xdr:from>
    <xdr:to>
      <xdr:col>1</xdr:col>
      <xdr:colOff>3171825</xdr:colOff>
      <xdr:row>829</xdr:row>
      <xdr:rowOff>238125</xdr:rowOff>
    </xdr:to>
    <xdr:sp macro="" textlink="">
      <xdr:nvSpPr>
        <xdr:cNvPr id="10007614" name="Text Box 3"/>
        <xdr:cNvSpPr txBox="1">
          <a:spLocks noChangeArrowheads="1"/>
        </xdr:cNvSpPr>
      </xdr:nvSpPr>
      <xdr:spPr bwMode="auto">
        <a:xfrm>
          <a:off x="3676650" y="387829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829</xdr:row>
      <xdr:rowOff>0</xdr:rowOff>
    </xdr:from>
    <xdr:to>
      <xdr:col>1</xdr:col>
      <xdr:colOff>3171825</xdr:colOff>
      <xdr:row>829</xdr:row>
      <xdr:rowOff>238125</xdr:rowOff>
    </xdr:to>
    <xdr:sp macro="" textlink="">
      <xdr:nvSpPr>
        <xdr:cNvPr id="10007615" name="Text Box 23"/>
        <xdr:cNvSpPr txBox="1">
          <a:spLocks noChangeArrowheads="1"/>
        </xdr:cNvSpPr>
      </xdr:nvSpPr>
      <xdr:spPr bwMode="auto">
        <a:xfrm>
          <a:off x="3676650" y="387829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829</xdr:row>
      <xdr:rowOff>0</xdr:rowOff>
    </xdr:from>
    <xdr:to>
      <xdr:col>1</xdr:col>
      <xdr:colOff>3171825</xdr:colOff>
      <xdr:row>829</xdr:row>
      <xdr:rowOff>238125</xdr:rowOff>
    </xdr:to>
    <xdr:sp macro="" textlink="">
      <xdr:nvSpPr>
        <xdr:cNvPr id="10007616" name="Text Box 26"/>
        <xdr:cNvSpPr txBox="1">
          <a:spLocks noChangeArrowheads="1"/>
        </xdr:cNvSpPr>
      </xdr:nvSpPr>
      <xdr:spPr bwMode="auto">
        <a:xfrm>
          <a:off x="3676650" y="387829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829</xdr:row>
      <xdr:rowOff>0</xdr:rowOff>
    </xdr:from>
    <xdr:to>
      <xdr:col>1</xdr:col>
      <xdr:colOff>3171825</xdr:colOff>
      <xdr:row>829</xdr:row>
      <xdr:rowOff>238125</xdr:rowOff>
    </xdr:to>
    <xdr:sp macro="" textlink="">
      <xdr:nvSpPr>
        <xdr:cNvPr id="10007617" name="Text Box 41"/>
        <xdr:cNvSpPr txBox="1">
          <a:spLocks noChangeArrowheads="1"/>
        </xdr:cNvSpPr>
      </xdr:nvSpPr>
      <xdr:spPr bwMode="auto">
        <a:xfrm>
          <a:off x="3676650" y="387829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829</xdr:row>
      <xdr:rowOff>0</xdr:rowOff>
    </xdr:from>
    <xdr:to>
      <xdr:col>1</xdr:col>
      <xdr:colOff>3171825</xdr:colOff>
      <xdr:row>829</xdr:row>
      <xdr:rowOff>238125</xdr:rowOff>
    </xdr:to>
    <xdr:sp macro="" textlink="">
      <xdr:nvSpPr>
        <xdr:cNvPr id="10007618" name="Text Box 1"/>
        <xdr:cNvSpPr txBox="1">
          <a:spLocks noChangeArrowheads="1"/>
        </xdr:cNvSpPr>
      </xdr:nvSpPr>
      <xdr:spPr bwMode="auto">
        <a:xfrm>
          <a:off x="3676650" y="387829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829</xdr:row>
      <xdr:rowOff>0</xdr:rowOff>
    </xdr:from>
    <xdr:to>
      <xdr:col>1</xdr:col>
      <xdr:colOff>3171825</xdr:colOff>
      <xdr:row>829</xdr:row>
      <xdr:rowOff>238125</xdr:rowOff>
    </xdr:to>
    <xdr:sp macro="" textlink="">
      <xdr:nvSpPr>
        <xdr:cNvPr id="10007619" name="Text Box 2"/>
        <xdr:cNvSpPr txBox="1">
          <a:spLocks noChangeArrowheads="1"/>
        </xdr:cNvSpPr>
      </xdr:nvSpPr>
      <xdr:spPr bwMode="auto">
        <a:xfrm>
          <a:off x="3676650" y="387829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829</xdr:row>
      <xdr:rowOff>0</xdr:rowOff>
    </xdr:from>
    <xdr:to>
      <xdr:col>1</xdr:col>
      <xdr:colOff>3171825</xdr:colOff>
      <xdr:row>829</xdr:row>
      <xdr:rowOff>238125</xdr:rowOff>
    </xdr:to>
    <xdr:sp macro="" textlink="">
      <xdr:nvSpPr>
        <xdr:cNvPr id="10007620" name="Text Box 3"/>
        <xdr:cNvSpPr txBox="1">
          <a:spLocks noChangeArrowheads="1"/>
        </xdr:cNvSpPr>
      </xdr:nvSpPr>
      <xdr:spPr bwMode="auto">
        <a:xfrm>
          <a:off x="3676650" y="387829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829</xdr:row>
      <xdr:rowOff>0</xdr:rowOff>
    </xdr:from>
    <xdr:to>
      <xdr:col>1</xdr:col>
      <xdr:colOff>3171825</xdr:colOff>
      <xdr:row>829</xdr:row>
      <xdr:rowOff>238125</xdr:rowOff>
    </xdr:to>
    <xdr:sp macro="" textlink="">
      <xdr:nvSpPr>
        <xdr:cNvPr id="10007621" name="Text Box 23"/>
        <xdr:cNvSpPr txBox="1">
          <a:spLocks noChangeArrowheads="1"/>
        </xdr:cNvSpPr>
      </xdr:nvSpPr>
      <xdr:spPr bwMode="auto">
        <a:xfrm>
          <a:off x="3676650" y="387829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829</xdr:row>
      <xdr:rowOff>0</xdr:rowOff>
    </xdr:from>
    <xdr:to>
      <xdr:col>1</xdr:col>
      <xdr:colOff>3171825</xdr:colOff>
      <xdr:row>829</xdr:row>
      <xdr:rowOff>238125</xdr:rowOff>
    </xdr:to>
    <xdr:sp macro="" textlink="">
      <xdr:nvSpPr>
        <xdr:cNvPr id="10007622" name="Text Box 26"/>
        <xdr:cNvSpPr txBox="1">
          <a:spLocks noChangeArrowheads="1"/>
        </xdr:cNvSpPr>
      </xdr:nvSpPr>
      <xdr:spPr bwMode="auto">
        <a:xfrm>
          <a:off x="3676650" y="387829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829</xdr:row>
      <xdr:rowOff>0</xdr:rowOff>
    </xdr:from>
    <xdr:to>
      <xdr:col>1</xdr:col>
      <xdr:colOff>3171825</xdr:colOff>
      <xdr:row>829</xdr:row>
      <xdr:rowOff>238125</xdr:rowOff>
    </xdr:to>
    <xdr:sp macro="" textlink="">
      <xdr:nvSpPr>
        <xdr:cNvPr id="10007623" name="Text Box 41"/>
        <xdr:cNvSpPr txBox="1">
          <a:spLocks noChangeArrowheads="1"/>
        </xdr:cNvSpPr>
      </xdr:nvSpPr>
      <xdr:spPr bwMode="auto">
        <a:xfrm>
          <a:off x="3676650" y="387829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829</xdr:row>
      <xdr:rowOff>0</xdr:rowOff>
    </xdr:from>
    <xdr:to>
      <xdr:col>1</xdr:col>
      <xdr:colOff>3171825</xdr:colOff>
      <xdr:row>829</xdr:row>
      <xdr:rowOff>238125</xdr:rowOff>
    </xdr:to>
    <xdr:sp macro="" textlink="">
      <xdr:nvSpPr>
        <xdr:cNvPr id="10007624" name="Text Box 1"/>
        <xdr:cNvSpPr txBox="1">
          <a:spLocks noChangeArrowheads="1"/>
        </xdr:cNvSpPr>
      </xdr:nvSpPr>
      <xdr:spPr bwMode="auto">
        <a:xfrm>
          <a:off x="3676650" y="387829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871</xdr:row>
      <xdr:rowOff>0</xdr:rowOff>
    </xdr:from>
    <xdr:to>
      <xdr:col>1</xdr:col>
      <xdr:colOff>3181350</xdr:colOff>
      <xdr:row>871</xdr:row>
      <xdr:rowOff>238125</xdr:rowOff>
    </xdr:to>
    <xdr:sp macro="" textlink="">
      <xdr:nvSpPr>
        <xdr:cNvPr id="10007625" name="Text Box 1"/>
        <xdr:cNvSpPr txBox="1">
          <a:spLocks noChangeArrowheads="1"/>
        </xdr:cNvSpPr>
      </xdr:nvSpPr>
      <xdr:spPr bwMode="auto">
        <a:xfrm>
          <a:off x="3676650" y="4061650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871</xdr:row>
      <xdr:rowOff>0</xdr:rowOff>
    </xdr:from>
    <xdr:to>
      <xdr:col>1</xdr:col>
      <xdr:colOff>3181350</xdr:colOff>
      <xdr:row>871</xdr:row>
      <xdr:rowOff>200025</xdr:rowOff>
    </xdr:to>
    <xdr:sp macro="" textlink="">
      <xdr:nvSpPr>
        <xdr:cNvPr id="10007626" name="Text Box 2"/>
        <xdr:cNvSpPr txBox="1">
          <a:spLocks noChangeArrowheads="1"/>
        </xdr:cNvSpPr>
      </xdr:nvSpPr>
      <xdr:spPr bwMode="auto">
        <a:xfrm>
          <a:off x="3676650" y="40616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871</xdr:row>
      <xdr:rowOff>0</xdr:rowOff>
    </xdr:from>
    <xdr:to>
      <xdr:col>1</xdr:col>
      <xdr:colOff>3181350</xdr:colOff>
      <xdr:row>871</xdr:row>
      <xdr:rowOff>200025</xdr:rowOff>
    </xdr:to>
    <xdr:sp macro="" textlink="">
      <xdr:nvSpPr>
        <xdr:cNvPr id="10007627" name="Text Box 3"/>
        <xdr:cNvSpPr txBox="1">
          <a:spLocks noChangeArrowheads="1"/>
        </xdr:cNvSpPr>
      </xdr:nvSpPr>
      <xdr:spPr bwMode="auto">
        <a:xfrm>
          <a:off x="3676650" y="40616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871</xdr:row>
      <xdr:rowOff>0</xdr:rowOff>
    </xdr:from>
    <xdr:to>
      <xdr:col>1</xdr:col>
      <xdr:colOff>3181350</xdr:colOff>
      <xdr:row>871</xdr:row>
      <xdr:rowOff>200025</xdr:rowOff>
    </xdr:to>
    <xdr:sp macro="" textlink="">
      <xdr:nvSpPr>
        <xdr:cNvPr id="10007628" name="Text Box 23"/>
        <xdr:cNvSpPr txBox="1">
          <a:spLocks noChangeArrowheads="1"/>
        </xdr:cNvSpPr>
      </xdr:nvSpPr>
      <xdr:spPr bwMode="auto">
        <a:xfrm>
          <a:off x="3676650" y="40616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871</xdr:row>
      <xdr:rowOff>0</xdr:rowOff>
    </xdr:from>
    <xdr:to>
      <xdr:col>1</xdr:col>
      <xdr:colOff>3181350</xdr:colOff>
      <xdr:row>871</xdr:row>
      <xdr:rowOff>200025</xdr:rowOff>
    </xdr:to>
    <xdr:sp macro="" textlink="">
      <xdr:nvSpPr>
        <xdr:cNvPr id="10007629" name="Text Box 26"/>
        <xdr:cNvSpPr txBox="1">
          <a:spLocks noChangeArrowheads="1"/>
        </xdr:cNvSpPr>
      </xdr:nvSpPr>
      <xdr:spPr bwMode="auto">
        <a:xfrm>
          <a:off x="3676650" y="40616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871</xdr:row>
      <xdr:rowOff>0</xdr:rowOff>
    </xdr:from>
    <xdr:to>
      <xdr:col>1</xdr:col>
      <xdr:colOff>3181350</xdr:colOff>
      <xdr:row>871</xdr:row>
      <xdr:rowOff>200025</xdr:rowOff>
    </xdr:to>
    <xdr:sp macro="" textlink="">
      <xdr:nvSpPr>
        <xdr:cNvPr id="10007630" name="Text Box 41"/>
        <xdr:cNvSpPr txBox="1">
          <a:spLocks noChangeArrowheads="1"/>
        </xdr:cNvSpPr>
      </xdr:nvSpPr>
      <xdr:spPr bwMode="auto">
        <a:xfrm>
          <a:off x="3676650" y="40616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871</xdr:row>
      <xdr:rowOff>0</xdr:rowOff>
    </xdr:from>
    <xdr:to>
      <xdr:col>1</xdr:col>
      <xdr:colOff>3181350</xdr:colOff>
      <xdr:row>871</xdr:row>
      <xdr:rowOff>238125</xdr:rowOff>
    </xdr:to>
    <xdr:sp macro="" textlink="">
      <xdr:nvSpPr>
        <xdr:cNvPr id="10007631" name="Text Box 1"/>
        <xdr:cNvSpPr txBox="1">
          <a:spLocks noChangeArrowheads="1"/>
        </xdr:cNvSpPr>
      </xdr:nvSpPr>
      <xdr:spPr bwMode="auto">
        <a:xfrm>
          <a:off x="3676650" y="4061650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871</xdr:row>
      <xdr:rowOff>0</xdr:rowOff>
    </xdr:from>
    <xdr:to>
      <xdr:col>1</xdr:col>
      <xdr:colOff>3181350</xdr:colOff>
      <xdr:row>871</xdr:row>
      <xdr:rowOff>200025</xdr:rowOff>
    </xdr:to>
    <xdr:sp macro="" textlink="">
      <xdr:nvSpPr>
        <xdr:cNvPr id="10007632" name="Text Box 2"/>
        <xdr:cNvSpPr txBox="1">
          <a:spLocks noChangeArrowheads="1"/>
        </xdr:cNvSpPr>
      </xdr:nvSpPr>
      <xdr:spPr bwMode="auto">
        <a:xfrm>
          <a:off x="3676650" y="40616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871</xdr:row>
      <xdr:rowOff>0</xdr:rowOff>
    </xdr:from>
    <xdr:to>
      <xdr:col>1</xdr:col>
      <xdr:colOff>3181350</xdr:colOff>
      <xdr:row>871</xdr:row>
      <xdr:rowOff>200025</xdr:rowOff>
    </xdr:to>
    <xdr:sp macro="" textlink="">
      <xdr:nvSpPr>
        <xdr:cNvPr id="10007633" name="Text Box 3"/>
        <xdr:cNvSpPr txBox="1">
          <a:spLocks noChangeArrowheads="1"/>
        </xdr:cNvSpPr>
      </xdr:nvSpPr>
      <xdr:spPr bwMode="auto">
        <a:xfrm>
          <a:off x="3676650" y="40616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871</xdr:row>
      <xdr:rowOff>0</xdr:rowOff>
    </xdr:from>
    <xdr:to>
      <xdr:col>1</xdr:col>
      <xdr:colOff>3181350</xdr:colOff>
      <xdr:row>871</xdr:row>
      <xdr:rowOff>200025</xdr:rowOff>
    </xdr:to>
    <xdr:sp macro="" textlink="">
      <xdr:nvSpPr>
        <xdr:cNvPr id="10007634" name="Text Box 23"/>
        <xdr:cNvSpPr txBox="1">
          <a:spLocks noChangeArrowheads="1"/>
        </xdr:cNvSpPr>
      </xdr:nvSpPr>
      <xdr:spPr bwMode="auto">
        <a:xfrm>
          <a:off x="3676650" y="40616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871</xdr:row>
      <xdr:rowOff>0</xdr:rowOff>
    </xdr:from>
    <xdr:to>
      <xdr:col>1</xdr:col>
      <xdr:colOff>3181350</xdr:colOff>
      <xdr:row>871</xdr:row>
      <xdr:rowOff>200025</xdr:rowOff>
    </xdr:to>
    <xdr:sp macro="" textlink="">
      <xdr:nvSpPr>
        <xdr:cNvPr id="10007635" name="Text Box 26"/>
        <xdr:cNvSpPr txBox="1">
          <a:spLocks noChangeArrowheads="1"/>
        </xdr:cNvSpPr>
      </xdr:nvSpPr>
      <xdr:spPr bwMode="auto">
        <a:xfrm>
          <a:off x="3676650" y="40616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871</xdr:row>
      <xdr:rowOff>0</xdr:rowOff>
    </xdr:from>
    <xdr:to>
      <xdr:col>1</xdr:col>
      <xdr:colOff>3181350</xdr:colOff>
      <xdr:row>871</xdr:row>
      <xdr:rowOff>200025</xdr:rowOff>
    </xdr:to>
    <xdr:sp macro="" textlink="">
      <xdr:nvSpPr>
        <xdr:cNvPr id="10007636" name="Text Box 41"/>
        <xdr:cNvSpPr txBox="1">
          <a:spLocks noChangeArrowheads="1"/>
        </xdr:cNvSpPr>
      </xdr:nvSpPr>
      <xdr:spPr bwMode="auto">
        <a:xfrm>
          <a:off x="3676650" y="40616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871</xdr:row>
      <xdr:rowOff>0</xdr:rowOff>
    </xdr:from>
    <xdr:to>
      <xdr:col>1</xdr:col>
      <xdr:colOff>3181350</xdr:colOff>
      <xdr:row>871</xdr:row>
      <xdr:rowOff>238125</xdr:rowOff>
    </xdr:to>
    <xdr:sp macro="" textlink="">
      <xdr:nvSpPr>
        <xdr:cNvPr id="10007637" name="Text Box 1"/>
        <xdr:cNvSpPr txBox="1">
          <a:spLocks noChangeArrowheads="1"/>
        </xdr:cNvSpPr>
      </xdr:nvSpPr>
      <xdr:spPr bwMode="auto">
        <a:xfrm>
          <a:off x="3676650" y="4061650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871</xdr:row>
      <xdr:rowOff>0</xdr:rowOff>
    </xdr:from>
    <xdr:to>
      <xdr:col>1</xdr:col>
      <xdr:colOff>3181350</xdr:colOff>
      <xdr:row>871</xdr:row>
      <xdr:rowOff>238125</xdr:rowOff>
    </xdr:to>
    <xdr:sp macro="" textlink="">
      <xdr:nvSpPr>
        <xdr:cNvPr id="10007638" name="Text Box 1"/>
        <xdr:cNvSpPr txBox="1">
          <a:spLocks noChangeArrowheads="1"/>
        </xdr:cNvSpPr>
      </xdr:nvSpPr>
      <xdr:spPr bwMode="auto">
        <a:xfrm>
          <a:off x="3676650" y="4061650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871</xdr:row>
      <xdr:rowOff>0</xdr:rowOff>
    </xdr:from>
    <xdr:to>
      <xdr:col>1</xdr:col>
      <xdr:colOff>3181350</xdr:colOff>
      <xdr:row>871</xdr:row>
      <xdr:rowOff>238125</xdr:rowOff>
    </xdr:to>
    <xdr:sp macro="" textlink="">
      <xdr:nvSpPr>
        <xdr:cNvPr id="10007639" name="Text Box 2"/>
        <xdr:cNvSpPr txBox="1">
          <a:spLocks noChangeArrowheads="1"/>
        </xdr:cNvSpPr>
      </xdr:nvSpPr>
      <xdr:spPr bwMode="auto">
        <a:xfrm>
          <a:off x="3676650" y="4061650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871</xdr:row>
      <xdr:rowOff>0</xdr:rowOff>
    </xdr:from>
    <xdr:to>
      <xdr:col>1</xdr:col>
      <xdr:colOff>3181350</xdr:colOff>
      <xdr:row>871</xdr:row>
      <xdr:rowOff>238125</xdr:rowOff>
    </xdr:to>
    <xdr:sp macro="" textlink="">
      <xdr:nvSpPr>
        <xdr:cNvPr id="10007640" name="Text Box 3"/>
        <xdr:cNvSpPr txBox="1">
          <a:spLocks noChangeArrowheads="1"/>
        </xdr:cNvSpPr>
      </xdr:nvSpPr>
      <xdr:spPr bwMode="auto">
        <a:xfrm>
          <a:off x="3676650" y="4061650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871</xdr:row>
      <xdr:rowOff>0</xdr:rowOff>
    </xdr:from>
    <xdr:to>
      <xdr:col>1</xdr:col>
      <xdr:colOff>3181350</xdr:colOff>
      <xdr:row>871</xdr:row>
      <xdr:rowOff>238125</xdr:rowOff>
    </xdr:to>
    <xdr:sp macro="" textlink="">
      <xdr:nvSpPr>
        <xdr:cNvPr id="10007641" name="Text Box 23"/>
        <xdr:cNvSpPr txBox="1">
          <a:spLocks noChangeArrowheads="1"/>
        </xdr:cNvSpPr>
      </xdr:nvSpPr>
      <xdr:spPr bwMode="auto">
        <a:xfrm>
          <a:off x="3676650" y="4061650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871</xdr:row>
      <xdr:rowOff>0</xdr:rowOff>
    </xdr:from>
    <xdr:to>
      <xdr:col>1</xdr:col>
      <xdr:colOff>3181350</xdr:colOff>
      <xdr:row>871</xdr:row>
      <xdr:rowOff>238125</xdr:rowOff>
    </xdr:to>
    <xdr:sp macro="" textlink="">
      <xdr:nvSpPr>
        <xdr:cNvPr id="10007642" name="Text Box 26"/>
        <xdr:cNvSpPr txBox="1">
          <a:spLocks noChangeArrowheads="1"/>
        </xdr:cNvSpPr>
      </xdr:nvSpPr>
      <xdr:spPr bwMode="auto">
        <a:xfrm>
          <a:off x="3676650" y="4061650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871</xdr:row>
      <xdr:rowOff>0</xdr:rowOff>
    </xdr:from>
    <xdr:to>
      <xdr:col>1</xdr:col>
      <xdr:colOff>3181350</xdr:colOff>
      <xdr:row>871</xdr:row>
      <xdr:rowOff>238125</xdr:rowOff>
    </xdr:to>
    <xdr:sp macro="" textlink="">
      <xdr:nvSpPr>
        <xdr:cNvPr id="10007643" name="Text Box 41"/>
        <xdr:cNvSpPr txBox="1">
          <a:spLocks noChangeArrowheads="1"/>
        </xdr:cNvSpPr>
      </xdr:nvSpPr>
      <xdr:spPr bwMode="auto">
        <a:xfrm>
          <a:off x="3676650" y="4061650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871</xdr:row>
      <xdr:rowOff>0</xdr:rowOff>
    </xdr:from>
    <xdr:to>
      <xdr:col>1</xdr:col>
      <xdr:colOff>3181350</xdr:colOff>
      <xdr:row>871</xdr:row>
      <xdr:rowOff>238125</xdr:rowOff>
    </xdr:to>
    <xdr:sp macro="" textlink="">
      <xdr:nvSpPr>
        <xdr:cNvPr id="10007644" name="Text Box 1"/>
        <xdr:cNvSpPr txBox="1">
          <a:spLocks noChangeArrowheads="1"/>
        </xdr:cNvSpPr>
      </xdr:nvSpPr>
      <xdr:spPr bwMode="auto">
        <a:xfrm>
          <a:off x="3676650" y="4061650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871</xdr:row>
      <xdr:rowOff>0</xdr:rowOff>
    </xdr:from>
    <xdr:to>
      <xdr:col>1</xdr:col>
      <xdr:colOff>3181350</xdr:colOff>
      <xdr:row>871</xdr:row>
      <xdr:rowOff>238125</xdr:rowOff>
    </xdr:to>
    <xdr:sp macro="" textlink="">
      <xdr:nvSpPr>
        <xdr:cNvPr id="10007645" name="Text Box 2"/>
        <xdr:cNvSpPr txBox="1">
          <a:spLocks noChangeArrowheads="1"/>
        </xdr:cNvSpPr>
      </xdr:nvSpPr>
      <xdr:spPr bwMode="auto">
        <a:xfrm>
          <a:off x="3676650" y="4061650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871</xdr:row>
      <xdr:rowOff>0</xdr:rowOff>
    </xdr:from>
    <xdr:to>
      <xdr:col>1</xdr:col>
      <xdr:colOff>3181350</xdr:colOff>
      <xdr:row>871</xdr:row>
      <xdr:rowOff>238125</xdr:rowOff>
    </xdr:to>
    <xdr:sp macro="" textlink="">
      <xdr:nvSpPr>
        <xdr:cNvPr id="10007646" name="Text Box 3"/>
        <xdr:cNvSpPr txBox="1">
          <a:spLocks noChangeArrowheads="1"/>
        </xdr:cNvSpPr>
      </xdr:nvSpPr>
      <xdr:spPr bwMode="auto">
        <a:xfrm>
          <a:off x="3676650" y="4061650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871</xdr:row>
      <xdr:rowOff>0</xdr:rowOff>
    </xdr:from>
    <xdr:to>
      <xdr:col>1</xdr:col>
      <xdr:colOff>3181350</xdr:colOff>
      <xdr:row>871</xdr:row>
      <xdr:rowOff>238125</xdr:rowOff>
    </xdr:to>
    <xdr:sp macro="" textlink="">
      <xdr:nvSpPr>
        <xdr:cNvPr id="10007647" name="Text Box 23"/>
        <xdr:cNvSpPr txBox="1">
          <a:spLocks noChangeArrowheads="1"/>
        </xdr:cNvSpPr>
      </xdr:nvSpPr>
      <xdr:spPr bwMode="auto">
        <a:xfrm>
          <a:off x="3676650" y="4061650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871</xdr:row>
      <xdr:rowOff>0</xdr:rowOff>
    </xdr:from>
    <xdr:to>
      <xdr:col>1</xdr:col>
      <xdr:colOff>3181350</xdr:colOff>
      <xdr:row>871</xdr:row>
      <xdr:rowOff>238125</xdr:rowOff>
    </xdr:to>
    <xdr:sp macro="" textlink="">
      <xdr:nvSpPr>
        <xdr:cNvPr id="10007648" name="Text Box 26"/>
        <xdr:cNvSpPr txBox="1">
          <a:spLocks noChangeArrowheads="1"/>
        </xdr:cNvSpPr>
      </xdr:nvSpPr>
      <xdr:spPr bwMode="auto">
        <a:xfrm>
          <a:off x="3676650" y="4061650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871</xdr:row>
      <xdr:rowOff>0</xdr:rowOff>
    </xdr:from>
    <xdr:to>
      <xdr:col>1</xdr:col>
      <xdr:colOff>3181350</xdr:colOff>
      <xdr:row>871</xdr:row>
      <xdr:rowOff>238125</xdr:rowOff>
    </xdr:to>
    <xdr:sp macro="" textlink="">
      <xdr:nvSpPr>
        <xdr:cNvPr id="10007649" name="Text Box 41"/>
        <xdr:cNvSpPr txBox="1">
          <a:spLocks noChangeArrowheads="1"/>
        </xdr:cNvSpPr>
      </xdr:nvSpPr>
      <xdr:spPr bwMode="auto">
        <a:xfrm>
          <a:off x="3676650" y="4061650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871</xdr:row>
      <xdr:rowOff>0</xdr:rowOff>
    </xdr:from>
    <xdr:to>
      <xdr:col>1</xdr:col>
      <xdr:colOff>3181350</xdr:colOff>
      <xdr:row>871</xdr:row>
      <xdr:rowOff>238125</xdr:rowOff>
    </xdr:to>
    <xdr:sp macro="" textlink="">
      <xdr:nvSpPr>
        <xdr:cNvPr id="10007650" name="Text Box 1"/>
        <xdr:cNvSpPr txBox="1">
          <a:spLocks noChangeArrowheads="1"/>
        </xdr:cNvSpPr>
      </xdr:nvSpPr>
      <xdr:spPr bwMode="auto">
        <a:xfrm>
          <a:off x="3676650" y="4061650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871</xdr:row>
      <xdr:rowOff>0</xdr:rowOff>
    </xdr:from>
    <xdr:to>
      <xdr:col>1</xdr:col>
      <xdr:colOff>3171825</xdr:colOff>
      <xdr:row>872</xdr:row>
      <xdr:rowOff>38100</xdr:rowOff>
    </xdr:to>
    <xdr:sp macro="" textlink="">
      <xdr:nvSpPr>
        <xdr:cNvPr id="10007651" name="Text Box 1"/>
        <xdr:cNvSpPr txBox="1">
          <a:spLocks noChangeArrowheads="1"/>
        </xdr:cNvSpPr>
      </xdr:nvSpPr>
      <xdr:spPr bwMode="auto">
        <a:xfrm>
          <a:off x="3676650" y="40616505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871</xdr:row>
      <xdr:rowOff>0</xdr:rowOff>
    </xdr:from>
    <xdr:to>
      <xdr:col>1</xdr:col>
      <xdr:colOff>3181350</xdr:colOff>
      <xdr:row>871</xdr:row>
      <xdr:rowOff>238125</xdr:rowOff>
    </xdr:to>
    <xdr:sp macro="" textlink="">
      <xdr:nvSpPr>
        <xdr:cNvPr id="10007652" name="Text Box 1"/>
        <xdr:cNvSpPr txBox="1">
          <a:spLocks noChangeArrowheads="1"/>
        </xdr:cNvSpPr>
      </xdr:nvSpPr>
      <xdr:spPr bwMode="auto">
        <a:xfrm>
          <a:off x="3676650" y="4061650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871</xdr:row>
      <xdr:rowOff>0</xdr:rowOff>
    </xdr:from>
    <xdr:to>
      <xdr:col>1</xdr:col>
      <xdr:colOff>3181350</xdr:colOff>
      <xdr:row>871</xdr:row>
      <xdr:rowOff>200025</xdr:rowOff>
    </xdr:to>
    <xdr:sp macro="" textlink="">
      <xdr:nvSpPr>
        <xdr:cNvPr id="10007653" name="Text Box 2"/>
        <xdr:cNvSpPr txBox="1">
          <a:spLocks noChangeArrowheads="1"/>
        </xdr:cNvSpPr>
      </xdr:nvSpPr>
      <xdr:spPr bwMode="auto">
        <a:xfrm>
          <a:off x="3676650" y="40616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871</xdr:row>
      <xdr:rowOff>0</xdr:rowOff>
    </xdr:from>
    <xdr:to>
      <xdr:col>1</xdr:col>
      <xdr:colOff>3181350</xdr:colOff>
      <xdr:row>871</xdr:row>
      <xdr:rowOff>200025</xdr:rowOff>
    </xdr:to>
    <xdr:sp macro="" textlink="">
      <xdr:nvSpPr>
        <xdr:cNvPr id="10007654" name="Text Box 3"/>
        <xdr:cNvSpPr txBox="1">
          <a:spLocks noChangeArrowheads="1"/>
        </xdr:cNvSpPr>
      </xdr:nvSpPr>
      <xdr:spPr bwMode="auto">
        <a:xfrm>
          <a:off x="3676650" y="40616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871</xdr:row>
      <xdr:rowOff>0</xdr:rowOff>
    </xdr:from>
    <xdr:to>
      <xdr:col>1</xdr:col>
      <xdr:colOff>3181350</xdr:colOff>
      <xdr:row>871</xdr:row>
      <xdr:rowOff>200025</xdr:rowOff>
    </xdr:to>
    <xdr:sp macro="" textlink="">
      <xdr:nvSpPr>
        <xdr:cNvPr id="10007655" name="Text Box 23"/>
        <xdr:cNvSpPr txBox="1">
          <a:spLocks noChangeArrowheads="1"/>
        </xdr:cNvSpPr>
      </xdr:nvSpPr>
      <xdr:spPr bwMode="auto">
        <a:xfrm>
          <a:off x="3676650" y="40616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871</xdr:row>
      <xdr:rowOff>0</xdr:rowOff>
    </xdr:from>
    <xdr:to>
      <xdr:col>1</xdr:col>
      <xdr:colOff>3181350</xdr:colOff>
      <xdr:row>871</xdr:row>
      <xdr:rowOff>200025</xdr:rowOff>
    </xdr:to>
    <xdr:sp macro="" textlink="">
      <xdr:nvSpPr>
        <xdr:cNvPr id="10007656" name="Text Box 26"/>
        <xdr:cNvSpPr txBox="1">
          <a:spLocks noChangeArrowheads="1"/>
        </xdr:cNvSpPr>
      </xdr:nvSpPr>
      <xdr:spPr bwMode="auto">
        <a:xfrm>
          <a:off x="3676650" y="40616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871</xdr:row>
      <xdr:rowOff>0</xdr:rowOff>
    </xdr:from>
    <xdr:to>
      <xdr:col>1</xdr:col>
      <xdr:colOff>3181350</xdr:colOff>
      <xdr:row>871</xdr:row>
      <xdr:rowOff>200025</xdr:rowOff>
    </xdr:to>
    <xdr:sp macro="" textlink="">
      <xdr:nvSpPr>
        <xdr:cNvPr id="10007657" name="Text Box 41"/>
        <xdr:cNvSpPr txBox="1">
          <a:spLocks noChangeArrowheads="1"/>
        </xdr:cNvSpPr>
      </xdr:nvSpPr>
      <xdr:spPr bwMode="auto">
        <a:xfrm>
          <a:off x="3676650" y="40616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871</xdr:row>
      <xdr:rowOff>0</xdr:rowOff>
    </xdr:from>
    <xdr:to>
      <xdr:col>1</xdr:col>
      <xdr:colOff>3181350</xdr:colOff>
      <xdr:row>871</xdr:row>
      <xdr:rowOff>238125</xdr:rowOff>
    </xdr:to>
    <xdr:sp macro="" textlink="">
      <xdr:nvSpPr>
        <xdr:cNvPr id="10007658" name="Text Box 1"/>
        <xdr:cNvSpPr txBox="1">
          <a:spLocks noChangeArrowheads="1"/>
        </xdr:cNvSpPr>
      </xdr:nvSpPr>
      <xdr:spPr bwMode="auto">
        <a:xfrm>
          <a:off x="3676650" y="4061650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871</xdr:row>
      <xdr:rowOff>0</xdr:rowOff>
    </xdr:from>
    <xdr:to>
      <xdr:col>1</xdr:col>
      <xdr:colOff>3181350</xdr:colOff>
      <xdr:row>871</xdr:row>
      <xdr:rowOff>200025</xdr:rowOff>
    </xdr:to>
    <xdr:sp macro="" textlink="">
      <xdr:nvSpPr>
        <xdr:cNvPr id="10007659" name="Text Box 2"/>
        <xdr:cNvSpPr txBox="1">
          <a:spLocks noChangeArrowheads="1"/>
        </xdr:cNvSpPr>
      </xdr:nvSpPr>
      <xdr:spPr bwMode="auto">
        <a:xfrm>
          <a:off x="3676650" y="40616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871</xdr:row>
      <xdr:rowOff>0</xdr:rowOff>
    </xdr:from>
    <xdr:to>
      <xdr:col>1</xdr:col>
      <xdr:colOff>3181350</xdr:colOff>
      <xdr:row>871</xdr:row>
      <xdr:rowOff>200025</xdr:rowOff>
    </xdr:to>
    <xdr:sp macro="" textlink="">
      <xdr:nvSpPr>
        <xdr:cNvPr id="10007660" name="Text Box 3"/>
        <xdr:cNvSpPr txBox="1">
          <a:spLocks noChangeArrowheads="1"/>
        </xdr:cNvSpPr>
      </xdr:nvSpPr>
      <xdr:spPr bwMode="auto">
        <a:xfrm>
          <a:off x="3676650" y="40616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871</xdr:row>
      <xdr:rowOff>0</xdr:rowOff>
    </xdr:from>
    <xdr:to>
      <xdr:col>1</xdr:col>
      <xdr:colOff>3181350</xdr:colOff>
      <xdr:row>871</xdr:row>
      <xdr:rowOff>200025</xdr:rowOff>
    </xdr:to>
    <xdr:sp macro="" textlink="">
      <xdr:nvSpPr>
        <xdr:cNvPr id="10007661" name="Text Box 23"/>
        <xdr:cNvSpPr txBox="1">
          <a:spLocks noChangeArrowheads="1"/>
        </xdr:cNvSpPr>
      </xdr:nvSpPr>
      <xdr:spPr bwMode="auto">
        <a:xfrm>
          <a:off x="3676650" y="40616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871</xdr:row>
      <xdr:rowOff>0</xdr:rowOff>
    </xdr:from>
    <xdr:to>
      <xdr:col>1</xdr:col>
      <xdr:colOff>3181350</xdr:colOff>
      <xdr:row>871</xdr:row>
      <xdr:rowOff>200025</xdr:rowOff>
    </xdr:to>
    <xdr:sp macro="" textlink="">
      <xdr:nvSpPr>
        <xdr:cNvPr id="10007662" name="Text Box 26"/>
        <xdr:cNvSpPr txBox="1">
          <a:spLocks noChangeArrowheads="1"/>
        </xdr:cNvSpPr>
      </xdr:nvSpPr>
      <xdr:spPr bwMode="auto">
        <a:xfrm>
          <a:off x="3676650" y="40616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871</xdr:row>
      <xdr:rowOff>0</xdr:rowOff>
    </xdr:from>
    <xdr:to>
      <xdr:col>1</xdr:col>
      <xdr:colOff>3181350</xdr:colOff>
      <xdr:row>871</xdr:row>
      <xdr:rowOff>200025</xdr:rowOff>
    </xdr:to>
    <xdr:sp macro="" textlink="">
      <xdr:nvSpPr>
        <xdr:cNvPr id="10007663" name="Text Box 41"/>
        <xdr:cNvSpPr txBox="1">
          <a:spLocks noChangeArrowheads="1"/>
        </xdr:cNvSpPr>
      </xdr:nvSpPr>
      <xdr:spPr bwMode="auto">
        <a:xfrm>
          <a:off x="3676650" y="40616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871</xdr:row>
      <xdr:rowOff>0</xdr:rowOff>
    </xdr:from>
    <xdr:to>
      <xdr:col>1</xdr:col>
      <xdr:colOff>3181350</xdr:colOff>
      <xdr:row>871</xdr:row>
      <xdr:rowOff>238125</xdr:rowOff>
    </xdr:to>
    <xdr:sp macro="" textlink="">
      <xdr:nvSpPr>
        <xdr:cNvPr id="10007664" name="Text Box 1"/>
        <xdr:cNvSpPr txBox="1">
          <a:spLocks noChangeArrowheads="1"/>
        </xdr:cNvSpPr>
      </xdr:nvSpPr>
      <xdr:spPr bwMode="auto">
        <a:xfrm>
          <a:off x="3676650" y="4061650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871</xdr:row>
      <xdr:rowOff>0</xdr:rowOff>
    </xdr:from>
    <xdr:to>
      <xdr:col>1</xdr:col>
      <xdr:colOff>3181350</xdr:colOff>
      <xdr:row>871</xdr:row>
      <xdr:rowOff>238125</xdr:rowOff>
    </xdr:to>
    <xdr:sp macro="" textlink="">
      <xdr:nvSpPr>
        <xdr:cNvPr id="10007665" name="Text Box 1"/>
        <xdr:cNvSpPr txBox="1">
          <a:spLocks noChangeArrowheads="1"/>
        </xdr:cNvSpPr>
      </xdr:nvSpPr>
      <xdr:spPr bwMode="auto">
        <a:xfrm>
          <a:off x="3676650" y="4061650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871</xdr:row>
      <xdr:rowOff>0</xdr:rowOff>
    </xdr:from>
    <xdr:to>
      <xdr:col>1</xdr:col>
      <xdr:colOff>3181350</xdr:colOff>
      <xdr:row>871</xdr:row>
      <xdr:rowOff>238125</xdr:rowOff>
    </xdr:to>
    <xdr:sp macro="" textlink="">
      <xdr:nvSpPr>
        <xdr:cNvPr id="10007666" name="Text Box 2"/>
        <xdr:cNvSpPr txBox="1">
          <a:spLocks noChangeArrowheads="1"/>
        </xdr:cNvSpPr>
      </xdr:nvSpPr>
      <xdr:spPr bwMode="auto">
        <a:xfrm>
          <a:off x="3676650" y="4061650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871</xdr:row>
      <xdr:rowOff>0</xdr:rowOff>
    </xdr:from>
    <xdr:to>
      <xdr:col>1</xdr:col>
      <xdr:colOff>3181350</xdr:colOff>
      <xdr:row>871</xdr:row>
      <xdr:rowOff>238125</xdr:rowOff>
    </xdr:to>
    <xdr:sp macro="" textlink="">
      <xdr:nvSpPr>
        <xdr:cNvPr id="10007667" name="Text Box 3"/>
        <xdr:cNvSpPr txBox="1">
          <a:spLocks noChangeArrowheads="1"/>
        </xdr:cNvSpPr>
      </xdr:nvSpPr>
      <xdr:spPr bwMode="auto">
        <a:xfrm>
          <a:off x="3676650" y="4061650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871</xdr:row>
      <xdr:rowOff>0</xdr:rowOff>
    </xdr:from>
    <xdr:to>
      <xdr:col>1</xdr:col>
      <xdr:colOff>3181350</xdr:colOff>
      <xdr:row>871</xdr:row>
      <xdr:rowOff>238125</xdr:rowOff>
    </xdr:to>
    <xdr:sp macro="" textlink="">
      <xdr:nvSpPr>
        <xdr:cNvPr id="10007668" name="Text Box 23"/>
        <xdr:cNvSpPr txBox="1">
          <a:spLocks noChangeArrowheads="1"/>
        </xdr:cNvSpPr>
      </xdr:nvSpPr>
      <xdr:spPr bwMode="auto">
        <a:xfrm>
          <a:off x="3676650" y="4061650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871</xdr:row>
      <xdr:rowOff>0</xdr:rowOff>
    </xdr:from>
    <xdr:to>
      <xdr:col>1</xdr:col>
      <xdr:colOff>3181350</xdr:colOff>
      <xdr:row>871</xdr:row>
      <xdr:rowOff>238125</xdr:rowOff>
    </xdr:to>
    <xdr:sp macro="" textlink="">
      <xdr:nvSpPr>
        <xdr:cNvPr id="10007669" name="Text Box 26"/>
        <xdr:cNvSpPr txBox="1">
          <a:spLocks noChangeArrowheads="1"/>
        </xdr:cNvSpPr>
      </xdr:nvSpPr>
      <xdr:spPr bwMode="auto">
        <a:xfrm>
          <a:off x="3676650" y="4061650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871</xdr:row>
      <xdr:rowOff>0</xdr:rowOff>
    </xdr:from>
    <xdr:to>
      <xdr:col>1</xdr:col>
      <xdr:colOff>3181350</xdr:colOff>
      <xdr:row>871</xdr:row>
      <xdr:rowOff>238125</xdr:rowOff>
    </xdr:to>
    <xdr:sp macro="" textlink="">
      <xdr:nvSpPr>
        <xdr:cNvPr id="10007670" name="Text Box 41"/>
        <xdr:cNvSpPr txBox="1">
          <a:spLocks noChangeArrowheads="1"/>
        </xdr:cNvSpPr>
      </xdr:nvSpPr>
      <xdr:spPr bwMode="auto">
        <a:xfrm>
          <a:off x="3676650" y="4061650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871</xdr:row>
      <xdr:rowOff>0</xdr:rowOff>
    </xdr:from>
    <xdr:to>
      <xdr:col>1</xdr:col>
      <xdr:colOff>3181350</xdr:colOff>
      <xdr:row>871</xdr:row>
      <xdr:rowOff>238125</xdr:rowOff>
    </xdr:to>
    <xdr:sp macro="" textlink="">
      <xdr:nvSpPr>
        <xdr:cNvPr id="10007671" name="Text Box 1"/>
        <xdr:cNvSpPr txBox="1">
          <a:spLocks noChangeArrowheads="1"/>
        </xdr:cNvSpPr>
      </xdr:nvSpPr>
      <xdr:spPr bwMode="auto">
        <a:xfrm>
          <a:off x="3676650" y="4061650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871</xdr:row>
      <xdr:rowOff>0</xdr:rowOff>
    </xdr:from>
    <xdr:to>
      <xdr:col>1</xdr:col>
      <xdr:colOff>3171825</xdr:colOff>
      <xdr:row>872</xdr:row>
      <xdr:rowOff>38100</xdr:rowOff>
    </xdr:to>
    <xdr:sp macro="" textlink="">
      <xdr:nvSpPr>
        <xdr:cNvPr id="10007672" name="Text Box 1"/>
        <xdr:cNvSpPr txBox="1">
          <a:spLocks noChangeArrowheads="1"/>
        </xdr:cNvSpPr>
      </xdr:nvSpPr>
      <xdr:spPr bwMode="auto">
        <a:xfrm>
          <a:off x="3676650" y="40616505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871</xdr:row>
      <xdr:rowOff>0</xdr:rowOff>
    </xdr:from>
    <xdr:to>
      <xdr:col>1</xdr:col>
      <xdr:colOff>3171825</xdr:colOff>
      <xdr:row>872</xdr:row>
      <xdr:rowOff>38100</xdr:rowOff>
    </xdr:to>
    <xdr:sp macro="" textlink="">
      <xdr:nvSpPr>
        <xdr:cNvPr id="10007673" name="Text Box 1"/>
        <xdr:cNvSpPr txBox="1">
          <a:spLocks noChangeArrowheads="1"/>
        </xdr:cNvSpPr>
      </xdr:nvSpPr>
      <xdr:spPr bwMode="auto">
        <a:xfrm>
          <a:off x="3676650" y="40616505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871</xdr:row>
      <xdr:rowOff>0</xdr:rowOff>
    </xdr:from>
    <xdr:to>
      <xdr:col>1</xdr:col>
      <xdr:colOff>3171825</xdr:colOff>
      <xdr:row>872</xdr:row>
      <xdr:rowOff>38100</xdr:rowOff>
    </xdr:to>
    <xdr:sp macro="" textlink="">
      <xdr:nvSpPr>
        <xdr:cNvPr id="10007674" name="Text Box 1"/>
        <xdr:cNvSpPr txBox="1">
          <a:spLocks noChangeArrowheads="1"/>
        </xdr:cNvSpPr>
      </xdr:nvSpPr>
      <xdr:spPr bwMode="auto">
        <a:xfrm>
          <a:off x="3676650" y="40616505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871</xdr:row>
      <xdr:rowOff>0</xdr:rowOff>
    </xdr:from>
    <xdr:to>
      <xdr:col>1</xdr:col>
      <xdr:colOff>3171825</xdr:colOff>
      <xdr:row>872</xdr:row>
      <xdr:rowOff>38100</xdr:rowOff>
    </xdr:to>
    <xdr:sp macro="" textlink="">
      <xdr:nvSpPr>
        <xdr:cNvPr id="10007675" name="Text Box 1"/>
        <xdr:cNvSpPr txBox="1">
          <a:spLocks noChangeArrowheads="1"/>
        </xdr:cNvSpPr>
      </xdr:nvSpPr>
      <xdr:spPr bwMode="auto">
        <a:xfrm>
          <a:off x="3676650" y="40616505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871</xdr:row>
      <xdr:rowOff>0</xdr:rowOff>
    </xdr:from>
    <xdr:to>
      <xdr:col>1</xdr:col>
      <xdr:colOff>3171825</xdr:colOff>
      <xdr:row>872</xdr:row>
      <xdr:rowOff>38100</xdr:rowOff>
    </xdr:to>
    <xdr:sp macro="" textlink="">
      <xdr:nvSpPr>
        <xdr:cNvPr id="10007676" name="Text Box 1"/>
        <xdr:cNvSpPr txBox="1">
          <a:spLocks noChangeArrowheads="1"/>
        </xdr:cNvSpPr>
      </xdr:nvSpPr>
      <xdr:spPr bwMode="auto">
        <a:xfrm>
          <a:off x="3676650" y="40616505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871</xdr:row>
      <xdr:rowOff>0</xdr:rowOff>
    </xdr:from>
    <xdr:to>
      <xdr:col>1</xdr:col>
      <xdr:colOff>3181350</xdr:colOff>
      <xdr:row>871</xdr:row>
      <xdr:rowOff>238125</xdr:rowOff>
    </xdr:to>
    <xdr:sp macro="" textlink="">
      <xdr:nvSpPr>
        <xdr:cNvPr id="10007677" name="Text Box 1"/>
        <xdr:cNvSpPr txBox="1">
          <a:spLocks noChangeArrowheads="1"/>
        </xdr:cNvSpPr>
      </xdr:nvSpPr>
      <xdr:spPr bwMode="auto">
        <a:xfrm>
          <a:off x="3676650" y="4061650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871</xdr:row>
      <xdr:rowOff>0</xdr:rowOff>
    </xdr:from>
    <xdr:to>
      <xdr:col>1</xdr:col>
      <xdr:colOff>3181350</xdr:colOff>
      <xdr:row>871</xdr:row>
      <xdr:rowOff>200025</xdr:rowOff>
    </xdr:to>
    <xdr:sp macro="" textlink="">
      <xdr:nvSpPr>
        <xdr:cNvPr id="10007678" name="Text Box 2"/>
        <xdr:cNvSpPr txBox="1">
          <a:spLocks noChangeArrowheads="1"/>
        </xdr:cNvSpPr>
      </xdr:nvSpPr>
      <xdr:spPr bwMode="auto">
        <a:xfrm>
          <a:off x="3676650" y="40616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871</xdr:row>
      <xdr:rowOff>0</xdr:rowOff>
    </xdr:from>
    <xdr:to>
      <xdr:col>1</xdr:col>
      <xdr:colOff>3181350</xdr:colOff>
      <xdr:row>871</xdr:row>
      <xdr:rowOff>200025</xdr:rowOff>
    </xdr:to>
    <xdr:sp macro="" textlink="">
      <xdr:nvSpPr>
        <xdr:cNvPr id="10007679" name="Text Box 3"/>
        <xdr:cNvSpPr txBox="1">
          <a:spLocks noChangeArrowheads="1"/>
        </xdr:cNvSpPr>
      </xdr:nvSpPr>
      <xdr:spPr bwMode="auto">
        <a:xfrm>
          <a:off x="3676650" y="40616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871</xdr:row>
      <xdr:rowOff>0</xdr:rowOff>
    </xdr:from>
    <xdr:to>
      <xdr:col>1</xdr:col>
      <xdr:colOff>3181350</xdr:colOff>
      <xdr:row>871</xdr:row>
      <xdr:rowOff>200025</xdr:rowOff>
    </xdr:to>
    <xdr:sp macro="" textlink="">
      <xdr:nvSpPr>
        <xdr:cNvPr id="10007680" name="Text Box 23"/>
        <xdr:cNvSpPr txBox="1">
          <a:spLocks noChangeArrowheads="1"/>
        </xdr:cNvSpPr>
      </xdr:nvSpPr>
      <xdr:spPr bwMode="auto">
        <a:xfrm>
          <a:off x="3676650" y="40616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871</xdr:row>
      <xdr:rowOff>0</xdr:rowOff>
    </xdr:from>
    <xdr:to>
      <xdr:col>1</xdr:col>
      <xdr:colOff>3181350</xdr:colOff>
      <xdr:row>871</xdr:row>
      <xdr:rowOff>200025</xdr:rowOff>
    </xdr:to>
    <xdr:sp macro="" textlink="">
      <xdr:nvSpPr>
        <xdr:cNvPr id="10007681" name="Text Box 26"/>
        <xdr:cNvSpPr txBox="1">
          <a:spLocks noChangeArrowheads="1"/>
        </xdr:cNvSpPr>
      </xdr:nvSpPr>
      <xdr:spPr bwMode="auto">
        <a:xfrm>
          <a:off x="3676650" y="40616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871</xdr:row>
      <xdr:rowOff>0</xdr:rowOff>
    </xdr:from>
    <xdr:to>
      <xdr:col>1</xdr:col>
      <xdr:colOff>3181350</xdr:colOff>
      <xdr:row>871</xdr:row>
      <xdr:rowOff>200025</xdr:rowOff>
    </xdr:to>
    <xdr:sp macro="" textlink="">
      <xdr:nvSpPr>
        <xdr:cNvPr id="10007682" name="Text Box 41"/>
        <xdr:cNvSpPr txBox="1">
          <a:spLocks noChangeArrowheads="1"/>
        </xdr:cNvSpPr>
      </xdr:nvSpPr>
      <xdr:spPr bwMode="auto">
        <a:xfrm>
          <a:off x="3676650" y="40616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871</xdr:row>
      <xdr:rowOff>0</xdr:rowOff>
    </xdr:from>
    <xdr:to>
      <xdr:col>1</xdr:col>
      <xdr:colOff>3181350</xdr:colOff>
      <xdr:row>871</xdr:row>
      <xdr:rowOff>228600</xdr:rowOff>
    </xdr:to>
    <xdr:sp macro="" textlink="">
      <xdr:nvSpPr>
        <xdr:cNvPr id="10007683" name="Text Box 1"/>
        <xdr:cNvSpPr txBox="1">
          <a:spLocks noChangeArrowheads="1"/>
        </xdr:cNvSpPr>
      </xdr:nvSpPr>
      <xdr:spPr bwMode="auto">
        <a:xfrm>
          <a:off x="3676650" y="406165050"/>
          <a:ext cx="762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871</xdr:row>
      <xdr:rowOff>0</xdr:rowOff>
    </xdr:from>
    <xdr:to>
      <xdr:col>1</xdr:col>
      <xdr:colOff>3181350</xdr:colOff>
      <xdr:row>871</xdr:row>
      <xdr:rowOff>200025</xdr:rowOff>
    </xdr:to>
    <xdr:sp macro="" textlink="">
      <xdr:nvSpPr>
        <xdr:cNvPr id="10007684" name="Text Box 2"/>
        <xdr:cNvSpPr txBox="1">
          <a:spLocks noChangeArrowheads="1"/>
        </xdr:cNvSpPr>
      </xdr:nvSpPr>
      <xdr:spPr bwMode="auto">
        <a:xfrm>
          <a:off x="3676650" y="40616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871</xdr:row>
      <xdr:rowOff>0</xdr:rowOff>
    </xdr:from>
    <xdr:to>
      <xdr:col>1</xdr:col>
      <xdr:colOff>3181350</xdr:colOff>
      <xdr:row>871</xdr:row>
      <xdr:rowOff>200025</xdr:rowOff>
    </xdr:to>
    <xdr:sp macro="" textlink="">
      <xdr:nvSpPr>
        <xdr:cNvPr id="10007685" name="Text Box 3"/>
        <xdr:cNvSpPr txBox="1">
          <a:spLocks noChangeArrowheads="1"/>
        </xdr:cNvSpPr>
      </xdr:nvSpPr>
      <xdr:spPr bwMode="auto">
        <a:xfrm>
          <a:off x="3676650" y="40616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871</xdr:row>
      <xdr:rowOff>0</xdr:rowOff>
    </xdr:from>
    <xdr:to>
      <xdr:col>1</xdr:col>
      <xdr:colOff>3181350</xdr:colOff>
      <xdr:row>871</xdr:row>
      <xdr:rowOff>200025</xdr:rowOff>
    </xdr:to>
    <xdr:sp macro="" textlink="">
      <xdr:nvSpPr>
        <xdr:cNvPr id="10007686" name="Text Box 23"/>
        <xdr:cNvSpPr txBox="1">
          <a:spLocks noChangeArrowheads="1"/>
        </xdr:cNvSpPr>
      </xdr:nvSpPr>
      <xdr:spPr bwMode="auto">
        <a:xfrm>
          <a:off x="3676650" y="40616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871</xdr:row>
      <xdr:rowOff>0</xdr:rowOff>
    </xdr:from>
    <xdr:to>
      <xdr:col>1</xdr:col>
      <xdr:colOff>3181350</xdr:colOff>
      <xdr:row>871</xdr:row>
      <xdr:rowOff>200025</xdr:rowOff>
    </xdr:to>
    <xdr:sp macro="" textlink="">
      <xdr:nvSpPr>
        <xdr:cNvPr id="10007687" name="Text Box 26"/>
        <xdr:cNvSpPr txBox="1">
          <a:spLocks noChangeArrowheads="1"/>
        </xdr:cNvSpPr>
      </xdr:nvSpPr>
      <xdr:spPr bwMode="auto">
        <a:xfrm>
          <a:off x="3676650" y="40616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871</xdr:row>
      <xdr:rowOff>0</xdr:rowOff>
    </xdr:from>
    <xdr:to>
      <xdr:col>1</xdr:col>
      <xdr:colOff>3181350</xdr:colOff>
      <xdr:row>871</xdr:row>
      <xdr:rowOff>200025</xdr:rowOff>
    </xdr:to>
    <xdr:sp macro="" textlink="">
      <xdr:nvSpPr>
        <xdr:cNvPr id="10007688" name="Text Box 41"/>
        <xdr:cNvSpPr txBox="1">
          <a:spLocks noChangeArrowheads="1"/>
        </xdr:cNvSpPr>
      </xdr:nvSpPr>
      <xdr:spPr bwMode="auto">
        <a:xfrm>
          <a:off x="3676650" y="40616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871</xdr:row>
      <xdr:rowOff>0</xdr:rowOff>
    </xdr:from>
    <xdr:to>
      <xdr:col>1</xdr:col>
      <xdr:colOff>3181350</xdr:colOff>
      <xdr:row>871</xdr:row>
      <xdr:rowOff>228600</xdr:rowOff>
    </xdr:to>
    <xdr:sp macro="" textlink="">
      <xdr:nvSpPr>
        <xdr:cNvPr id="10007689" name="Text Box 1"/>
        <xdr:cNvSpPr txBox="1">
          <a:spLocks noChangeArrowheads="1"/>
        </xdr:cNvSpPr>
      </xdr:nvSpPr>
      <xdr:spPr bwMode="auto">
        <a:xfrm>
          <a:off x="3676650" y="406165050"/>
          <a:ext cx="762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871</xdr:row>
      <xdr:rowOff>0</xdr:rowOff>
    </xdr:from>
    <xdr:to>
      <xdr:col>1</xdr:col>
      <xdr:colOff>3181350</xdr:colOff>
      <xdr:row>871</xdr:row>
      <xdr:rowOff>228600</xdr:rowOff>
    </xdr:to>
    <xdr:sp macro="" textlink="">
      <xdr:nvSpPr>
        <xdr:cNvPr id="10007690" name="Text Box 1"/>
        <xdr:cNvSpPr txBox="1">
          <a:spLocks noChangeArrowheads="1"/>
        </xdr:cNvSpPr>
      </xdr:nvSpPr>
      <xdr:spPr bwMode="auto">
        <a:xfrm>
          <a:off x="3676650" y="406165050"/>
          <a:ext cx="762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871</xdr:row>
      <xdr:rowOff>0</xdr:rowOff>
    </xdr:from>
    <xdr:to>
      <xdr:col>1</xdr:col>
      <xdr:colOff>3181350</xdr:colOff>
      <xdr:row>871</xdr:row>
      <xdr:rowOff>228600</xdr:rowOff>
    </xdr:to>
    <xdr:sp macro="" textlink="">
      <xdr:nvSpPr>
        <xdr:cNvPr id="10007691" name="Text Box 2"/>
        <xdr:cNvSpPr txBox="1">
          <a:spLocks noChangeArrowheads="1"/>
        </xdr:cNvSpPr>
      </xdr:nvSpPr>
      <xdr:spPr bwMode="auto">
        <a:xfrm>
          <a:off x="3676650" y="406165050"/>
          <a:ext cx="762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871</xdr:row>
      <xdr:rowOff>0</xdr:rowOff>
    </xdr:from>
    <xdr:to>
      <xdr:col>1</xdr:col>
      <xdr:colOff>3181350</xdr:colOff>
      <xdr:row>871</xdr:row>
      <xdr:rowOff>228600</xdr:rowOff>
    </xdr:to>
    <xdr:sp macro="" textlink="">
      <xdr:nvSpPr>
        <xdr:cNvPr id="10007692" name="Text Box 3"/>
        <xdr:cNvSpPr txBox="1">
          <a:spLocks noChangeArrowheads="1"/>
        </xdr:cNvSpPr>
      </xdr:nvSpPr>
      <xdr:spPr bwMode="auto">
        <a:xfrm>
          <a:off x="3676650" y="406165050"/>
          <a:ext cx="762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871</xdr:row>
      <xdr:rowOff>0</xdr:rowOff>
    </xdr:from>
    <xdr:to>
      <xdr:col>1</xdr:col>
      <xdr:colOff>3181350</xdr:colOff>
      <xdr:row>871</xdr:row>
      <xdr:rowOff>228600</xdr:rowOff>
    </xdr:to>
    <xdr:sp macro="" textlink="">
      <xdr:nvSpPr>
        <xdr:cNvPr id="10007693" name="Text Box 23"/>
        <xdr:cNvSpPr txBox="1">
          <a:spLocks noChangeArrowheads="1"/>
        </xdr:cNvSpPr>
      </xdr:nvSpPr>
      <xdr:spPr bwMode="auto">
        <a:xfrm>
          <a:off x="3676650" y="406165050"/>
          <a:ext cx="762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871</xdr:row>
      <xdr:rowOff>0</xdr:rowOff>
    </xdr:from>
    <xdr:to>
      <xdr:col>1</xdr:col>
      <xdr:colOff>3181350</xdr:colOff>
      <xdr:row>871</xdr:row>
      <xdr:rowOff>228600</xdr:rowOff>
    </xdr:to>
    <xdr:sp macro="" textlink="">
      <xdr:nvSpPr>
        <xdr:cNvPr id="10007694" name="Text Box 26"/>
        <xdr:cNvSpPr txBox="1">
          <a:spLocks noChangeArrowheads="1"/>
        </xdr:cNvSpPr>
      </xdr:nvSpPr>
      <xdr:spPr bwMode="auto">
        <a:xfrm>
          <a:off x="3676650" y="406165050"/>
          <a:ext cx="762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871</xdr:row>
      <xdr:rowOff>0</xdr:rowOff>
    </xdr:from>
    <xdr:to>
      <xdr:col>1</xdr:col>
      <xdr:colOff>3181350</xdr:colOff>
      <xdr:row>871</xdr:row>
      <xdr:rowOff>228600</xdr:rowOff>
    </xdr:to>
    <xdr:sp macro="" textlink="">
      <xdr:nvSpPr>
        <xdr:cNvPr id="10007695" name="Text Box 41"/>
        <xdr:cNvSpPr txBox="1">
          <a:spLocks noChangeArrowheads="1"/>
        </xdr:cNvSpPr>
      </xdr:nvSpPr>
      <xdr:spPr bwMode="auto">
        <a:xfrm>
          <a:off x="3676650" y="406165050"/>
          <a:ext cx="762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871</xdr:row>
      <xdr:rowOff>0</xdr:rowOff>
    </xdr:from>
    <xdr:to>
      <xdr:col>1</xdr:col>
      <xdr:colOff>3181350</xdr:colOff>
      <xdr:row>871</xdr:row>
      <xdr:rowOff>228600</xdr:rowOff>
    </xdr:to>
    <xdr:sp macro="" textlink="">
      <xdr:nvSpPr>
        <xdr:cNvPr id="10007696" name="Text Box 1"/>
        <xdr:cNvSpPr txBox="1">
          <a:spLocks noChangeArrowheads="1"/>
        </xdr:cNvSpPr>
      </xdr:nvSpPr>
      <xdr:spPr bwMode="auto">
        <a:xfrm>
          <a:off x="3676650" y="406165050"/>
          <a:ext cx="762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871</xdr:row>
      <xdr:rowOff>0</xdr:rowOff>
    </xdr:from>
    <xdr:to>
      <xdr:col>1</xdr:col>
      <xdr:colOff>3181350</xdr:colOff>
      <xdr:row>871</xdr:row>
      <xdr:rowOff>228600</xdr:rowOff>
    </xdr:to>
    <xdr:sp macro="" textlink="">
      <xdr:nvSpPr>
        <xdr:cNvPr id="10007697" name="Text Box 2"/>
        <xdr:cNvSpPr txBox="1">
          <a:spLocks noChangeArrowheads="1"/>
        </xdr:cNvSpPr>
      </xdr:nvSpPr>
      <xdr:spPr bwMode="auto">
        <a:xfrm>
          <a:off x="3676650" y="406165050"/>
          <a:ext cx="762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871</xdr:row>
      <xdr:rowOff>0</xdr:rowOff>
    </xdr:from>
    <xdr:to>
      <xdr:col>1</xdr:col>
      <xdr:colOff>3181350</xdr:colOff>
      <xdr:row>871</xdr:row>
      <xdr:rowOff>228600</xdr:rowOff>
    </xdr:to>
    <xdr:sp macro="" textlink="">
      <xdr:nvSpPr>
        <xdr:cNvPr id="10007698" name="Text Box 3"/>
        <xdr:cNvSpPr txBox="1">
          <a:spLocks noChangeArrowheads="1"/>
        </xdr:cNvSpPr>
      </xdr:nvSpPr>
      <xdr:spPr bwMode="auto">
        <a:xfrm>
          <a:off x="3676650" y="406165050"/>
          <a:ext cx="762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871</xdr:row>
      <xdr:rowOff>0</xdr:rowOff>
    </xdr:from>
    <xdr:to>
      <xdr:col>1</xdr:col>
      <xdr:colOff>3181350</xdr:colOff>
      <xdr:row>871</xdr:row>
      <xdr:rowOff>228600</xdr:rowOff>
    </xdr:to>
    <xdr:sp macro="" textlink="">
      <xdr:nvSpPr>
        <xdr:cNvPr id="10007699" name="Text Box 23"/>
        <xdr:cNvSpPr txBox="1">
          <a:spLocks noChangeArrowheads="1"/>
        </xdr:cNvSpPr>
      </xdr:nvSpPr>
      <xdr:spPr bwMode="auto">
        <a:xfrm>
          <a:off x="3676650" y="406165050"/>
          <a:ext cx="762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871</xdr:row>
      <xdr:rowOff>0</xdr:rowOff>
    </xdr:from>
    <xdr:to>
      <xdr:col>1</xdr:col>
      <xdr:colOff>3181350</xdr:colOff>
      <xdr:row>871</xdr:row>
      <xdr:rowOff>228600</xdr:rowOff>
    </xdr:to>
    <xdr:sp macro="" textlink="">
      <xdr:nvSpPr>
        <xdr:cNvPr id="10007700" name="Text Box 26"/>
        <xdr:cNvSpPr txBox="1">
          <a:spLocks noChangeArrowheads="1"/>
        </xdr:cNvSpPr>
      </xdr:nvSpPr>
      <xdr:spPr bwMode="auto">
        <a:xfrm>
          <a:off x="3676650" y="406165050"/>
          <a:ext cx="762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871</xdr:row>
      <xdr:rowOff>0</xdr:rowOff>
    </xdr:from>
    <xdr:to>
      <xdr:col>1</xdr:col>
      <xdr:colOff>3181350</xdr:colOff>
      <xdr:row>871</xdr:row>
      <xdr:rowOff>228600</xdr:rowOff>
    </xdr:to>
    <xdr:sp macro="" textlink="">
      <xdr:nvSpPr>
        <xdr:cNvPr id="10007701" name="Text Box 41"/>
        <xdr:cNvSpPr txBox="1">
          <a:spLocks noChangeArrowheads="1"/>
        </xdr:cNvSpPr>
      </xdr:nvSpPr>
      <xdr:spPr bwMode="auto">
        <a:xfrm>
          <a:off x="3676650" y="406165050"/>
          <a:ext cx="762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871</xdr:row>
      <xdr:rowOff>0</xdr:rowOff>
    </xdr:from>
    <xdr:to>
      <xdr:col>1</xdr:col>
      <xdr:colOff>3181350</xdr:colOff>
      <xdr:row>871</xdr:row>
      <xdr:rowOff>228600</xdr:rowOff>
    </xdr:to>
    <xdr:sp macro="" textlink="">
      <xdr:nvSpPr>
        <xdr:cNvPr id="10007702" name="Text Box 1"/>
        <xdr:cNvSpPr txBox="1">
          <a:spLocks noChangeArrowheads="1"/>
        </xdr:cNvSpPr>
      </xdr:nvSpPr>
      <xdr:spPr bwMode="auto">
        <a:xfrm>
          <a:off x="3676650" y="406165050"/>
          <a:ext cx="762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871</xdr:row>
      <xdr:rowOff>0</xdr:rowOff>
    </xdr:from>
    <xdr:to>
      <xdr:col>1</xdr:col>
      <xdr:colOff>3181350</xdr:colOff>
      <xdr:row>871</xdr:row>
      <xdr:rowOff>238125</xdr:rowOff>
    </xdr:to>
    <xdr:sp macro="" textlink="">
      <xdr:nvSpPr>
        <xdr:cNvPr id="10007703" name="Text Box 1"/>
        <xdr:cNvSpPr txBox="1">
          <a:spLocks noChangeArrowheads="1"/>
        </xdr:cNvSpPr>
      </xdr:nvSpPr>
      <xdr:spPr bwMode="auto">
        <a:xfrm>
          <a:off x="3676650" y="4061650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871</xdr:row>
      <xdr:rowOff>0</xdr:rowOff>
    </xdr:from>
    <xdr:to>
      <xdr:col>1</xdr:col>
      <xdr:colOff>3181350</xdr:colOff>
      <xdr:row>871</xdr:row>
      <xdr:rowOff>200025</xdr:rowOff>
    </xdr:to>
    <xdr:sp macro="" textlink="">
      <xdr:nvSpPr>
        <xdr:cNvPr id="10007704" name="Text Box 2"/>
        <xdr:cNvSpPr txBox="1">
          <a:spLocks noChangeArrowheads="1"/>
        </xdr:cNvSpPr>
      </xdr:nvSpPr>
      <xdr:spPr bwMode="auto">
        <a:xfrm>
          <a:off x="3676650" y="40616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871</xdr:row>
      <xdr:rowOff>0</xdr:rowOff>
    </xdr:from>
    <xdr:to>
      <xdr:col>1</xdr:col>
      <xdr:colOff>3181350</xdr:colOff>
      <xdr:row>871</xdr:row>
      <xdr:rowOff>200025</xdr:rowOff>
    </xdr:to>
    <xdr:sp macro="" textlink="">
      <xdr:nvSpPr>
        <xdr:cNvPr id="10007705" name="Text Box 3"/>
        <xdr:cNvSpPr txBox="1">
          <a:spLocks noChangeArrowheads="1"/>
        </xdr:cNvSpPr>
      </xdr:nvSpPr>
      <xdr:spPr bwMode="auto">
        <a:xfrm>
          <a:off x="3676650" y="40616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871</xdr:row>
      <xdr:rowOff>0</xdr:rowOff>
    </xdr:from>
    <xdr:to>
      <xdr:col>1</xdr:col>
      <xdr:colOff>3181350</xdr:colOff>
      <xdr:row>871</xdr:row>
      <xdr:rowOff>200025</xdr:rowOff>
    </xdr:to>
    <xdr:sp macro="" textlink="">
      <xdr:nvSpPr>
        <xdr:cNvPr id="10007706" name="Text Box 23"/>
        <xdr:cNvSpPr txBox="1">
          <a:spLocks noChangeArrowheads="1"/>
        </xdr:cNvSpPr>
      </xdr:nvSpPr>
      <xdr:spPr bwMode="auto">
        <a:xfrm>
          <a:off x="3676650" y="40616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871</xdr:row>
      <xdr:rowOff>0</xdr:rowOff>
    </xdr:from>
    <xdr:to>
      <xdr:col>1</xdr:col>
      <xdr:colOff>3181350</xdr:colOff>
      <xdr:row>871</xdr:row>
      <xdr:rowOff>200025</xdr:rowOff>
    </xdr:to>
    <xdr:sp macro="" textlink="">
      <xdr:nvSpPr>
        <xdr:cNvPr id="10007707" name="Text Box 26"/>
        <xdr:cNvSpPr txBox="1">
          <a:spLocks noChangeArrowheads="1"/>
        </xdr:cNvSpPr>
      </xdr:nvSpPr>
      <xdr:spPr bwMode="auto">
        <a:xfrm>
          <a:off x="3676650" y="40616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871</xdr:row>
      <xdr:rowOff>0</xdr:rowOff>
    </xdr:from>
    <xdr:to>
      <xdr:col>1</xdr:col>
      <xdr:colOff>3181350</xdr:colOff>
      <xdr:row>871</xdr:row>
      <xdr:rowOff>200025</xdr:rowOff>
    </xdr:to>
    <xdr:sp macro="" textlink="">
      <xdr:nvSpPr>
        <xdr:cNvPr id="10007708" name="Text Box 41"/>
        <xdr:cNvSpPr txBox="1">
          <a:spLocks noChangeArrowheads="1"/>
        </xdr:cNvSpPr>
      </xdr:nvSpPr>
      <xdr:spPr bwMode="auto">
        <a:xfrm>
          <a:off x="3676650" y="40616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871</xdr:row>
      <xdr:rowOff>0</xdr:rowOff>
    </xdr:from>
    <xdr:to>
      <xdr:col>1</xdr:col>
      <xdr:colOff>3181350</xdr:colOff>
      <xdr:row>871</xdr:row>
      <xdr:rowOff>238125</xdr:rowOff>
    </xdr:to>
    <xdr:sp macro="" textlink="">
      <xdr:nvSpPr>
        <xdr:cNvPr id="10007709" name="Text Box 1"/>
        <xdr:cNvSpPr txBox="1">
          <a:spLocks noChangeArrowheads="1"/>
        </xdr:cNvSpPr>
      </xdr:nvSpPr>
      <xdr:spPr bwMode="auto">
        <a:xfrm>
          <a:off x="3676650" y="4061650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871</xdr:row>
      <xdr:rowOff>0</xdr:rowOff>
    </xdr:from>
    <xdr:to>
      <xdr:col>1</xdr:col>
      <xdr:colOff>3181350</xdr:colOff>
      <xdr:row>871</xdr:row>
      <xdr:rowOff>200025</xdr:rowOff>
    </xdr:to>
    <xdr:sp macro="" textlink="">
      <xdr:nvSpPr>
        <xdr:cNvPr id="10007710" name="Text Box 2"/>
        <xdr:cNvSpPr txBox="1">
          <a:spLocks noChangeArrowheads="1"/>
        </xdr:cNvSpPr>
      </xdr:nvSpPr>
      <xdr:spPr bwMode="auto">
        <a:xfrm>
          <a:off x="3676650" y="40616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871</xdr:row>
      <xdr:rowOff>0</xdr:rowOff>
    </xdr:from>
    <xdr:to>
      <xdr:col>1</xdr:col>
      <xdr:colOff>3181350</xdr:colOff>
      <xdr:row>871</xdr:row>
      <xdr:rowOff>200025</xdr:rowOff>
    </xdr:to>
    <xdr:sp macro="" textlink="">
      <xdr:nvSpPr>
        <xdr:cNvPr id="10007711" name="Text Box 3"/>
        <xdr:cNvSpPr txBox="1">
          <a:spLocks noChangeArrowheads="1"/>
        </xdr:cNvSpPr>
      </xdr:nvSpPr>
      <xdr:spPr bwMode="auto">
        <a:xfrm>
          <a:off x="3676650" y="40616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871</xdr:row>
      <xdr:rowOff>0</xdr:rowOff>
    </xdr:from>
    <xdr:to>
      <xdr:col>1</xdr:col>
      <xdr:colOff>3181350</xdr:colOff>
      <xdr:row>871</xdr:row>
      <xdr:rowOff>200025</xdr:rowOff>
    </xdr:to>
    <xdr:sp macro="" textlink="">
      <xdr:nvSpPr>
        <xdr:cNvPr id="10007712" name="Text Box 23"/>
        <xdr:cNvSpPr txBox="1">
          <a:spLocks noChangeArrowheads="1"/>
        </xdr:cNvSpPr>
      </xdr:nvSpPr>
      <xdr:spPr bwMode="auto">
        <a:xfrm>
          <a:off x="3676650" y="40616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871</xdr:row>
      <xdr:rowOff>0</xdr:rowOff>
    </xdr:from>
    <xdr:to>
      <xdr:col>1</xdr:col>
      <xdr:colOff>3181350</xdr:colOff>
      <xdr:row>871</xdr:row>
      <xdr:rowOff>200025</xdr:rowOff>
    </xdr:to>
    <xdr:sp macro="" textlink="">
      <xdr:nvSpPr>
        <xdr:cNvPr id="10007713" name="Text Box 26"/>
        <xdr:cNvSpPr txBox="1">
          <a:spLocks noChangeArrowheads="1"/>
        </xdr:cNvSpPr>
      </xdr:nvSpPr>
      <xdr:spPr bwMode="auto">
        <a:xfrm>
          <a:off x="3676650" y="40616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871</xdr:row>
      <xdr:rowOff>0</xdr:rowOff>
    </xdr:from>
    <xdr:to>
      <xdr:col>1</xdr:col>
      <xdr:colOff>3181350</xdr:colOff>
      <xdr:row>871</xdr:row>
      <xdr:rowOff>200025</xdr:rowOff>
    </xdr:to>
    <xdr:sp macro="" textlink="">
      <xdr:nvSpPr>
        <xdr:cNvPr id="10007714" name="Text Box 41"/>
        <xdr:cNvSpPr txBox="1">
          <a:spLocks noChangeArrowheads="1"/>
        </xdr:cNvSpPr>
      </xdr:nvSpPr>
      <xdr:spPr bwMode="auto">
        <a:xfrm>
          <a:off x="3676650" y="40616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871</xdr:row>
      <xdr:rowOff>0</xdr:rowOff>
    </xdr:from>
    <xdr:to>
      <xdr:col>1</xdr:col>
      <xdr:colOff>3181350</xdr:colOff>
      <xdr:row>871</xdr:row>
      <xdr:rowOff>238125</xdr:rowOff>
    </xdr:to>
    <xdr:sp macro="" textlink="">
      <xdr:nvSpPr>
        <xdr:cNvPr id="10007715" name="Text Box 1"/>
        <xdr:cNvSpPr txBox="1">
          <a:spLocks noChangeArrowheads="1"/>
        </xdr:cNvSpPr>
      </xdr:nvSpPr>
      <xdr:spPr bwMode="auto">
        <a:xfrm>
          <a:off x="3676650" y="4061650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871</xdr:row>
      <xdr:rowOff>0</xdr:rowOff>
    </xdr:from>
    <xdr:to>
      <xdr:col>1</xdr:col>
      <xdr:colOff>3181350</xdr:colOff>
      <xdr:row>871</xdr:row>
      <xdr:rowOff>238125</xdr:rowOff>
    </xdr:to>
    <xdr:sp macro="" textlink="">
      <xdr:nvSpPr>
        <xdr:cNvPr id="10007716" name="Text Box 1"/>
        <xdr:cNvSpPr txBox="1">
          <a:spLocks noChangeArrowheads="1"/>
        </xdr:cNvSpPr>
      </xdr:nvSpPr>
      <xdr:spPr bwMode="auto">
        <a:xfrm>
          <a:off x="3676650" y="4061650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871</xdr:row>
      <xdr:rowOff>0</xdr:rowOff>
    </xdr:from>
    <xdr:to>
      <xdr:col>1</xdr:col>
      <xdr:colOff>3181350</xdr:colOff>
      <xdr:row>871</xdr:row>
      <xdr:rowOff>238125</xdr:rowOff>
    </xdr:to>
    <xdr:sp macro="" textlink="">
      <xdr:nvSpPr>
        <xdr:cNvPr id="10007717" name="Text Box 2"/>
        <xdr:cNvSpPr txBox="1">
          <a:spLocks noChangeArrowheads="1"/>
        </xdr:cNvSpPr>
      </xdr:nvSpPr>
      <xdr:spPr bwMode="auto">
        <a:xfrm>
          <a:off x="3676650" y="4061650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871</xdr:row>
      <xdr:rowOff>0</xdr:rowOff>
    </xdr:from>
    <xdr:to>
      <xdr:col>1</xdr:col>
      <xdr:colOff>3181350</xdr:colOff>
      <xdr:row>871</xdr:row>
      <xdr:rowOff>238125</xdr:rowOff>
    </xdr:to>
    <xdr:sp macro="" textlink="">
      <xdr:nvSpPr>
        <xdr:cNvPr id="10007718" name="Text Box 3"/>
        <xdr:cNvSpPr txBox="1">
          <a:spLocks noChangeArrowheads="1"/>
        </xdr:cNvSpPr>
      </xdr:nvSpPr>
      <xdr:spPr bwMode="auto">
        <a:xfrm>
          <a:off x="3676650" y="4061650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871</xdr:row>
      <xdr:rowOff>0</xdr:rowOff>
    </xdr:from>
    <xdr:to>
      <xdr:col>1</xdr:col>
      <xdr:colOff>3181350</xdr:colOff>
      <xdr:row>871</xdr:row>
      <xdr:rowOff>238125</xdr:rowOff>
    </xdr:to>
    <xdr:sp macro="" textlink="">
      <xdr:nvSpPr>
        <xdr:cNvPr id="10007719" name="Text Box 23"/>
        <xdr:cNvSpPr txBox="1">
          <a:spLocks noChangeArrowheads="1"/>
        </xdr:cNvSpPr>
      </xdr:nvSpPr>
      <xdr:spPr bwMode="auto">
        <a:xfrm>
          <a:off x="3676650" y="4061650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871</xdr:row>
      <xdr:rowOff>0</xdr:rowOff>
    </xdr:from>
    <xdr:to>
      <xdr:col>1</xdr:col>
      <xdr:colOff>3181350</xdr:colOff>
      <xdr:row>871</xdr:row>
      <xdr:rowOff>238125</xdr:rowOff>
    </xdr:to>
    <xdr:sp macro="" textlink="">
      <xdr:nvSpPr>
        <xdr:cNvPr id="10007720" name="Text Box 26"/>
        <xdr:cNvSpPr txBox="1">
          <a:spLocks noChangeArrowheads="1"/>
        </xdr:cNvSpPr>
      </xdr:nvSpPr>
      <xdr:spPr bwMode="auto">
        <a:xfrm>
          <a:off x="3676650" y="4061650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871</xdr:row>
      <xdr:rowOff>0</xdr:rowOff>
    </xdr:from>
    <xdr:to>
      <xdr:col>1</xdr:col>
      <xdr:colOff>3181350</xdr:colOff>
      <xdr:row>871</xdr:row>
      <xdr:rowOff>238125</xdr:rowOff>
    </xdr:to>
    <xdr:sp macro="" textlink="">
      <xdr:nvSpPr>
        <xdr:cNvPr id="10007721" name="Text Box 41"/>
        <xdr:cNvSpPr txBox="1">
          <a:spLocks noChangeArrowheads="1"/>
        </xdr:cNvSpPr>
      </xdr:nvSpPr>
      <xdr:spPr bwMode="auto">
        <a:xfrm>
          <a:off x="3676650" y="4061650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871</xdr:row>
      <xdr:rowOff>0</xdr:rowOff>
    </xdr:from>
    <xdr:to>
      <xdr:col>1</xdr:col>
      <xdr:colOff>3181350</xdr:colOff>
      <xdr:row>871</xdr:row>
      <xdr:rowOff>238125</xdr:rowOff>
    </xdr:to>
    <xdr:sp macro="" textlink="">
      <xdr:nvSpPr>
        <xdr:cNvPr id="10007722" name="Text Box 1"/>
        <xdr:cNvSpPr txBox="1">
          <a:spLocks noChangeArrowheads="1"/>
        </xdr:cNvSpPr>
      </xdr:nvSpPr>
      <xdr:spPr bwMode="auto">
        <a:xfrm>
          <a:off x="3676650" y="4061650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871</xdr:row>
      <xdr:rowOff>0</xdr:rowOff>
    </xdr:from>
    <xdr:to>
      <xdr:col>1</xdr:col>
      <xdr:colOff>3181350</xdr:colOff>
      <xdr:row>871</xdr:row>
      <xdr:rowOff>238125</xdr:rowOff>
    </xdr:to>
    <xdr:sp macro="" textlink="">
      <xdr:nvSpPr>
        <xdr:cNvPr id="10007723" name="Text Box 2"/>
        <xdr:cNvSpPr txBox="1">
          <a:spLocks noChangeArrowheads="1"/>
        </xdr:cNvSpPr>
      </xdr:nvSpPr>
      <xdr:spPr bwMode="auto">
        <a:xfrm>
          <a:off x="3676650" y="4061650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871</xdr:row>
      <xdr:rowOff>0</xdr:rowOff>
    </xdr:from>
    <xdr:to>
      <xdr:col>1</xdr:col>
      <xdr:colOff>3181350</xdr:colOff>
      <xdr:row>871</xdr:row>
      <xdr:rowOff>238125</xdr:rowOff>
    </xdr:to>
    <xdr:sp macro="" textlink="">
      <xdr:nvSpPr>
        <xdr:cNvPr id="10007724" name="Text Box 3"/>
        <xdr:cNvSpPr txBox="1">
          <a:spLocks noChangeArrowheads="1"/>
        </xdr:cNvSpPr>
      </xdr:nvSpPr>
      <xdr:spPr bwMode="auto">
        <a:xfrm>
          <a:off x="3676650" y="4061650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871</xdr:row>
      <xdr:rowOff>0</xdr:rowOff>
    </xdr:from>
    <xdr:to>
      <xdr:col>1</xdr:col>
      <xdr:colOff>3181350</xdr:colOff>
      <xdr:row>871</xdr:row>
      <xdr:rowOff>238125</xdr:rowOff>
    </xdr:to>
    <xdr:sp macro="" textlink="">
      <xdr:nvSpPr>
        <xdr:cNvPr id="10007725" name="Text Box 23"/>
        <xdr:cNvSpPr txBox="1">
          <a:spLocks noChangeArrowheads="1"/>
        </xdr:cNvSpPr>
      </xdr:nvSpPr>
      <xdr:spPr bwMode="auto">
        <a:xfrm>
          <a:off x="3676650" y="4061650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871</xdr:row>
      <xdr:rowOff>0</xdr:rowOff>
    </xdr:from>
    <xdr:to>
      <xdr:col>1</xdr:col>
      <xdr:colOff>3181350</xdr:colOff>
      <xdr:row>871</xdr:row>
      <xdr:rowOff>238125</xdr:rowOff>
    </xdr:to>
    <xdr:sp macro="" textlink="">
      <xdr:nvSpPr>
        <xdr:cNvPr id="10007726" name="Text Box 26"/>
        <xdr:cNvSpPr txBox="1">
          <a:spLocks noChangeArrowheads="1"/>
        </xdr:cNvSpPr>
      </xdr:nvSpPr>
      <xdr:spPr bwMode="auto">
        <a:xfrm>
          <a:off x="3676650" y="4061650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871</xdr:row>
      <xdr:rowOff>0</xdr:rowOff>
    </xdr:from>
    <xdr:to>
      <xdr:col>1</xdr:col>
      <xdr:colOff>3181350</xdr:colOff>
      <xdr:row>871</xdr:row>
      <xdr:rowOff>238125</xdr:rowOff>
    </xdr:to>
    <xdr:sp macro="" textlink="">
      <xdr:nvSpPr>
        <xdr:cNvPr id="10007727" name="Text Box 41"/>
        <xdr:cNvSpPr txBox="1">
          <a:spLocks noChangeArrowheads="1"/>
        </xdr:cNvSpPr>
      </xdr:nvSpPr>
      <xdr:spPr bwMode="auto">
        <a:xfrm>
          <a:off x="3676650" y="4061650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871</xdr:row>
      <xdr:rowOff>0</xdr:rowOff>
    </xdr:from>
    <xdr:to>
      <xdr:col>1</xdr:col>
      <xdr:colOff>3181350</xdr:colOff>
      <xdr:row>871</xdr:row>
      <xdr:rowOff>238125</xdr:rowOff>
    </xdr:to>
    <xdr:sp macro="" textlink="">
      <xdr:nvSpPr>
        <xdr:cNvPr id="10007728" name="Text Box 1"/>
        <xdr:cNvSpPr txBox="1">
          <a:spLocks noChangeArrowheads="1"/>
        </xdr:cNvSpPr>
      </xdr:nvSpPr>
      <xdr:spPr bwMode="auto">
        <a:xfrm>
          <a:off x="3676650" y="4061650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1064</xdr:row>
      <xdr:rowOff>0</xdr:rowOff>
    </xdr:from>
    <xdr:to>
      <xdr:col>1</xdr:col>
      <xdr:colOff>3171825</xdr:colOff>
      <xdr:row>1065</xdr:row>
      <xdr:rowOff>38100</xdr:rowOff>
    </xdr:to>
    <xdr:sp macro="" textlink="">
      <xdr:nvSpPr>
        <xdr:cNvPr id="10007729" name="Text Box 1"/>
        <xdr:cNvSpPr txBox="1">
          <a:spLocks noChangeArrowheads="1"/>
        </xdr:cNvSpPr>
      </xdr:nvSpPr>
      <xdr:spPr bwMode="auto">
        <a:xfrm>
          <a:off x="3676650" y="49069942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1064</xdr:row>
      <xdr:rowOff>0</xdr:rowOff>
    </xdr:from>
    <xdr:to>
      <xdr:col>1</xdr:col>
      <xdr:colOff>3181350</xdr:colOff>
      <xdr:row>1066</xdr:row>
      <xdr:rowOff>47625</xdr:rowOff>
    </xdr:to>
    <xdr:sp macro="" textlink="">
      <xdr:nvSpPr>
        <xdr:cNvPr id="10007730" name="Text Box 1"/>
        <xdr:cNvSpPr txBox="1">
          <a:spLocks noChangeArrowheads="1"/>
        </xdr:cNvSpPr>
      </xdr:nvSpPr>
      <xdr:spPr bwMode="auto">
        <a:xfrm>
          <a:off x="3676650" y="490699425"/>
          <a:ext cx="762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1064</xdr:row>
      <xdr:rowOff>0</xdr:rowOff>
    </xdr:from>
    <xdr:to>
      <xdr:col>1</xdr:col>
      <xdr:colOff>3171825</xdr:colOff>
      <xdr:row>1065</xdr:row>
      <xdr:rowOff>38100</xdr:rowOff>
    </xdr:to>
    <xdr:sp macro="" textlink="">
      <xdr:nvSpPr>
        <xdr:cNvPr id="10007731" name="Text Box 1"/>
        <xdr:cNvSpPr txBox="1">
          <a:spLocks noChangeArrowheads="1"/>
        </xdr:cNvSpPr>
      </xdr:nvSpPr>
      <xdr:spPr bwMode="auto">
        <a:xfrm>
          <a:off x="3676650" y="49069942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1101</xdr:row>
      <xdr:rowOff>0</xdr:rowOff>
    </xdr:from>
    <xdr:to>
      <xdr:col>1</xdr:col>
      <xdr:colOff>3171825</xdr:colOff>
      <xdr:row>1101</xdr:row>
      <xdr:rowOff>238125</xdr:rowOff>
    </xdr:to>
    <xdr:sp macro="" textlink="">
      <xdr:nvSpPr>
        <xdr:cNvPr id="10007732" name="Text Box 1"/>
        <xdr:cNvSpPr txBox="1">
          <a:spLocks noChangeArrowheads="1"/>
        </xdr:cNvSpPr>
      </xdr:nvSpPr>
      <xdr:spPr bwMode="auto">
        <a:xfrm>
          <a:off x="3676650" y="507368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1101</xdr:row>
      <xdr:rowOff>0</xdr:rowOff>
    </xdr:from>
    <xdr:to>
      <xdr:col>1</xdr:col>
      <xdr:colOff>3181350</xdr:colOff>
      <xdr:row>1101</xdr:row>
      <xdr:rowOff>200025</xdr:rowOff>
    </xdr:to>
    <xdr:sp macro="" textlink="">
      <xdr:nvSpPr>
        <xdr:cNvPr id="10007733" name="Text Box 2"/>
        <xdr:cNvSpPr txBox="1">
          <a:spLocks noChangeArrowheads="1"/>
        </xdr:cNvSpPr>
      </xdr:nvSpPr>
      <xdr:spPr bwMode="auto">
        <a:xfrm>
          <a:off x="3676650" y="507368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1101</xdr:row>
      <xdr:rowOff>0</xdr:rowOff>
    </xdr:from>
    <xdr:to>
      <xdr:col>1</xdr:col>
      <xdr:colOff>3181350</xdr:colOff>
      <xdr:row>1101</xdr:row>
      <xdr:rowOff>200025</xdr:rowOff>
    </xdr:to>
    <xdr:sp macro="" textlink="">
      <xdr:nvSpPr>
        <xdr:cNvPr id="10007734" name="Text Box 3"/>
        <xdr:cNvSpPr txBox="1">
          <a:spLocks noChangeArrowheads="1"/>
        </xdr:cNvSpPr>
      </xdr:nvSpPr>
      <xdr:spPr bwMode="auto">
        <a:xfrm>
          <a:off x="3676650" y="507368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1101</xdr:row>
      <xdr:rowOff>0</xdr:rowOff>
    </xdr:from>
    <xdr:to>
      <xdr:col>1</xdr:col>
      <xdr:colOff>3181350</xdr:colOff>
      <xdr:row>1101</xdr:row>
      <xdr:rowOff>200025</xdr:rowOff>
    </xdr:to>
    <xdr:sp macro="" textlink="">
      <xdr:nvSpPr>
        <xdr:cNvPr id="10007735" name="Text Box 23"/>
        <xdr:cNvSpPr txBox="1">
          <a:spLocks noChangeArrowheads="1"/>
        </xdr:cNvSpPr>
      </xdr:nvSpPr>
      <xdr:spPr bwMode="auto">
        <a:xfrm>
          <a:off x="3676650" y="507368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1101</xdr:row>
      <xdr:rowOff>0</xdr:rowOff>
    </xdr:from>
    <xdr:to>
      <xdr:col>1</xdr:col>
      <xdr:colOff>3181350</xdr:colOff>
      <xdr:row>1101</xdr:row>
      <xdr:rowOff>200025</xdr:rowOff>
    </xdr:to>
    <xdr:sp macro="" textlink="">
      <xdr:nvSpPr>
        <xdr:cNvPr id="10007736" name="Text Box 26"/>
        <xdr:cNvSpPr txBox="1">
          <a:spLocks noChangeArrowheads="1"/>
        </xdr:cNvSpPr>
      </xdr:nvSpPr>
      <xdr:spPr bwMode="auto">
        <a:xfrm>
          <a:off x="3676650" y="507368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1101</xdr:row>
      <xdr:rowOff>0</xdr:rowOff>
    </xdr:from>
    <xdr:to>
      <xdr:col>1</xdr:col>
      <xdr:colOff>3181350</xdr:colOff>
      <xdr:row>1101</xdr:row>
      <xdr:rowOff>200025</xdr:rowOff>
    </xdr:to>
    <xdr:sp macro="" textlink="">
      <xdr:nvSpPr>
        <xdr:cNvPr id="10007737" name="Text Box 41"/>
        <xdr:cNvSpPr txBox="1">
          <a:spLocks noChangeArrowheads="1"/>
        </xdr:cNvSpPr>
      </xdr:nvSpPr>
      <xdr:spPr bwMode="auto">
        <a:xfrm>
          <a:off x="3676650" y="507368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1101</xdr:row>
      <xdr:rowOff>0</xdr:rowOff>
    </xdr:from>
    <xdr:to>
      <xdr:col>1</xdr:col>
      <xdr:colOff>3171825</xdr:colOff>
      <xdr:row>1101</xdr:row>
      <xdr:rowOff>238125</xdr:rowOff>
    </xdr:to>
    <xdr:sp macro="" textlink="">
      <xdr:nvSpPr>
        <xdr:cNvPr id="10007738" name="Text Box 1"/>
        <xdr:cNvSpPr txBox="1">
          <a:spLocks noChangeArrowheads="1"/>
        </xdr:cNvSpPr>
      </xdr:nvSpPr>
      <xdr:spPr bwMode="auto">
        <a:xfrm>
          <a:off x="3676650" y="507368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1101</xdr:row>
      <xdr:rowOff>0</xdr:rowOff>
    </xdr:from>
    <xdr:to>
      <xdr:col>1</xdr:col>
      <xdr:colOff>3171825</xdr:colOff>
      <xdr:row>1102</xdr:row>
      <xdr:rowOff>38100</xdr:rowOff>
    </xdr:to>
    <xdr:sp macro="" textlink="">
      <xdr:nvSpPr>
        <xdr:cNvPr id="10007739" name="Text Box 1"/>
        <xdr:cNvSpPr txBox="1">
          <a:spLocks noChangeArrowheads="1"/>
        </xdr:cNvSpPr>
      </xdr:nvSpPr>
      <xdr:spPr bwMode="auto">
        <a:xfrm>
          <a:off x="3676650" y="50736817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1101</xdr:row>
      <xdr:rowOff>0</xdr:rowOff>
    </xdr:from>
    <xdr:to>
      <xdr:col>1</xdr:col>
      <xdr:colOff>3181350</xdr:colOff>
      <xdr:row>1103</xdr:row>
      <xdr:rowOff>9525</xdr:rowOff>
    </xdr:to>
    <xdr:sp macro="" textlink="">
      <xdr:nvSpPr>
        <xdr:cNvPr id="10007740" name="Text Box 1"/>
        <xdr:cNvSpPr txBox="1">
          <a:spLocks noChangeArrowheads="1"/>
        </xdr:cNvSpPr>
      </xdr:nvSpPr>
      <xdr:spPr bwMode="auto">
        <a:xfrm>
          <a:off x="3676650" y="507368175"/>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1101</xdr:row>
      <xdr:rowOff>0</xdr:rowOff>
    </xdr:from>
    <xdr:to>
      <xdr:col>1</xdr:col>
      <xdr:colOff>3171825</xdr:colOff>
      <xdr:row>1102</xdr:row>
      <xdr:rowOff>38100</xdr:rowOff>
    </xdr:to>
    <xdr:sp macro="" textlink="">
      <xdr:nvSpPr>
        <xdr:cNvPr id="10007741" name="Text Box 1"/>
        <xdr:cNvSpPr txBox="1">
          <a:spLocks noChangeArrowheads="1"/>
        </xdr:cNvSpPr>
      </xdr:nvSpPr>
      <xdr:spPr bwMode="auto">
        <a:xfrm>
          <a:off x="3676650" y="50736817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1141</xdr:row>
      <xdr:rowOff>0</xdr:rowOff>
    </xdr:from>
    <xdr:to>
      <xdr:col>1</xdr:col>
      <xdr:colOff>3181350</xdr:colOff>
      <xdr:row>1141</xdr:row>
      <xdr:rowOff>238125</xdr:rowOff>
    </xdr:to>
    <xdr:sp macro="" textlink="">
      <xdr:nvSpPr>
        <xdr:cNvPr id="10007742" name="Text Box 1"/>
        <xdr:cNvSpPr txBox="1">
          <a:spLocks noChangeArrowheads="1"/>
        </xdr:cNvSpPr>
      </xdr:nvSpPr>
      <xdr:spPr bwMode="auto">
        <a:xfrm>
          <a:off x="3676650" y="5249894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1141</xdr:row>
      <xdr:rowOff>0</xdr:rowOff>
    </xdr:from>
    <xdr:to>
      <xdr:col>1</xdr:col>
      <xdr:colOff>3181350</xdr:colOff>
      <xdr:row>1141</xdr:row>
      <xdr:rowOff>200025</xdr:rowOff>
    </xdr:to>
    <xdr:sp macro="" textlink="">
      <xdr:nvSpPr>
        <xdr:cNvPr id="10007743" name="Text Box 2"/>
        <xdr:cNvSpPr txBox="1">
          <a:spLocks noChangeArrowheads="1"/>
        </xdr:cNvSpPr>
      </xdr:nvSpPr>
      <xdr:spPr bwMode="auto">
        <a:xfrm>
          <a:off x="3676650" y="52498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1141</xdr:row>
      <xdr:rowOff>0</xdr:rowOff>
    </xdr:from>
    <xdr:to>
      <xdr:col>1</xdr:col>
      <xdr:colOff>3181350</xdr:colOff>
      <xdr:row>1141</xdr:row>
      <xdr:rowOff>200025</xdr:rowOff>
    </xdr:to>
    <xdr:sp macro="" textlink="">
      <xdr:nvSpPr>
        <xdr:cNvPr id="10007744" name="Text Box 3"/>
        <xdr:cNvSpPr txBox="1">
          <a:spLocks noChangeArrowheads="1"/>
        </xdr:cNvSpPr>
      </xdr:nvSpPr>
      <xdr:spPr bwMode="auto">
        <a:xfrm>
          <a:off x="3676650" y="52498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1141</xdr:row>
      <xdr:rowOff>0</xdr:rowOff>
    </xdr:from>
    <xdr:to>
      <xdr:col>1</xdr:col>
      <xdr:colOff>3181350</xdr:colOff>
      <xdr:row>1141</xdr:row>
      <xdr:rowOff>200025</xdr:rowOff>
    </xdr:to>
    <xdr:sp macro="" textlink="">
      <xdr:nvSpPr>
        <xdr:cNvPr id="10007745" name="Text Box 23"/>
        <xdr:cNvSpPr txBox="1">
          <a:spLocks noChangeArrowheads="1"/>
        </xdr:cNvSpPr>
      </xdr:nvSpPr>
      <xdr:spPr bwMode="auto">
        <a:xfrm>
          <a:off x="3676650" y="52498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1141</xdr:row>
      <xdr:rowOff>0</xdr:rowOff>
    </xdr:from>
    <xdr:to>
      <xdr:col>1</xdr:col>
      <xdr:colOff>3181350</xdr:colOff>
      <xdr:row>1141</xdr:row>
      <xdr:rowOff>200025</xdr:rowOff>
    </xdr:to>
    <xdr:sp macro="" textlink="">
      <xdr:nvSpPr>
        <xdr:cNvPr id="10007746" name="Text Box 26"/>
        <xdr:cNvSpPr txBox="1">
          <a:spLocks noChangeArrowheads="1"/>
        </xdr:cNvSpPr>
      </xdr:nvSpPr>
      <xdr:spPr bwMode="auto">
        <a:xfrm>
          <a:off x="3676650" y="52498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1141</xdr:row>
      <xdr:rowOff>0</xdr:rowOff>
    </xdr:from>
    <xdr:to>
      <xdr:col>1</xdr:col>
      <xdr:colOff>3181350</xdr:colOff>
      <xdr:row>1141</xdr:row>
      <xdr:rowOff>200025</xdr:rowOff>
    </xdr:to>
    <xdr:sp macro="" textlink="">
      <xdr:nvSpPr>
        <xdr:cNvPr id="10007747" name="Text Box 41"/>
        <xdr:cNvSpPr txBox="1">
          <a:spLocks noChangeArrowheads="1"/>
        </xdr:cNvSpPr>
      </xdr:nvSpPr>
      <xdr:spPr bwMode="auto">
        <a:xfrm>
          <a:off x="3676650" y="52498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1141</xdr:row>
      <xdr:rowOff>0</xdr:rowOff>
    </xdr:from>
    <xdr:to>
      <xdr:col>1</xdr:col>
      <xdr:colOff>3181350</xdr:colOff>
      <xdr:row>1141</xdr:row>
      <xdr:rowOff>238125</xdr:rowOff>
    </xdr:to>
    <xdr:sp macro="" textlink="">
      <xdr:nvSpPr>
        <xdr:cNvPr id="10007748" name="Text Box 1"/>
        <xdr:cNvSpPr txBox="1">
          <a:spLocks noChangeArrowheads="1"/>
        </xdr:cNvSpPr>
      </xdr:nvSpPr>
      <xdr:spPr bwMode="auto">
        <a:xfrm>
          <a:off x="3676650" y="5249894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1141</xdr:row>
      <xdr:rowOff>0</xdr:rowOff>
    </xdr:from>
    <xdr:to>
      <xdr:col>1</xdr:col>
      <xdr:colOff>3181350</xdr:colOff>
      <xdr:row>1142</xdr:row>
      <xdr:rowOff>38100</xdr:rowOff>
    </xdr:to>
    <xdr:sp macro="" textlink="">
      <xdr:nvSpPr>
        <xdr:cNvPr id="10007749" name="Text Box 1"/>
        <xdr:cNvSpPr txBox="1">
          <a:spLocks noChangeArrowheads="1"/>
        </xdr:cNvSpPr>
      </xdr:nvSpPr>
      <xdr:spPr bwMode="auto">
        <a:xfrm>
          <a:off x="3676650" y="524989425"/>
          <a:ext cx="76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1141</xdr:row>
      <xdr:rowOff>0</xdr:rowOff>
    </xdr:from>
    <xdr:to>
      <xdr:col>1</xdr:col>
      <xdr:colOff>3181350</xdr:colOff>
      <xdr:row>1141</xdr:row>
      <xdr:rowOff>200025</xdr:rowOff>
    </xdr:to>
    <xdr:sp macro="" textlink="">
      <xdr:nvSpPr>
        <xdr:cNvPr id="10007750" name="Text Box 2"/>
        <xdr:cNvSpPr txBox="1">
          <a:spLocks noChangeArrowheads="1"/>
        </xdr:cNvSpPr>
      </xdr:nvSpPr>
      <xdr:spPr bwMode="auto">
        <a:xfrm>
          <a:off x="3676650" y="52498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1141</xdr:row>
      <xdr:rowOff>0</xdr:rowOff>
    </xdr:from>
    <xdr:to>
      <xdr:col>1</xdr:col>
      <xdr:colOff>3181350</xdr:colOff>
      <xdr:row>1141</xdr:row>
      <xdr:rowOff>200025</xdr:rowOff>
    </xdr:to>
    <xdr:sp macro="" textlink="">
      <xdr:nvSpPr>
        <xdr:cNvPr id="10007751" name="Text Box 3"/>
        <xdr:cNvSpPr txBox="1">
          <a:spLocks noChangeArrowheads="1"/>
        </xdr:cNvSpPr>
      </xdr:nvSpPr>
      <xdr:spPr bwMode="auto">
        <a:xfrm>
          <a:off x="3676650" y="52498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1141</xdr:row>
      <xdr:rowOff>0</xdr:rowOff>
    </xdr:from>
    <xdr:to>
      <xdr:col>1</xdr:col>
      <xdr:colOff>3181350</xdr:colOff>
      <xdr:row>1141</xdr:row>
      <xdr:rowOff>200025</xdr:rowOff>
    </xdr:to>
    <xdr:sp macro="" textlink="">
      <xdr:nvSpPr>
        <xdr:cNvPr id="10007752" name="Text Box 23"/>
        <xdr:cNvSpPr txBox="1">
          <a:spLocks noChangeArrowheads="1"/>
        </xdr:cNvSpPr>
      </xdr:nvSpPr>
      <xdr:spPr bwMode="auto">
        <a:xfrm>
          <a:off x="3676650" y="52498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1141</xdr:row>
      <xdr:rowOff>0</xdr:rowOff>
    </xdr:from>
    <xdr:to>
      <xdr:col>1</xdr:col>
      <xdr:colOff>3181350</xdr:colOff>
      <xdr:row>1141</xdr:row>
      <xdr:rowOff>200025</xdr:rowOff>
    </xdr:to>
    <xdr:sp macro="" textlink="">
      <xdr:nvSpPr>
        <xdr:cNvPr id="10007753" name="Text Box 26"/>
        <xdr:cNvSpPr txBox="1">
          <a:spLocks noChangeArrowheads="1"/>
        </xdr:cNvSpPr>
      </xdr:nvSpPr>
      <xdr:spPr bwMode="auto">
        <a:xfrm>
          <a:off x="3676650" y="52498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1141</xdr:row>
      <xdr:rowOff>0</xdr:rowOff>
    </xdr:from>
    <xdr:to>
      <xdr:col>1</xdr:col>
      <xdr:colOff>3181350</xdr:colOff>
      <xdr:row>1141</xdr:row>
      <xdr:rowOff>200025</xdr:rowOff>
    </xdr:to>
    <xdr:sp macro="" textlink="">
      <xdr:nvSpPr>
        <xdr:cNvPr id="10007754" name="Text Box 41"/>
        <xdr:cNvSpPr txBox="1">
          <a:spLocks noChangeArrowheads="1"/>
        </xdr:cNvSpPr>
      </xdr:nvSpPr>
      <xdr:spPr bwMode="auto">
        <a:xfrm>
          <a:off x="3676650" y="52498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1141</xdr:row>
      <xdr:rowOff>0</xdr:rowOff>
    </xdr:from>
    <xdr:to>
      <xdr:col>1</xdr:col>
      <xdr:colOff>3181350</xdr:colOff>
      <xdr:row>1141</xdr:row>
      <xdr:rowOff>238125</xdr:rowOff>
    </xdr:to>
    <xdr:sp macro="" textlink="">
      <xdr:nvSpPr>
        <xdr:cNvPr id="10007755" name="Text Box 1"/>
        <xdr:cNvSpPr txBox="1">
          <a:spLocks noChangeArrowheads="1"/>
        </xdr:cNvSpPr>
      </xdr:nvSpPr>
      <xdr:spPr bwMode="auto">
        <a:xfrm>
          <a:off x="3676650" y="5249894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1141</xdr:row>
      <xdr:rowOff>0</xdr:rowOff>
    </xdr:from>
    <xdr:to>
      <xdr:col>1</xdr:col>
      <xdr:colOff>3181350</xdr:colOff>
      <xdr:row>1141</xdr:row>
      <xdr:rowOff>238125</xdr:rowOff>
    </xdr:to>
    <xdr:sp macro="" textlink="">
      <xdr:nvSpPr>
        <xdr:cNvPr id="10007756" name="Text Box 1"/>
        <xdr:cNvSpPr txBox="1">
          <a:spLocks noChangeArrowheads="1"/>
        </xdr:cNvSpPr>
      </xdr:nvSpPr>
      <xdr:spPr bwMode="auto">
        <a:xfrm>
          <a:off x="3676650" y="5249894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1141</xdr:row>
      <xdr:rowOff>0</xdr:rowOff>
    </xdr:from>
    <xdr:to>
      <xdr:col>1</xdr:col>
      <xdr:colOff>3181350</xdr:colOff>
      <xdr:row>1141</xdr:row>
      <xdr:rowOff>200025</xdr:rowOff>
    </xdr:to>
    <xdr:sp macro="" textlink="">
      <xdr:nvSpPr>
        <xdr:cNvPr id="10007757" name="Text Box 2"/>
        <xdr:cNvSpPr txBox="1">
          <a:spLocks noChangeArrowheads="1"/>
        </xdr:cNvSpPr>
      </xdr:nvSpPr>
      <xdr:spPr bwMode="auto">
        <a:xfrm>
          <a:off x="3676650" y="52498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1141</xdr:row>
      <xdr:rowOff>0</xdr:rowOff>
    </xdr:from>
    <xdr:to>
      <xdr:col>1</xdr:col>
      <xdr:colOff>3181350</xdr:colOff>
      <xdr:row>1141</xdr:row>
      <xdr:rowOff>200025</xdr:rowOff>
    </xdr:to>
    <xdr:sp macro="" textlink="">
      <xdr:nvSpPr>
        <xdr:cNvPr id="10007758" name="Text Box 3"/>
        <xdr:cNvSpPr txBox="1">
          <a:spLocks noChangeArrowheads="1"/>
        </xdr:cNvSpPr>
      </xdr:nvSpPr>
      <xdr:spPr bwMode="auto">
        <a:xfrm>
          <a:off x="3676650" y="52498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1141</xdr:row>
      <xdr:rowOff>0</xdr:rowOff>
    </xdr:from>
    <xdr:to>
      <xdr:col>1</xdr:col>
      <xdr:colOff>3181350</xdr:colOff>
      <xdr:row>1141</xdr:row>
      <xdr:rowOff>200025</xdr:rowOff>
    </xdr:to>
    <xdr:sp macro="" textlink="">
      <xdr:nvSpPr>
        <xdr:cNvPr id="10007759" name="Text Box 23"/>
        <xdr:cNvSpPr txBox="1">
          <a:spLocks noChangeArrowheads="1"/>
        </xdr:cNvSpPr>
      </xdr:nvSpPr>
      <xdr:spPr bwMode="auto">
        <a:xfrm>
          <a:off x="3676650" y="52498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1141</xdr:row>
      <xdr:rowOff>0</xdr:rowOff>
    </xdr:from>
    <xdr:to>
      <xdr:col>1</xdr:col>
      <xdr:colOff>3181350</xdr:colOff>
      <xdr:row>1141</xdr:row>
      <xdr:rowOff>200025</xdr:rowOff>
    </xdr:to>
    <xdr:sp macro="" textlink="">
      <xdr:nvSpPr>
        <xdr:cNvPr id="10007760" name="Text Box 26"/>
        <xdr:cNvSpPr txBox="1">
          <a:spLocks noChangeArrowheads="1"/>
        </xdr:cNvSpPr>
      </xdr:nvSpPr>
      <xdr:spPr bwMode="auto">
        <a:xfrm>
          <a:off x="3676650" y="52498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1141</xdr:row>
      <xdr:rowOff>0</xdr:rowOff>
    </xdr:from>
    <xdr:to>
      <xdr:col>1</xdr:col>
      <xdr:colOff>3181350</xdr:colOff>
      <xdr:row>1141</xdr:row>
      <xdr:rowOff>200025</xdr:rowOff>
    </xdr:to>
    <xdr:sp macro="" textlink="">
      <xdr:nvSpPr>
        <xdr:cNvPr id="10007761" name="Text Box 41"/>
        <xdr:cNvSpPr txBox="1">
          <a:spLocks noChangeArrowheads="1"/>
        </xdr:cNvSpPr>
      </xdr:nvSpPr>
      <xdr:spPr bwMode="auto">
        <a:xfrm>
          <a:off x="3676650" y="52498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1141</xdr:row>
      <xdr:rowOff>0</xdr:rowOff>
    </xdr:from>
    <xdr:to>
      <xdr:col>1</xdr:col>
      <xdr:colOff>3181350</xdr:colOff>
      <xdr:row>1141</xdr:row>
      <xdr:rowOff>238125</xdr:rowOff>
    </xdr:to>
    <xdr:sp macro="" textlink="">
      <xdr:nvSpPr>
        <xdr:cNvPr id="10007762" name="Text Box 1"/>
        <xdr:cNvSpPr txBox="1">
          <a:spLocks noChangeArrowheads="1"/>
        </xdr:cNvSpPr>
      </xdr:nvSpPr>
      <xdr:spPr bwMode="auto">
        <a:xfrm>
          <a:off x="3676650" y="5249894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1141</xdr:row>
      <xdr:rowOff>0</xdr:rowOff>
    </xdr:from>
    <xdr:to>
      <xdr:col>1</xdr:col>
      <xdr:colOff>3171825</xdr:colOff>
      <xdr:row>1142</xdr:row>
      <xdr:rowOff>38100</xdr:rowOff>
    </xdr:to>
    <xdr:sp macro="" textlink="">
      <xdr:nvSpPr>
        <xdr:cNvPr id="10007763" name="Text Box 1"/>
        <xdr:cNvSpPr txBox="1">
          <a:spLocks noChangeArrowheads="1"/>
        </xdr:cNvSpPr>
      </xdr:nvSpPr>
      <xdr:spPr bwMode="auto">
        <a:xfrm>
          <a:off x="3676650" y="52498942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1141</xdr:row>
      <xdr:rowOff>0</xdr:rowOff>
    </xdr:from>
    <xdr:to>
      <xdr:col>1</xdr:col>
      <xdr:colOff>3181350</xdr:colOff>
      <xdr:row>1143</xdr:row>
      <xdr:rowOff>9525</xdr:rowOff>
    </xdr:to>
    <xdr:sp macro="" textlink="">
      <xdr:nvSpPr>
        <xdr:cNvPr id="10007764" name="Text Box 1"/>
        <xdr:cNvSpPr txBox="1">
          <a:spLocks noChangeArrowheads="1"/>
        </xdr:cNvSpPr>
      </xdr:nvSpPr>
      <xdr:spPr bwMode="auto">
        <a:xfrm>
          <a:off x="3676650" y="524989425"/>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1141</xdr:row>
      <xdr:rowOff>0</xdr:rowOff>
    </xdr:from>
    <xdr:to>
      <xdr:col>1</xdr:col>
      <xdr:colOff>3171825</xdr:colOff>
      <xdr:row>1142</xdr:row>
      <xdr:rowOff>38100</xdr:rowOff>
    </xdr:to>
    <xdr:sp macro="" textlink="">
      <xdr:nvSpPr>
        <xdr:cNvPr id="10007765" name="Text Box 1"/>
        <xdr:cNvSpPr txBox="1">
          <a:spLocks noChangeArrowheads="1"/>
        </xdr:cNvSpPr>
      </xdr:nvSpPr>
      <xdr:spPr bwMode="auto">
        <a:xfrm>
          <a:off x="3676650" y="52498942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1141</xdr:row>
      <xdr:rowOff>0</xdr:rowOff>
    </xdr:from>
    <xdr:to>
      <xdr:col>1</xdr:col>
      <xdr:colOff>3171825</xdr:colOff>
      <xdr:row>1141</xdr:row>
      <xdr:rowOff>238125</xdr:rowOff>
    </xdr:to>
    <xdr:sp macro="" textlink="">
      <xdr:nvSpPr>
        <xdr:cNvPr id="10007766" name="Text Box 1"/>
        <xdr:cNvSpPr txBox="1">
          <a:spLocks noChangeArrowheads="1"/>
        </xdr:cNvSpPr>
      </xdr:nvSpPr>
      <xdr:spPr bwMode="auto">
        <a:xfrm>
          <a:off x="3676650" y="524989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1141</xdr:row>
      <xdr:rowOff>0</xdr:rowOff>
    </xdr:from>
    <xdr:to>
      <xdr:col>1</xdr:col>
      <xdr:colOff>3181350</xdr:colOff>
      <xdr:row>1141</xdr:row>
      <xdr:rowOff>200025</xdr:rowOff>
    </xdr:to>
    <xdr:sp macro="" textlink="">
      <xdr:nvSpPr>
        <xdr:cNvPr id="10007767" name="Text Box 2"/>
        <xdr:cNvSpPr txBox="1">
          <a:spLocks noChangeArrowheads="1"/>
        </xdr:cNvSpPr>
      </xdr:nvSpPr>
      <xdr:spPr bwMode="auto">
        <a:xfrm>
          <a:off x="3676650" y="52498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1141</xdr:row>
      <xdr:rowOff>0</xdr:rowOff>
    </xdr:from>
    <xdr:to>
      <xdr:col>1</xdr:col>
      <xdr:colOff>3181350</xdr:colOff>
      <xdr:row>1141</xdr:row>
      <xdr:rowOff>200025</xdr:rowOff>
    </xdr:to>
    <xdr:sp macro="" textlink="">
      <xdr:nvSpPr>
        <xdr:cNvPr id="10007768" name="Text Box 3"/>
        <xdr:cNvSpPr txBox="1">
          <a:spLocks noChangeArrowheads="1"/>
        </xdr:cNvSpPr>
      </xdr:nvSpPr>
      <xdr:spPr bwMode="auto">
        <a:xfrm>
          <a:off x="3676650" y="52498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1141</xdr:row>
      <xdr:rowOff>0</xdr:rowOff>
    </xdr:from>
    <xdr:to>
      <xdr:col>1</xdr:col>
      <xdr:colOff>3181350</xdr:colOff>
      <xdr:row>1141</xdr:row>
      <xdr:rowOff>200025</xdr:rowOff>
    </xdr:to>
    <xdr:sp macro="" textlink="">
      <xdr:nvSpPr>
        <xdr:cNvPr id="10007769" name="Text Box 23"/>
        <xdr:cNvSpPr txBox="1">
          <a:spLocks noChangeArrowheads="1"/>
        </xdr:cNvSpPr>
      </xdr:nvSpPr>
      <xdr:spPr bwMode="auto">
        <a:xfrm>
          <a:off x="3676650" y="52498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1141</xdr:row>
      <xdr:rowOff>0</xdr:rowOff>
    </xdr:from>
    <xdr:to>
      <xdr:col>1</xdr:col>
      <xdr:colOff>3181350</xdr:colOff>
      <xdr:row>1141</xdr:row>
      <xdr:rowOff>200025</xdr:rowOff>
    </xdr:to>
    <xdr:sp macro="" textlink="">
      <xdr:nvSpPr>
        <xdr:cNvPr id="10007770" name="Text Box 26"/>
        <xdr:cNvSpPr txBox="1">
          <a:spLocks noChangeArrowheads="1"/>
        </xdr:cNvSpPr>
      </xdr:nvSpPr>
      <xdr:spPr bwMode="auto">
        <a:xfrm>
          <a:off x="3676650" y="52498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1141</xdr:row>
      <xdr:rowOff>0</xdr:rowOff>
    </xdr:from>
    <xdr:to>
      <xdr:col>1</xdr:col>
      <xdr:colOff>3181350</xdr:colOff>
      <xdr:row>1141</xdr:row>
      <xdr:rowOff>200025</xdr:rowOff>
    </xdr:to>
    <xdr:sp macro="" textlink="">
      <xdr:nvSpPr>
        <xdr:cNvPr id="10007771" name="Text Box 41"/>
        <xdr:cNvSpPr txBox="1">
          <a:spLocks noChangeArrowheads="1"/>
        </xdr:cNvSpPr>
      </xdr:nvSpPr>
      <xdr:spPr bwMode="auto">
        <a:xfrm>
          <a:off x="3676650" y="52498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1141</xdr:row>
      <xdr:rowOff>0</xdr:rowOff>
    </xdr:from>
    <xdr:to>
      <xdr:col>1</xdr:col>
      <xdr:colOff>3171825</xdr:colOff>
      <xdr:row>1141</xdr:row>
      <xdr:rowOff>238125</xdr:rowOff>
    </xdr:to>
    <xdr:sp macro="" textlink="">
      <xdr:nvSpPr>
        <xdr:cNvPr id="10007772" name="Text Box 1"/>
        <xdr:cNvSpPr txBox="1">
          <a:spLocks noChangeArrowheads="1"/>
        </xdr:cNvSpPr>
      </xdr:nvSpPr>
      <xdr:spPr bwMode="auto">
        <a:xfrm>
          <a:off x="3676650" y="524989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1141</xdr:row>
      <xdr:rowOff>0</xdr:rowOff>
    </xdr:from>
    <xdr:to>
      <xdr:col>1</xdr:col>
      <xdr:colOff>3171825</xdr:colOff>
      <xdr:row>1141</xdr:row>
      <xdr:rowOff>238125</xdr:rowOff>
    </xdr:to>
    <xdr:sp macro="" textlink="">
      <xdr:nvSpPr>
        <xdr:cNvPr id="10007773" name="Text Box 1"/>
        <xdr:cNvSpPr txBox="1">
          <a:spLocks noChangeArrowheads="1"/>
        </xdr:cNvSpPr>
      </xdr:nvSpPr>
      <xdr:spPr bwMode="auto">
        <a:xfrm>
          <a:off x="3676650" y="524989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1141</xdr:row>
      <xdr:rowOff>0</xdr:rowOff>
    </xdr:from>
    <xdr:to>
      <xdr:col>1</xdr:col>
      <xdr:colOff>3181350</xdr:colOff>
      <xdr:row>1141</xdr:row>
      <xdr:rowOff>200025</xdr:rowOff>
    </xdr:to>
    <xdr:sp macro="" textlink="">
      <xdr:nvSpPr>
        <xdr:cNvPr id="10007774" name="Text Box 2"/>
        <xdr:cNvSpPr txBox="1">
          <a:spLocks noChangeArrowheads="1"/>
        </xdr:cNvSpPr>
      </xdr:nvSpPr>
      <xdr:spPr bwMode="auto">
        <a:xfrm>
          <a:off x="3676650" y="52498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1141</xdr:row>
      <xdr:rowOff>0</xdr:rowOff>
    </xdr:from>
    <xdr:to>
      <xdr:col>1</xdr:col>
      <xdr:colOff>3181350</xdr:colOff>
      <xdr:row>1141</xdr:row>
      <xdr:rowOff>200025</xdr:rowOff>
    </xdr:to>
    <xdr:sp macro="" textlink="">
      <xdr:nvSpPr>
        <xdr:cNvPr id="10007775" name="Text Box 3"/>
        <xdr:cNvSpPr txBox="1">
          <a:spLocks noChangeArrowheads="1"/>
        </xdr:cNvSpPr>
      </xdr:nvSpPr>
      <xdr:spPr bwMode="auto">
        <a:xfrm>
          <a:off x="3676650" y="52498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1141</xdr:row>
      <xdr:rowOff>0</xdr:rowOff>
    </xdr:from>
    <xdr:to>
      <xdr:col>1</xdr:col>
      <xdr:colOff>3181350</xdr:colOff>
      <xdr:row>1141</xdr:row>
      <xdr:rowOff>200025</xdr:rowOff>
    </xdr:to>
    <xdr:sp macro="" textlink="">
      <xdr:nvSpPr>
        <xdr:cNvPr id="10007776" name="Text Box 23"/>
        <xdr:cNvSpPr txBox="1">
          <a:spLocks noChangeArrowheads="1"/>
        </xdr:cNvSpPr>
      </xdr:nvSpPr>
      <xdr:spPr bwMode="auto">
        <a:xfrm>
          <a:off x="3676650" y="52498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1141</xdr:row>
      <xdr:rowOff>0</xdr:rowOff>
    </xdr:from>
    <xdr:to>
      <xdr:col>1</xdr:col>
      <xdr:colOff>3181350</xdr:colOff>
      <xdr:row>1141</xdr:row>
      <xdr:rowOff>200025</xdr:rowOff>
    </xdr:to>
    <xdr:sp macro="" textlink="">
      <xdr:nvSpPr>
        <xdr:cNvPr id="10007777" name="Text Box 26"/>
        <xdr:cNvSpPr txBox="1">
          <a:spLocks noChangeArrowheads="1"/>
        </xdr:cNvSpPr>
      </xdr:nvSpPr>
      <xdr:spPr bwMode="auto">
        <a:xfrm>
          <a:off x="3676650" y="52498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1141</xdr:row>
      <xdr:rowOff>0</xdr:rowOff>
    </xdr:from>
    <xdr:to>
      <xdr:col>1</xdr:col>
      <xdr:colOff>3181350</xdr:colOff>
      <xdr:row>1141</xdr:row>
      <xdr:rowOff>200025</xdr:rowOff>
    </xdr:to>
    <xdr:sp macro="" textlink="">
      <xdr:nvSpPr>
        <xdr:cNvPr id="10007778" name="Text Box 41"/>
        <xdr:cNvSpPr txBox="1">
          <a:spLocks noChangeArrowheads="1"/>
        </xdr:cNvSpPr>
      </xdr:nvSpPr>
      <xdr:spPr bwMode="auto">
        <a:xfrm>
          <a:off x="3676650" y="52498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1141</xdr:row>
      <xdr:rowOff>0</xdr:rowOff>
    </xdr:from>
    <xdr:to>
      <xdr:col>1</xdr:col>
      <xdr:colOff>3171825</xdr:colOff>
      <xdr:row>1141</xdr:row>
      <xdr:rowOff>238125</xdr:rowOff>
    </xdr:to>
    <xdr:sp macro="" textlink="">
      <xdr:nvSpPr>
        <xdr:cNvPr id="10007779" name="Text Box 1"/>
        <xdr:cNvSpPr txBox="1">
          <a:spLocks noChangeArrowheads="1"/>
        </xdr:cNvSpPr>
      </xdr:nvSpPr>
      <xdr:spPr bwMode="auto">
        <a:xfrm>
          <a:off x="3676650" y="524989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1141</xdr:row>
      <xdr:rowOff>0</xdr:rowOff>
    </xdr:from>
    <xdr:to>
      <xdr:col>1</xdr:col>
      <xdr:colOff>3171825</xdr:colOff>
      <xdr:row>1141</xdr:row>
      <xdr:rowOff>238125</xdr:rowOff>
    </xdr:to>
    <xdr:sp macro="" textlink="">
      <xdr:nvSpPr>
        <xdr:cNvPr id="10007780" name="Text Box 1"/>
        <xdr:cNvSpPr txBox="1">
          <a:spLocks noChangeArrowheads="1"/>
        </xdr:cNvSpPr>
      </xdr:nvSpPr>
      <xdr:spPr bwMode="auto">
        <a:xfrm>
          <a:off x="3676650" y="524989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1141</xdr:row>
      <xdr:rowOff>0</xdr:rowOff>
    </xdr:from>
    <xdr:to>
      <xdr:col>1</xdr:col>
      <xdr:colOff>3181350</xdr:colOff>
      <xdr:row>1141</xdr:row>
      <xdr:rowOff>200025</xdr:rowOff>
    </xdr:to>
    <xdr:sp macro="" textlink="">
      <xdr:nvSpPr>
        <xdr:cNvPr id="10007781" name="Text Box 2"/>
        <xdr:cNvSpPr txBox="1">
          <a:spLocks noChangeArrowheads="1"/>
        </xdr:cNvSpPr>
      </xdr:nvSpPr>
      <xdr:spPr bwMode="auto">
        <a:xfrm>
          <a:off x="3676650" y="52498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1141</xdr:row>
      <xdr:rowOff>0</xdr:rowOff>
    </xdr:from>
    <xdr:to>
      <xdr:col>1</xdr:col>
      <xdr:colOff>3181350</xdr:colOff>
      <xdr:row>1141</xdr:row>
      <xdr:rowOff>200025</xdr:rowOff>
    </xdr:to>
    <xdr:sp macro="" textlink="">
      <xdr:nvSpPr>
        <xdr:cNvPr id="10007782" name="Text Box 3"/>
        <xdr:cNvSpPr txBox="1">
          <a:spLocks noChangeArrowheads="1"/>
        </xdr:cNvSpPr>
      </xdr:nvSpPr>
      <xdr:spPr bwMode="auto">
        <a:xfrm>
          <a:off x="3676650" y="52498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1141</xdr:row>
      <xdr:rowOff>0</xdr:rowOff>
    </xdr:from>
    <xdr:to>
      <xdr:col>1</xdr:col>
      <xdr:colOff>3181350</xdr:colOff>
      <xdr:row>1141</xdr:row>
      <xdr:rowOff>200025</xdr:rowOff>
    </xdr:to>
    <xdr:sp macro="" textlink="">
      <xdr:nvSpPr>
        <xdr:cNvPr id="10007783" name="Text Box 23"/>
        <xdr:cNvSpPr txBox="1">
          <a:spLocks noChangeArrowheads="1"/>
        </xdr:cNvSpPr>
      </xdr:nvSpPr>
      <xdr:spPr bwMode="auto">
        <a:xfrm>
          <a:off x="3676650" y="52498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1141</xdr:row>
      <xdr:rowOff>0</xdr:rowOff>
    </xdr:from>
    <xdr:to>
      <xdr:col>1</xdr:col>
      <xdr:colOff>3181350</xdr:colOff>
      <xdr:row>1141</xdr:row>
      <xdr:rowOff>200025</xdr:rowOff>
    </xdr:to>
    <xdr:sp macro="" textlink="">
      <xdr:nvSpPr>
        <xdr:cNvPr id="10007784" name="Text Box 26"/>
        <xdr:cNvSpPr txBox="1">
          <a:spLocks noChangeArrowheads="1"/>
        </xdr:cNvSpPr>
      </xdr:nvSpPr>
      <xdr:spPr bwMode="auto">
        <a:xfrm>
          <a:off x="3676650" y="52498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1141</xdr:row>
      <xdr:rowOff>0</xdr:rowOff>
    </xdr:from>
    <xdr:to>
      <xdr:col>1</xdr:col>
      <xdr:colOff>3181350</xdr:colOff>
      <xdr:row>1141</xdr:row>
      <xdr:rowOff>200025</xdr:rowOff>
    </xdr:to>
    <xdr:sp macro="" textlink="">
      <xdr:nvSpPr>
        <xdr:cNvPr id="10007785" name="Text Box 41"/>
        <xdr:cNvSpPr txBox="1">
          <a:spLocks noChangeArrowheads="1"/>
        </xdr:cNvSpPr>
      </xdr:nvSpPr>
      <xdr:spPr bwMode="auto">
        <a:xfrm>
          <a:off x="3676650" y="52498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1141</xdr:row>
      <xdr:rowOff>0</xdr:rowOff>
    </xdr:from>
    <xdr:to>
      <xdr:col>1</xdr:col>
      <xdr:colOff>3171825</xdr:colOff>
      <xdr:row>1141</xdr:row>
      <xdr:rowOff>238125</xdr:rowOff>
    </xdr:to>
    <xdr:sp macro="" textlink="">
      <xdr:nvSpPr>
        <xdr:cNvPr id="10007786" name="Text Box 1"/>
        <xdr:cNvSpPr txBox="1">
          <a:spLocks noChangeArrowheads="1"/>
        </xdr:cNvSpPr>
      </xdr:nvSpPr>
      <xdr:spPr bwMode="auto">
        <a:xfrm>
          <a:off x="3676650" y="524989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1141</xdr:row>
      <xdr:rowOff>0</xdr:rowOff>
    </xdr:from>
    <xdr:to>
      <xdr:col>1</xdr:col>
      <xdr:colOff>3171825</xdr:colOff>
      <xdr:row>1141</xdr:row>
      <xdr:rowOff>238125</xdr:rowOff>
    </xdr:to>
    <xdr:sp macro="" textlink="">
      <xdr:nvSpPr>
        <xdr:cNvPr id="10007787" name="Text Box 1"/>
        <xdr:cNvSpPr txBox="1">
          <a:spLocks noChangeArrowheads="1"/>
        </xdr:cNvSpPr>
      </xdr:nvSpPr>
      <xdr:spPr bwMode="auto">
        <a:xfrm>
          <a:off x="3676650" y="524989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1141</xdr:row>
      <xdr:rowOff>0</xdr:rowOff>
    </xdr:from>
    <xdr:to>
      <xdr:col>1</xdr:col>
      <xdr:colOff>3181350</xdr:colOff>
      <xdr:row>1141</xdr:row>
      <xdr:rowOff>200025</xdr:rowOff>
    </xdr:to>
    <xdr:sp macro="" textlink="">
      <xdr:nvSpPr>
        <xdr:cNvPr id="10007788" name="Text Box 2"/>
        <xdr:cNvSpPr txBox="1">
          <a:spLocks noChangeArrowheads="1"/>
        </xdr:cNvSpPr>
      </xdr:nvSpPr>
      <xdr:spPr bwMode="auto">
        <a:xfrm>
          <a:off x="3676650" y="52498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1141</xdr:row>
      <xdr:rowOff>0</xdr:rowOff>
    </xdr:from>
    <xdr:to>
      <xdr:col>1</xdr:col>
      <xdr:colOff>3181350</xdr:colOff>
      <xdr:row>1141</xdr:row>
      <xdr:rowOff>200025</xdr:rowOff>
    </xdr:to>
    <xdr:sp macro="" textlink="">
      <xdr:nvSpPr>
        <xdr:cNvPr id="10007789" name="Text Box 3"/>
        <xdr:cNvSpPr txBox="1">
          <a:spLocks noChangeArrowheads="1"/>
        </xdr:cNvSpPr>
      </xdr:nvSpPr>
      <xdr:spPr bwMode="auto">
        <a:xfrm>
          <a:off x="3676650" y="52498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1141</xdr:row>
      <xdr:rowOff>0</xdr:rowOff>
    </xdr:from>
    <xdr:to>
      <xdr:col>1</xdr:col>
      <xdr:colOff>3181350</xdr:colOff>
      <xdr:row>1141</xdr:row>
      <xdr:rowOff>200025</xdr:rowOff>
    </xdr:to>
    <xdr:sp macro="" textlink="">
      <xdr:nvSpPr>
        <xdr:cNvPr id="10007790" name="Text Box 23"/>
        <xdr:cNvSpPr txBox="1">
          <a:spLocks noChangeArrowheads="1"/>
        </xdr:cNvSpPr>
      </xdr:nvSpPr>
      <xdr:spPr bwMode="auto">
        <a:xfrm>
          <a:off x="3676650" y="52498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1141</xdr:row>
      <xdr:rowOff>0</xdr:rowOff>
    </xdr:from>
    <xdr:to>
      <xdr:col>1</xdr:col>
      <xdr:colOff>3181350</xdr:colOff>
      <xdr:row>1141</xdr:row>
      <xdr:rowOff>200025</xdr:rowOff>
    </xdr:to>
    <xdr:sp macro="" textlink="">
      <xdr:nvSpPr>
        <xdr:cNvPr id="10007791" name="Text Box 26"/>
        <xdr:cNvSpPr txBox="1">
          <a:spLocks noChangeArrowheads="1"/>
        </xdr:cNvSpPr>
      </xdr:nvSpPr>
      <xdr:spPr bwMode="auto">
        <a:xfrm>
          <a:off x="3676650" y="52498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1141</xdr:row>
      <xdr:rowOff>0</xdr:rowOff>
    </xdr:from>
    <xdr:to>
      <xdr:col>1</xdr:col>
      <xdr:colOff>3181350</xdr:colOff>
      <xdr:row>1141</xdr:row>
      <xdr:rowOff>200025</xdr:rowOff>
    </xdr:to>
    <xdr:sp macro="" textlink="">
      <xdr:nvSpPr>
        <xdr:cNvPr id="10007792" name="Text Box 41"/>
        <xdr:cNvSpPr txBox="1">
          <a:spLocks noChangeArrowheads="1"/>
        </xdr:cNvSpPr>
      </xdr:nvSpPr>
      <xdr:spPr bwMode="auto">
        <a:xfrm>
          <a:off x="3676650" y="52498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1141</xdr:row>
      <xdr:rowOff>0</xdr:rowOff>
    </xdr:from>
    <xdr:to>
      <xdr:col>1</xdr:col>
      <xdr:colOff>3171825</xdr:colOff>
      <xdr:row>1141</xdr:row>
      <xdr:rowOff>238125</xdr:rowOff>
    </xdr:to>
    <xdr:sp macro="" textlink="">
      <xdr:nvSpPr>
        <xdr:cNvPr id="10007793" name="Text Box 1"/>
        <xdr:cNvSpPr txBox="1">
          <a:spLocks noChangeArrowheads="1"/>
        </xdr:cNvSpPr>
      </xdr:nvSpPr>
      <xdr:spPr bwMode="auto">
        <a:xfrm>
          <a:off x="3676650" y="524989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1178</xdr:row>
      <xdr:rowOff>0</xdr:rowOff>
    </xdr:from>
    <xdr:to>
      <xdr:col>1</xdr:col>
      <xdr:colOff>3171825</xdr:colOff>
      <xdr:row>1179</xdr:row>
      <xdr:rowOff>38100</xdr:rowOff>
    </xdr:to>
    <xdr:sp macro="" textlink="">
      <xdr:nvSpPr>
        <xdr:cNvPr id="10007794" name="Text Box 1"/>
        <xdr:cNvSpPr txBox="1">
          <a:spLocks noChangeArrowheads="1"/>
        </xdr:cNvSpPr>
      </xdr:nvSpPr>
      <xdr:spPr bwMode="auto">
        <a:xfrm>
          <a:off x="3676650" y="54046755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1178</xdr:row>
      <xdr:rowOff>0</xdr:rowOff>
    </xdr:from>
    <xdr:to>
      <xdr:col>1</xdr:col>
      <xdr:colOff>3181350</xdr:colOff>
      <xdr:row>1180</xdr:row>
      <xdr:rowOff>9525</xdr:rowOff>
    </xdr:to>
    <xdr:sp macro="" textlink="">
      <xdr:nvSpPr>
        <xdr:cNvPr id="10007795" name="Text Box 1"/>
        <xdr:cNvSpPr txBox="1">
          <a:spLocks noChangeArrowheads="1"/>
        </xdr:cNvSpPr>
      </xdr:nvSpPr>
      <xdr:spPr bwMode="auto">
        <a:xfrm>
          <a:off x="3676650" y="540467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1178</xdr:row>
      <xdr:rowOff>0</xdr:rowOff>
    </xdr:from>
    <xdr:to>
      <xdr:col>1</xdr:col>
      <xdr:colOff>3171825</xdr:colOff>
      <xdr:row>1179</xdr:row>
      <xdr:rowOff>38100</xdr:rowOff>
    </xdr:to>
    <xdr:sp macro="" textlink="">
      <xdr:nvSpPr>
        <xdr:cNvPr id="10007796" name="Text Box 1"/>
        <xdr:cNvSpPr txBox="1">
          <a:spLocks noChangeArrowheads="1"/>
        </xdr:cNvSpPr>
      </xdr:nvSpPr>
      <xdr:spPr bwMode="auto">
        <a:xfrm>
          <a:off x="3676650" y="54046755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1178</xdr:row>
      <xdr:rowOff>0</xdr:rowOff>
    </xdr:from>
    <xdr:to>
      <xdr:col>1</xdr:col>
      <xdr:colOff>3171825</xdr:colOff>
      <xdr:row>1178</xdr:row>
      <xdr:rowOff>238125</xdr:rowOff>
    </xdr:to>
    <xdr:sp macro="" textlink="">
      <xdr:nvSpPr>
        <xdr:cNvPr id="10007797" name="Text Box 1"/>
        <xdr:cNvSpPr txBox="1">
          <a:spLocks noChangeArrowheads="1"/>
        </xdr:cNvSpPr>
      </xdr:nvSpPr>
      <xdr:spPr bwMode="auto">
        <a:xfrm>
          <a:off x="3676650" y="540467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1178</xdr:row>
      <xdr:rowOff>0</xdr:rowOff>
    </xdr:from>
    <xdr:to>
      <xdr:col>1</xdr:col>
      <xdr:colOff>3181350</xdr:colOff>
      <xdr:row>1178</xdr:row>
      <xdr:rowOff>200025</xdr:rowOff>
    </xdr:to>
    <xdr:sp macro="" textlink="">
      <xdr:nvSpPr>
        <xdr:cNvPr id="10007798" name="Text Box 2"/>
        <xdr:cNvSpPr txBox="1">
          <a:spLocks noChangeArrowheads="1"/>
        </xdr:cNvSpPr>
      </xdr:nvSpPr>
      <xdr:spPr bwMode="auto">
        <a:xfrm>
          <a:off x="3676650" y="54046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1178</xdr:row>
      <xdr:rowOff>0</xdr:rowOff>
    </xdr:from>
    <xdr:to>
      <xdr:col>1</xdr:col>
      <xdr:colOff>3181350</xdr:colOff>
      <xdr:row>1178</xdr:row>
      <xdr:rowOff>200025</xdr:rowOff>
    </xdr:to>
    <xdr:sp macro="" textlink="">
      <xdr:nvSpPr>
        <xdr:cNvPr id="10007799" name="Text Box 3"/>
        <xdr:cNvSpPr txBox="1">
          <a:spLocks noChangeArrowheads="1"/>
        </xdr:cNvSpPr>
      </xdr:nvSpPr>
      <xdr:spPr bwMode="auto">
        <a:xfrm>
          <a:off x="3676650" y="54046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1178</xdr:row>
      <xdr:rowOff>0</xdr:rowOff>
    </xdr:from>
    <xdr:to>
      <xdr:col>1</xdr:col>
      <xdr:colOff>3181350</xdr:colOff>
      <xdr:row>1178</xdr:row>
      <xdr:rowOff>200025</xdr:rowOff>
    </xdr:to>
    <xdr:sp macro="" textlink="">
      <xdr:nvSpPr>
        <xdr:cNvPr id="10007800" name="Text Box 23"/>
        <xdr:cNvSpPr txBox="1">
          <a:spLocks noChangeArrowheads="1"/>
        </xdr:cNvSpPr>
      </xdr:nvSpPr>
      <xdr:spPr bwMode="auto">
        <a:xfrm>
          <a:off x="3676650" y="54046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1178</xdr:row>
      <xdr:rowOff>0</xdr:rowOff>
    </xdr:from>
    <xdr:to>
      <xdr:col>1</xdr:col>
      <xdr:colOff>3181350</xdr:colOff>
      <xdr:row>1178</xdr:row>
      <xdr:rowOff>200025</xdr:rowOff>
    </xdr:to>
    <xdr:sp macro="" textlink="">
      <xdr:nvSpPr>
        <xdr:cNvPr id="10007801" name="Text Box 26"/>
        <xdr:cNvSpPr txBox="1">
          <a:spLocks noChangeArrowheads="1"/>
        </xdr:cNvSpPr>
      </xdr:nvSpPr>
      <xdr:spPr bwMode="auto">
        <a:xfrm>
          <a:off x="3676650" y="54046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1178</xdr:row>
      <xdr:rowOff>0</xdr:rowOff>
    </xdr:from>
    <xdr:to>
      <xdr:col>1</xdr:col>
      <xdr:colOff>3181350</xdr:colOff>
      <xdr:row>1178</xdr:row>
      <xdr:rowOff>200025</xdr:rowOff>
    </xdr:to>
    <xdr:sp macro="" textlink="">
      <xdr:nvSpPr>
        <xdr:cNvPr id="10007802" name="Text Box 41"/>
        <xdr:cNvSpPr txBox="1">
          <a:spLocks noChangeArrowheads="1"/>
        </xdr:cNvSpPr>
      </xdr:nvSpPr>
      <xdr:spPr bwMode="auto">
        <a:xfrm>
          <a:off x="3676650" y="54046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1178</xdr:row>
      <xdr:rowOff>0</xdr:rowOff>
    </xdr:from>
    <xdr:to>
      <xdr:col>1</xdr:col>
      <xdr:colOff>3171825</xdr:colOff>
      <xdr:row>1178</xdr:row>
      <xdr:rowOff>238125</xdr:rowOff>
    </xdr:to>
    <xdr:sp macro="" textlink="">
      <xdr:nvSpPr>
        <xdr:cNvPr id="10007803" name="Text Box 1"/>
        <xdr:cNvSpPr txBox="1">
          <a:spLocks noChangeArrowheads="1"/>
        </xdr:cNvSpPr>
      </xdr:nvSpPr>
      <xdr:spPr bwMode="auto">
        <a:xfrm>
          <a:off x="3676650" y="540467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1178</xdr:row>
      <xdr:rowOff>0</xdr:rowOff>
    </xdr:from>
    <xdr:to>
      <xdr:col>1</xdr:col>
      <xdr:colOff>3171825</xdr:colOff>
      <xdr:row>1178</xdr:row>
      <xdr:rowOff>238125</xdr:rowOff>
    </xdr:to>
    <xdr:sp macro="" textlink="">
      <xdr:nvSpPr>
        <xdr:cNvPr id="10007804" name="Text Box 1"/>
        <xdr:cNvSpPr txBox="1">
          <a:spLocks noChangeArrowheads="1"/>
        </xdr:cNvSpPr>
      </xdr:nvSpPr>
      <xdr:spPr bwMode="auto">
        <a:xfrm>
          <a:off x="3676650" y="540467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1178</xdr:row>
      <xdr:rowOff>0</xdr:rowOff>
    </xdr:from>
    <xdr:to>
      <xdr:col>1</xdr:col>
      <xdr:colOff>3181350</xdr:colOff>
      <xdr:row>1178</xdr:row>
      <xdr:rowOff>200025</xdr:rowOff>
    </xdr:to>
    <xdr:sp macro="" textlink="">
      <xdr:nvSpPr>
        <xdr:cNvPr id="10007805" name="Text Box 2"/>
        <xdr:cNvSpPr txBox="1">
          <a:spLocks noChangeArrowheads="1"/>
        </xdr:cNvSpPr>
      </xdr:nvSpPr>
      <xdr:spPr bwMode="auto">
        <a:xfrm>
          <a:off x="3676650" y="54046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1178</xdr:row>
      <xdr:rowOff>0</xdr:rowOff>
    </xdr:from>
    <xdr:to>
      <xdr:col>1</xdr:col>
      <xdr:colOff>3181350</xdr:colOff>
      <xdr:row>1178</xdr:row>
      <xdr:rowOff>200025</xdr:rowOff>
    </xdr:to>
    <xdr:sp macro="" textlink="">
      <xdr:nvSpPr>
        <xdr:cNvPr id="10007806" name="Text Box 3"/>
        <xdr:cNvSpPr txBox="1">
          <a:spLocks noChangeArrowheads="1"/>
        </xdr:cNvSpPr>
      </xdr:nvSpPr>
      <xdr:spPr bwMode="auto">
        <a:xfrm>
          <a:off x="3676650" y="54046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1178</xdr:row>
      <xdr:rowOff>0</xdr:rowOff>
    </xdr:from>
    <xdr:to>
      <xdr:col>1</xdr:col>
      <xdr:colOff>3181350</xdr:colOff>
      <xdr:row>1178</xdr:row>
      <xdr:rowOff>200025</xdr:rowOff>
    </xdr:to>
    <xdr:sp macro="" textlink="">
      <xdr:nvSpPr>
        <xdr:cNvPr id="10007807" name="Text Box 23"/>
        <xdr:cNvSpPr txBox="1">
          <a:spLocks noChangeArrowheads="1"/>
        </xdr:cNvSpPr>
      </xdr:nvSpPr>
      <xdr:spPr bwMode="auto">
        <a:xfrm>
          <a:off x="3676650" y="54046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1178</xdr:row>
      <xdr:rowOff>0</xdr:rowOff>
    </xdr:from>
    <xdr:to>
      <xdr:col>1</xdr:col>
      <xdr:colOff>3181350</xdr:colOff>
      <xdr:row>1178</xdr:row>
      <xdr:rowOff>200025</xdr:rowOff>
    </xdr:to>
    <xdr:sp macro="" textlink="">
      <xdr:nvSpPr>
        <xdr:cNvPr id="10007808" name="Text Box 26"/>
        <xdr:cNvSpPr txBox="1">
          <a:spLocks noChangeArrowheads="1"/>
        </xdr:cNvSpPr>
      </xdr:nvSpPr>
      <xdr:spPr bwMode="auto">
        <a:xfrm>
          <a:off x="3676650" y="54046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1178</xdr:row>
      <xdr:rowOff>0</xdr:rowOff>
    </xdr:from>
    <xdr:to>
      <xdr:col>1</xdr:col>
      <xdr:colOff>3181350</xdr:colOff>
      <xdr:row>1178</xdr:row>
      <xdr:rowOff>200025</xdr:rowOff>
    </xdr:to>
    <xdr:sp macro="" textlink="">
      <xdr:nvSpPr>
        <xdr:cNvPr id="10007809" name="Text Box 41"/>
        <xdr:cNvSpPr txBox="1">
          <a:spLocks noChangeArrowheads="1"/>
        </xdr:cNvSpPr>
      </xdr:nvSpPr>
      <xdr:spPr bwMode="auto">
        <a:xfrm>
          <a:off x="3676650" y="54046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1178</xdr:row>
      <xdr:rowOff>0</xdr:rowOff>
    </xdr:from>
    <xdr:to>
      <xdr:col>1</xdr:col>
      <xdr:colOff>3171825</xdr:colOff>
      <xdr:row>1178</xdr:row>
      <xdr:rowOff>238125</xdr:rowOff>
    </xdr:to>
    <xdr:sp macro="" textlink="">
      <xdr:nvSpPr>
        <xdr:cNvPr id="10007810" name="Text Box 1"/>
        <xdr:cNvSpPr txBox="1">
          <a:spLocks noChangeArrowheads="1"/>
        </xdr:cNvSpPr>
      </xdr:nvSpPr>
      <xdr:spPr bwMode="auto">
        <a:xfrm>
          <a:off x="3676650" y="540467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1178</xdr:row>
      <xdr:rowOff>0</xdr:rowOff>
    </xdr:from>
    <xdr:to>
      <xdr:col>1</xdr:col>
      <xdr:colOff>3171825</xdr:colOff>
      <xdr:row>1178</xdr:row>
      <xdr:rowOff>238125</xdr:rowOff>
    </xdr:to>
    <xdr:sp macro="" textlink="">
      <xdr:nvSpPr>
        <xdr:cNvPr id="10007811" name="Text Box 1"/>
        <xdr:cNvSpPr txBox="1">
          <a:spLocks noChangeArrowheads="1"/>
        </xdr:cNvSpPr>
      </xdr:nvSpPr>
      <xdr:spPr bwMode="auto">
        <a:xfrm>
          <a:off x="3676650" y="540467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1178</xdr:row>
      <xdr:rowOff>0</xdr:rowOff>
    </xdr:from>
    <xdr:to>
      <xdr:col>1</xdr:col>
      <xdr:colOff>3181350</xdr:colOff>
      <xdr:row>1178</xdr:row>
      <xdr:rowOff>200025</xdr:rowOff>
    </xdr:to>
    <xdr:sp macro="" textlink="">
      <xdr:nvSpPr>
        <xdr:cNvPr id="10007812" name="Text Box 2"/>
        <xdr:cNvSpPr txBox="1">
          <a:spLocks noChangeArrowheads="1"/>
        </xdr:cNvSpPr>
      </xdr:nvSpPr>
      <xdr:spPr bwMode="auto">
        <a:xfrm>
          <a:off x="3676650" y="54046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1178</xdr:row>
      <xdr:rowOff>0</xdr:rowOff>
    </xdr:from>
    <xdr:to>
      <xdr:col>1</xdr:col>
      <xdr:colOff>3181350</xdr:colOff>
      <xdr:row>1178</xdr:row>
      <xdr:rowOff>200025</xdr:rowOff>
    </xdr:to>
    <xdr:sp macro="" textlink="">
      <xdr:nvSpPr>
        <xdr:cNvPr id="10007813" name="Text Box 3"/>
        <xdr:cNvSpPr txBox="1">
          <a:spLocks noChangeArrowheads="1"/>
        </xdr:cNvSpPr>
      </xdr:nvSpPr>
      <xdr:spPr bwMode="auto">
        <a:xfrm>
          <a:off x="3676650" y="54046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1178</xdr:row>
      <xdr:rowOff>0</xdr:rowOff>
    </xdr:from>
    <xdr:to>
      <xdr:col>1</xdr:col>
      <xdr:colOff>3181350</xdr:colOff>
      <xdr:row>1178</xdr:row>
      <xdr:rowOff>200025</xdr:rowOff>
    </xdr:to>
    <xdr:sp macro="" textlink="">
      <xdr:nvSpPr>
        <xdr:cNvPr id="10007814" name="Text Box 23"/>
        <xdr:cNvSpPr txBox="1">
          <a:spLocks noChangeArrowheads="1"/>
        </xdr:cNvSpPr>
      </xdr:nvSpPr>
      <xdr:spPr bwMode="auto">
        <a:xfrm>
          <a:off x="3676650" y="54046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1178</xdr:row>
      <xdr:rowOff>0</xdr:rowOff>
    </xdr:from>
    <xdr:to>
      <xdr:col>1</xdr:col>
      <xdr:colOff>3181350</xdr:colOff>
      <xdr:row>1178</xdr:row>
      <xdr:rowOff>200025</xdr:rowOff>
    </xdr:to>
    <xdr:sp macro="" textlink="">
      <xdr:nvSpPr>
        <xdr:cNvPr id="10007815" name="Text Box 26"/>
        <xdr:cNvSpPr txBox="1">
          <a:spLocks noChangeArrowheads="1"/>
        </xdr:cNvSpPr>
      </xdr:nvSpPr>
      <xdr:spPr bwMode="auto">
        <a:xfrm>
          <a:off x="3676650" y="54046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1178</xdr:row>
      <xdr:rowOff>0</xdr:rowOff>
    </xdr:from>
    <xdr:to>
      <xdr:col>1</xdr:col>
      <xdr:colOff>3181350</xdr:colOff>
      <xdr:row>1178</xdr:row>
      <xdr:rowOff>200025</xdr:rowOff>
    </xdr:to>
    <xdr:sp macro="" textlink="">
      <xdr:nvSpPr>
        <xdr:cNvPr id="10007816" name="Text Box 41"/>
        <xdr:cNvSpPr txBox="1">
          <a:spLocks noChangeArrowheads="1"/>
        </xdr:cNvSpPr>
      </xdr:nvSpPr>
      <xdr:spPr bwMode="auto">
        <a:xfrm>
          <a:off x="3676650" y="54046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1178</xdr:row>
      <xdr:rowOff>0</xdr:rowOff>
    </xdr:from>
    <xdr:to>
      <xdr:col>1</xdr:col>
      <xdr:colOff>3171825</xdr:colOff>
      <xdr:row>1178</xdr:row>
      <xdr:rowOff>238125</xdr:rowOff>
    </xdr:to>
    <xdr:sp macro="" textlink="">
      <xdr:nvSpPr>
        <xdr:cNvPr id="10007817" name="Text Box 1"/>
        <xdr:cNvSpPr txBox="1">
          <a:spLocks noChangeArrowheads="1"/>
        </xdr:cNvSpPr>
      </xdr:nvSpPr>
      <xdr:spPr bwMode="auto">
        <a:xfrm>
          <a:off x="3676650" y="540467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1178</xdr:row>
      <xdr:rowOff>0</xdr:rowOff>
    </xdr:from>
    <xdr:to>
      <xdr:col>1</xdr:col>
      <xdr:colOff>3171825</xdr:colOff>
      <xdr:row>1178</xdr:row>
      <xdr:rowOff>238125</xdr:rowOff>
    </xdr:to>
    <xdr:sp macro="" textlink="">
      <xdr:nvSpPr>
        <xdr:cNvPr id="10007818" name="Text Box 1"/>
        <xdr:cNvSpPr txBox="1">
          <a:spLocks noChangeArrowheads="1"/>
        </xdr:cNvSpPr>
      </xdr:nvSpPr>
      <xdr:spPr bwMode="auto">
        <a:xfrm>
          <a:off x="3676650" y="540467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1178</xdr:row>
      <xdr:rowOff>0</xdr:rowOff>
    </xdr:from>
    <xdr:to>
      <xdr:col>1</xdr:col>
      <xdr:colOff>3181350</xdr:colOff>
      <xdr:row>1178</xdr:row>
      <xdr:rowOff>200025</xdr:rowOff>
    </xdr:to>
    <xdr:sp macro="" textlink="">
      <xdr:nvSpPr>
        <xdr:cNvPr id="10007819" name="Text Box 2"/>
        <xdr:cNvSpPr txBox="1">
          <a:spLocks noChangeArrowheads="1"/>
        </xdr:cNvSpPr>
      </xdr:nvSpPr>
      <xdr:spPr bwMode="auto">
        <a:xfrm>
          <a:off x="3676650" y="54046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1178</xdr:row>
      <xdr:rowOff>0</xdr:rowOff>
    </xdr:from>
    <xdr:to>
      <xdr:col>1</xdr:col>
      <xdr:colOff>3181350</xdr:colOff>
      <xdr:row>1178</xdr:row>
      <xdr:rowOff>200025</xdr:rowOff>
    </xdr:to>
    <xdr:sp macro="" textlink="">
      <xdr:nvSpPr>
        <xdr:cNvPr id="10007820" name="Text Box 3"/>
        <xdr:cNvSpPr txBox="1">
          <a:spLocks noChangeArrowheads="1"/>
        </xdr:cNvSpPr>
      </xdr:nvSpPr>
      <xdr:spPr bwMode="auto">
        <a:xfrm>
          <a:off x="3676650" y="54046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1178</xdr:row>
      <xdr:rowOff>0</xdr:rowOff>
    </xdr:from>
    <xdr:to>
      <xdr:col>1</xdr:col>
      <xdr:colOff>3181350</xdr:colOff>
      <xdr:row>1178</xdr:row>
      <xdr:rowOff>200025</xdr:rowOff>
    </xdr:to>
    <xdr:sp macro="" textlink="">
      <xdr:nvSpPr>
        <xdr:cNvPr id="10007821" name="Text Box 23"/>
        <xdr:cNvSpPr txBox="1">
          <a:spLocks noChangeArrowheads="1"/>
        </xdr:cNvSpPr>
      </xdr:nvSpPr>
      <xdr:spPr bwMode="auto">
        <a:xfrm>
          <a:off x="3676650" y="54046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1178</xdr:row>
      <xdr:rowOff>0</xdr:rowOff>
    </xdr:from>
    <xdr:to>
      <xdr:col>1</xdr:col>
      <xdr:colOff>3181350</xdr:colOff>
      <xdr:row>1178</xdr:row>
      <xdr:rowOff>200025</xdr:rowOff>
    </xdr:to>
    <xdr:sp macro="" textlink="">
      <xdr:nvSpPr>
        <xdr:cNvPr id="10007822" name="Text Box 26"/>
        <xdr:cNvSpPr txBox="1">
          <a:spLocks noChangeArrowheads="1"/>
        </xdr:cNvSpPr>
      </xdr:nvSpPr>
      <xdr:spPr bwMode="auto">
        <a:xfrm>
          <a:off x="3676650" y="54046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1178</xdr:row>
      <xdr:rowOff>0</xdr:rowOff>
    </xdr:from>
    <xdr:to>
      <xdr:col>1</xdr:col>
      <xdr:colOff>3181350</xdr:colOff>
      <xdr:row>1178</xdr:row>
      <xdr:rowOff>200025</xdr:rowOff>
    </xdr:to>
    <xdr:sp macro="" textlink="">
      <xdr:nvSpPr>
        <xdr:cNvPr id="10007823" name="Text Box 41"/>
        <xdr:cNvSpPr txBox="1">
          <a:spLocks noChangeArrowheads="1"/>
        </xdr:cNvSpPr>
      </xdr:nvSpPr>
      <xdr:spPr bwMode="auto">
        <a:xfrm>
          <a:off x="3676650" y="54046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1178</xdr:row>
      <xdr:rowOff>0</xdr:rowOff>
    </xdr:from>
    <xdr:to>
      <xdr:col>1</xdr:col>
      <xdr:colOff>3171825</xdr:colOff>
      <xdr:row>1178</xdr:row>
      <xdr:rowOff>238125</xdr:rowOff>
    </xdr:to>
    <xdr:sp macro="" textlink="">
      <xdr:nvSpPr>
        <xdr:cNvPr id="10007824" name="Text Box 1"/>
        <xdr:cNvSpPr txBox="1">
          <a:spLocks noChangeArrowheads="1"/>
        </xdr:cNvSpPr>
      </xdr:nvSpPr>
      <xdr:spPr bwMode="auto">
        <a:xfrm>
          <a:off x="3676650" y="540467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1218</xdr:row>
      <xdr:rowOff>0</xdr:rowOff>
    </xdr:from>
    <xdr:to>
      <xdr:col>1</xdr:col>
      <xdr:colOff>3181350</xdr:colOff>
      <xdr:row>1218</xdr:row>
      <xdr:rowOff>200025</xdr:rowOff>
    </xdr:to>
    <xdr:sp macro="" textlink="">
      <xdr:nvSpPr>
        <xdr:cNvPr id="10007825" name="Text Box 2"/>
        <xdr:cNvSpPr txBox="1">
          <a:spLocks noChangeArrowheads="1"/>
        </xdr:cNvSpPr>
      </xdr:nvSpPr>
      <xdr:spPr bwMode="auto">
        <a:xfrm>
          <a:off x="3676650" y="55856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1218</xdr:row>
      <xdr:rowOff>0</xdr:rowOff>
    </xdr:from>
    <xdr:to>
      <xdr:col>1</xdr:col>
      <xdr:colOff>3181350</xdr:colOff>
      <xdr:row>1218</xdr:row>
      <xdr:rowOff>200025</xdr:rowOff>
    </xdr:to>
    <xdr:sp macro="" textlink="">
      <xdr:nvSpPr>
        <xdr:cNvPr id="10007826" name="Text Box 3"/>
        <xdr:cNvSpPr txBox="1">
          <a:spLocks noChangeArrowheads="1"/>
        </xdr:cNvSpPr>
      </xdr:nvSpPr>
      <xdr:spPr bwMode="auto">
        <a:xfrm>
          <a:off x="3676650" y="55856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1218</xdr:row>
      <xdr:rowOff>0</xdr:rowOff>
    </xdr:from>
    <xdr:to>
      <xdr:col>1</xdr:col>
      <xdr:colOff>3181350</xdr:colOff>
      <xdr:row>1218</xdr:row>
      <xdr:rowOff>200025</xdr:rowOff>
    </xdr:to>
    <xdr:sp macro="" textlink="">
      <xdr:nvSpPr>
        <xdr:cNvPr id="10007827" name="Text Box 23"/>
        <xdr:cNvSpPr txBox="1">
          <a:spLocks noChangeArrowheads="1"/>
        </xdr:cNvSpPr>
      </xdr:nvSpPr>
      <xdr:spPr bwMode="auto">
        <a:xfrm>
          <a:off x="3676650" y="55856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1218</xdr:row>
      <xdr:rowOff>0</xdr:rowOff>
    </xdr:from>
    <xdr:to>
      <xdr:col>1</xdr:col>
      <xdr:colOff>3181350</xdr:colOff>
      <xdr:row>1218</xdr:row>
      <xdr:rowOff>200025</xdr:rowOff>
    </xdr:to>
    <xdr:sp macro="" textlink="">
      <xdr:nvSpPr>
        <xdr:cNvPr id="10007828" name="Text Box 26"/>
        <xdr:cNvSpPr txBox="1">
          <a:spLocks noChangeArrowheads="1"/>
        </xdr:cNvSpPr>
      </xdr:nvSpPr>
      <xdr:spPr bwMode="auto">
        <a:xfrm>
          <a:off x="3676650" y="55856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1218</xdr:row>
      <xdr:rowOff>0</xdr:rowOff>
    </xdr:from>
    <xdr:to>
      <xdr:col>1</xdr:col>
      <xdr:colOff>3181350</xdr:colOff>
      <xdr:row>1218</xdr:row>
      <xdr:rowOff>200025</xdr:rowOff>
    </xdr:to>
    <xdr:sp macro="" textlink="">
      <xdr:nvSpPr>
        <xdr:cNvPr id="10007829" name="Text Box 41"/>
        <xdr:cNvSpPr txBox="1">
          <a:spLocks noChangeArrowheads="1"/>
        </xdr:cNvSpPr>
      </xdr:nvSpPr>
      <xdr:spPr bwMode="auto">
        <a:xfrm>
          <a:off x="3676650" y="55856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1218</xdr:row>
      <xdr:rowOff>0</xdr:rowOff>
    </xdr:from>
    <xdr:to>
      <xdr:col>1</xdr:col>
      <xdr:colOff>3171825</xdr:colOff>
      <xdr:row>1219</xdr:row>
      <xdr:rowOff>0</xdr:rowOff>
    </xdr:to>
    <xdr:sp macro="" textlink="">
      <xdr:nvSpPr>
        <xdr:cNvPr id="10007830" name="Text Box 1"/>
        <xdr:cNvSpPr txBox="1">
          <a:spLocks noChangeArrowheads="1"/>
        </xdr:cNvSpPr>
      </xdr:nvSpPr>
      <xdr:spPr bwMode="auto">
        <a:xfrm>
          <a:off x="3676650" y="558565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1218</xdr:row>
      <xdr:rowOff>0</xdr:rowOff>
    </xdr:from>
    <xdr:to>
      <xdr:col>1</xdr:col>
      <xdr:colOff>3171825</xdr:colOff>
      <xdr:row>1219</xdr:row>
      <xdr:rowOff>38100</xdr:rowOff>
    </xdr:to>
    <xdr:sp macro="" textlink="">
      <xdr:nvSpPr>
        <xdr:cNvPr id="10007831" name="Text Box 1"/>
        <xdr:cNvSpPr txBox="1">
          <a:spLocks noChangeArrowheads="1"/>
        </xdr:cNvSpPr>
      </xdr:nvSpPr>
      <xdr:spPr bwMode="auto">
        <a:xfrm>
          <a:off x="3676650" y="55856505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1218</xdr:row>
      <xdr:rowOff>0</xdr:rowOff>
    </xdr:from>
    <xdr:to>
      <xdr:col>1</xdr:col>
      <xdr:colOff>3181350</xdr:colOff>
      <xdr:row>1220</xdr:row>
      <xdr:rowOff>9525</xdr:rowOff>
    </xdr:to>
    <xdr:sp macro="" textlink="">
      <xdr:nvSpPr>
        <xdr:cNvPr id="10007832" name="Text Box 1"/>
        <xdr:cNvSpPr txBox="1">
          <a:spLocks noChangeArrowheads="1"/>
        </xdr:cNvSpPr>
      </xdr:nvSpPr>
      <xdr:spPr bwMode="auto">
        <a:xfrm>
          <a:off x="3676650" y="5585650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1218</xdr:row>
      <xdr:rowOff>0</xdr:rowOff>
    </xdr:from>
    <xdr:to>
      <xdr:col>1</xdr:col>
      <xdr:colOff>3171825</xdr:colOff>
      <xdr:row>1219</xdr:row>
      <xdr:rowOff>38100</xdr:rowOff>
    </xdr:to>
    <xdr:sp macro="" textlink="">
      <xdr:nvSpPr>
        <xdr:cNvPr id="10007833" name="Text Box 1"/>
        <xdr:cNvSpPr txBox="1">
          <a:spLocks noChangeArrowheads="1"/>
        </xdr:cNvSpPr>
      </xdr:nvSpPr>
      <xdr:spPr bwMode="auto">
        <a:xfrm>
          <a:off x="3676650" y="55856505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1218</xdr:row>
      <xdr:rowOff>0</xdr:rowOff>
    </xdr:from>
    <xdr:to>
      <xdr:col>1</xdr:col>
      <xdr:colOff>3171825</xdr:colOff>
      <xdr:row>1219</xdr:row>
      <xdr:rowOff>0</xdr:rowOff>
    </xdr:to>
    <xdr:sp macro="" textlink="">
      <xdr:nvSpPr>
        <xdr:cNvPr id="10007834" name="Text Box 1"/>
        <xdr:cNvSpPr txBox="1">
          <a:spLocks noChangeArrowheads="1"/>
        </xdr:cNvSpPr>
      </xdr:nvSpPr>
      <xdr:spPr bwMode="auto">
        <a:xfrm>
          <a:off x="3676650" y="558565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1218</xdr:row>
      <xdr:rowOff>0</xdr:rowOff>
    </xdr:from>
    <xdr:to>
      <xdr:col>1</xdr:col>
      <xdr:colOff>3181350</xdr:colOff>
      <xdr:row>1218</xdr:row>
      <xdr:rowOff>200025</xdr:rowOff>
    </xdr:to>
    <xdr:sp macro="" textlink="">
      <xdr:nvSpPr>
        <xdr:cNvPr id="10007835" name="Text Box 2"/>
        <xdr:cNvSpPr txBox="1">
          <a:spLocks noChangeArrowheads="1"/>
        </xdr:cNvSpPr>
      </xdr:nvSpPr>
      <xdr:spPr bwMode="auto">
        <a:xfrm>
          <a:off x="3676650" y="55856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1218</xdr:row>
      <xdr:rowOff>0</xdr:rowOff>
    </xdr:from>
    <xdr:to>
      <xdr:col>1</xdr:col>
      <xdr:colOff>3181350</xdr:colOff>
      <xdr:row>1218</xdr:row>
      <xdr:rowOff>200025</xdr:rowOff>
    </xdr:to>
    <xdr:sp macro="" textlink="">
      <xdr:nvSpPr>
        <xdr:cNvPr id="10007836" name="Text Box 3"/>
        <xdr:cNvSpPr txBox="1">
          <a:spLocks noChangeArrowheads="1"/>
        </xdr:cNvSpPr>
      </xdr:nvSpPr>
      <xdr:spPr bwMode="auto">
        <a:xfrm>
          <a:off x="3676650" y="55856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1218</xdr:row>
      <xdr:rowOff>0</xdr:rowOff>
    </xdr:from>
    <xdr:to>
      <xdr:col>1</xdr:col>
      <xdr:colOff>3181350</xdr:colOff>
      <xdr:row>1218</xdr:row>
      <xdr:rowOff>200025</xdr:rowOff>
    </xdr:to>
    <xdr:sp macro="" textlink="">
      <xdr:nvSpPr>
        <xdr:cNvPr id="10007837" name="Text Box 23"/>
        <xdr:cNvSpPr txBox="1">
          <a:spLocks noChangeArrowheads="1"/>
        </xdr:cNvSpPr>
      </xdr:nvSpPr>
      <xdr:spPr bwMode="auto">
        <a:xfrm>
          <a:off x="3676650" y="55856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1218</xdr:row>
      <xdr:rowOff>0</xdr:rowOff>
    </xdr:from>
    <xdr:to>
      <xdr:col>1</xdr:col>
      <xdr:colOff>3181350</xdr:colOff>
      <xdr:row>1218</xdr:row>
      <xdr:rowOff>200025</xdr:rowOff>
    </xdr:to>
    <xdr:sp macro="" textlink="">
      <xdr:nvSpPr>
        <xdr:cNvPr id="10007838" name="Text Box 26"/>
        <xdr:cNvSpPr txBox="1">
          <a:spLocks noChangeArrowheads="1"/>
        </xdr:cNvSpPr>
      </xdr:nvSpPr>
      <xdr:spPr bwMode="auto">
        <a:xfrm>
          <a:off x="3676650" y="55856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1218</xdr:row>
      <xdr:rowOff>0</xdr:rowOff>
    </xdr:from>
    <xdr:to>
      <xdr:col>1</xdr:col>
      <xdr:colOff>3181350</xdr:colOff>
      <xdr:row>1218</xdr:row>
      <xdr:rowOff>200025</xdr:rowOff>
    </xdr:to>
    <xdr:sp macro="" textlink="">
      <xdr:nvSpPr>
        <xdr:cNvPr id="10007839" name="Text Box 41"/>
        <xdr:cNvSpPr txBox="1">
          <a:spLocks noChangeArrowheads="1"/>
        </xdr:cNvSpPr>
      </xdr:nvSpPr>
      <xdr:spPr bwMode="auto">
        <a:xfrm>
          <a:off x="3676650" y="55856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1218</xdr:row>
      <xdr:rowOff>0</xdr:rowOff>
    </xdr:from>
    <xdr:to>
      <xdr:col>1</xdr:col>
      <xdr:colOff>3171825</xdr:colOff>
      <xdr:row>1219</xdr:row>
      <xdr:rowOff>0</xdr:rowOff>
    </xdr:to>
    <xdr:sp macro="" textlink="">
      <xdr:nvSpPr>
        <xdr:cNvPr id="10007840" name="Text Box 1"/>
        <xdr:cNvSpPr txBox="1">
          <a:spLocks noChangeArrowheads="1"/>
        </xdr:cNvSpPr>
      </xdr:nvSpPr>
      <xdr:spPr bwMode="auto">
        <a:xfrm>
          <a:off x="3676650" y="558565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1218</xdr:row>
      <xdr:rowOff>0</xdr:rowOff>
    </xdr:from>
    <xdr:to>
      <xdr:col>1</xdr:col>
      <xdr:colOff>3171825</xdr:colOff>
      <xdr:row>1219</xdr:row>
      <xdr:rowOff>0</xdr:rowOff>
    </xdr:to>
    <xdr:sp macro="" textlink="">
      <xdr:nvSpPr>
        <xdr:cNvPr id="10007841" name="Text Box 1"/>
        <xdr:cNvSpPr txBox="1">
          <a:spLocks noChangeArrowheads="1"/>
        </xdr:cNvSpPr>
      </xdr:nvSpPr>
      <xdr:spPr bwMode="auto">
        <a:xfrm>
          <a:off x="3676650" y="558565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1218</xdr:row>
      <xdr:rowOff>0</xdr:rowOff>
    </xdr:from>
    <xdr:to>
      <xdr:col>1</xdr:col>
      <xdr:colOff>3181350</xdr:colOff>
      <xdr:row>1218</xdr:row>
      <xdr:rowOff>200025</xdr:rowOff>
    </xdr:to>
    <xdr:sp macro="" textlink="">
      <xdr:nvSpPr>
        <xdr:cNvPr id="10007842" name="Text Box 2"/>
        <xdr:cNvSpPr txBox="1">
          <a:spLocks noChangeArrowheads="1"/>
        </xdr:cNvSpPr>
      </xdr:nvSpPr>
      <xdr:spPr bwMode="auto">
        <a:xfrm>
          <a:off x="3676650" y="55856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1218</xdr:row>
      <xdr:rowOff>0</xdr:rowOff>
    </xdr:from>
    <xdr:to>
      <xdr:col>1</xdr:col>
      <xdr:colOff>3181350</xdr:colOff>
      <xdr:row>1218</xdr:row>
      <xdr:rowOff>200025</xdr:rowOff>
    </xdr:to>
    <xdr:sp macro="" textlink="">
      <xdr:nvSpPr>
        <xdr:cNvPr id="10007843" name="Text Box 3"/>
        <xdr:cNvSpPr txBox="1">
          <a:spLocks noChangeArrowheads="1"/>
        </xdr:cNvSpPr>
      </xdr:nvSpPr>
      <xdr:spPr bwMode="auto">
        <a:xfrm>
          <a:off x="3676650" y="55856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1218</xdr:row>
      <xdr:rowOff>0</xdr:rowOff>
    </xdr:from>
    <xdr:to>
      <xdr:col>1</xdr:col>
      <xdr:colOff>3181350</xdr:colOff>
      <xdr:row>1218</xdr:row>
      <xdr:rowOff>200025</xdr:rowOff>
    </xdr:to>
    <xdr:sp macro="" textlink="">
      <xdr:nvSpPr>
        <xdr:cNvPr id="10007844" name="Text Box 23"/>
        <xdr:cNvSpPr txBox="1">
          <a:spLocks noChangeArrowheads="1"/>
        </xdr:cNvSpPr>
      </xdr:nvSpPr>
      <xdr:spPr bwMode="auto">
        <a:xfrm>
          <a:off x="3676650" y="55856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1218</xdr:row>
      <xdr:rowOff>0</xdr:rowOff>
    </xdr:from>
    <xdr:to>
      <xdr:col>1</xdr:col>
      <xdr:colOff>3181350</xdr:colOff>
      <xdr:row>1218</xdr:row>
      <xdr:rowOff>200025</xdr:rowOff>
    </xdr:to>
    <xdr:sp macro="" textlink="">
      <xdr:nvSpPr>
        <xdr:cNvPr id="10007845" name="Text Box 26"/>
        <xdr:cNvSpPr txBox="1">
          <a:spLocks noChangeArrowheads="1"/>
        </xdr:cNvSpPr>
      </xdr:nvSpPr>
      <xdr:spPr bwMode="auto">
        <a:xfrm>
          <a:off x="3676650" y="55856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1218</xdr:row>
      <xdr:rowOff>0</xdr:rowOff>
    </xdr:from>
    <xdr:to>
      <xdr:col>1</xdr:col>
      <xdr:colOff>3181350</xdr:colOff>
      <xdr:row>1218</xdr:row>
      <xdr:rowOff>200025</xdr:rowOff>
    </xdr:to>
    <xdr:sp macro="" textlink="">
      <xdr:nvSpPr>
        <xdr:cNvPr id="10007846" name="Text Box 41"/>
        <xdr:cNvSpPr txBox="1">
          <a:spLocks noChangeArrowheads="1"/>
        </xdr:cNvSpPr>
      </xdr:nvSpPr>
      <xdr:spPr bwMode="auto">
        <a:xfrm>
          <a:off x="3676650" y="55856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1218</xdr:row>
      <xdr:rowOff>0</xdr:rowOff>
    </xdr:from>
    <xdr:to>
      <xdr:col>1</xdr:col>
      <xdr:colOff>3171825</xdr:colOff>
      <xdr:row>1219</xdr:row>
      <xdr:rowOff>0</xdr:rowOff>
    </xdr:to>
    <xdr:sp macro="" textlink="">
      <xdr:nvSpPr>
        <xdr:cNvPr id="10007847" name="Text Box 1"/>
        <xdr:cNvSpPr txBox="1">
          <a:spLocks noChangeArrowheads="1"/>
        </xdr:cNvSpPr>
      </xdr:nvSpPr>
      <xdr:spPr bwMode="auto">
        <a:xfrm>
          <a:off x="3676650" y="558565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1218</xdr:row>
      <xdr:rowOff>0</xdr:rowOff>
    </xdr:from>
    <xdr:to>
      <xdr:col>1</xdr:col>
      <xdr:colOff>3171825</xdr:colOff>
      <xdr:row>1219</xdr:row>
      <xdr:rowOff>0</xdr:rowOff>
    </xdr:to>
    <xdr:sp macro="" textlink="">
      <xdr:nvSpPr>
        <xdr:cNvPr id="10007848" name="Text Box 1"/>
        <xdr:cNvSpPr txBox="1">
          <a:spLocks noChangeArrowheads="1"/>
        </xdr:cNvSpPr>
      </xdr:nvSpPr>
      <xdr:spPr bwMode="auto">
        <a:xfrm>
          <a:off x="3676650" y="558565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1218</xdr:row>
      <xdr:rowOff>0</xdr:rowOff>
    </xdr:from>
    <xdr:to>
      <xdr:col>1</xdr:col>
      <xdr:colOff>3181350</xdr:colOff>
      <xdr:row>1218</xdr:row>
      <xdr:rowOff>200025</xdr:rowOff>
    </xdr:to>
    <xdr:sp macro="" textlink="">
      <xdr:nvSpPr>
        <xdr:cNvPr id="10007849" name="Text Box 2"/>
        <xdr:cNvSpPr txBox="1">
          <a:spLocks noChangeArrowheads="1"/>
        </xdr:cNvSpPr>
      </xdr:nvSpPr>
      <xdr:spPr bwMode="auto">
        <a:xfrm>
          <a:off x="3676650" y="55856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1218</xdr:row>
      <xdr:rowOff>0</xdr:rowOff>
    </xdr:from>
    <xdr:to>
      <xdr:col>1</xdr:col>
      <xdr:colOff>3181350</xdr:colOff>
      <xdr:row>1218</xdr:row>
      <xdr:rowOff>200025</xdr:rowOff>
    </xdr:to>
    <xdr:sp macro="" textlink="">
      <xdr:nvSpPr>
        <xdr:cNvPr id="10007850" name="Text Box 3"/>
        <xdr:cNvSpPr txBox="1">
          <a:spLocks noChangeArrowheads="1"/>
        </xdr:cNvSpPr>
      </xdr:nvSpPr>
      <xdr:spPr bwMode="auto">
        <a:xfrm>
          <a:off x="3676650" y="55856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1218</xdr:row>
      <xdr:rowOff>0</xdr:rowOff>
    </xdr:from>
    <xdr:to>
      <xdr:col>1</xdr:col>
      <xdr:colOff>3181350</xdr:colOff>
      <xdr:row>1218</xdr:row>
      <xdr:rowOff>200025</xdr:rowOff>
    </xdr:to>
    <xdr:sp macro="" textlink="">
      <xdr:nvSpPr>
        <xdr:cNvPr id="10007851" name="Text Box 23"/>
        <xdr:cNvSpPr txBox="1">
          <a:spLocks noChangeArrowheads="1"/>
        </xdr:cNvSpPr>
      </xdr:nvSpPr>
      <xdr:spPr bwMode="auto">
        <a:xfrm>
          <a:off x="3676650" y="55856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1218</xdr:row>
      <xdr:rowOff>0</xdr:rowOff>
    </xdr:from>
    <xdr:to>
      <xdr:col>1</xdr:col>
      <xdr:colOff>3181350</xdr:colOff>
      <xdr:row>1218</xdr:row>
      <xdr:rowOff>200025</xdr:rowOff>
    </xdr:to>
    <xdr:sp macro="" textlink="">
      <xdr:nvSpPr>
        <xdr:cNvPr id="10007852" name="Text Box 26"/>
        <xdr:cNvSpPr txBox="1">
          <a:spLocks noChangeArrowheads="1"/>
        </xdr:cNvSpPr>
      </xdr:nvSpPr>
      <xdr:spPr bwMode="auto">
        <a:xfrm>
          <a:off x="3676650" y="55856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1218</xdr:row>
      <xdr:rowOff>0</xdr:rowOff>
    </xdr:from>
    <xdr:to>
      <xdr:col>1</xdr:col>
      <xdr:colOff>3181350</xdr:colOff>
      <xdr:row>1218</xdr:row>
      <xdr:rowOff>200025</xdr:rowOff>
    </xdr:to>
    <xdr:sp macro="" textlink="">
      <xdr:nvSpPr>
        <xdr:cNvPr id="10007853" name="Text Box 41"/>
        <xdr:cNvSpPr txBox="1">
          <a:spLocks noChangeArrowheads="1"/>
        </xdr:cNvSpPr>
      </xdr:nvSpPr>
      <xdr:spPr bwMode="auto">
        <a:xfrm>
          <a:off x="3676650" y="55856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1218</xdr:row>
      <xdr:rowOff>0</xdr:rowOff>
    </xdr:from>
    <xdr:to>
      <xdr:col>1</xdr:col>
      <xdr:colOff>3171825</xdr:colOff>
      <xdr:row>1219</xdr:row>
      <xdr:rowOff>0</xdr:rowOff>
    </xdr:to>
    <xdr:sp macro="" textlink="">
      <xdr:nvSpPr>
        <xdr:cNvPr id="10007854" name="Text Box 1"/>
        <xdr:cNvSpPr txBox="1">
          <a:spLocks noChangeArrowheads="1"/>
        </xdr:cNvSpPr>
      </xdr:nvSpPr>
      <xdr:spPr bwMode="auto">
        <a:xfrm>
          <a:off x="3676650" y="558565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1218</xdr:row>
      <xdr:rowOff>0</xdr:rowOff>
    </xdr:from>
    <xdr:to>
      <xdr:col>1</xdr:col>
      <xdr:colOff>3171825</xdr:colOff>
      <xdr:row>1219</xdr:row>
      <xdr:rowOff>0</xdr:rowOff>
    </xdr:to>
    <xdr:sp macro="" textlink="">
      <xdr:nvSpPr>
        <xdr:cNvPr id="10007855" name="Text Box 1"/>
        <xdr:cNvSpPr txBox="1">
          <a:spLocks noChangeArrowheads="1"/>
        </xdr:cNvSpPr>
      </xdr:nvSpPr>
      <xdr:spPr bwMode="auto">
        <a:xfrm>
          <a:off x="3676650" y="558565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1218</xdr:row>
      <xdr:rowOff>0</xdr:rowOff>
    </xdr:from>
    <xdr:to>
      <xdr:col>1</xdr:col>
      <xdr:colOff>3181350</xdr:colOff>
      <xdr:row>1218</xdr:row>
      <xdr:rowOff>200025</xdr:rowOff>
    </xdr:to>
    <xdr:sp macro="" textlink="">
      <xdr:nvSpPr>
        <xdr:cNvPr id="10007856" name="Text Box 2"/>
        <xdr:cNvSpPr txBox="1">
          <a:spLocks noChangeArrowheads="1"/>
        </xdr:cNvSpPr>
      </xdr:nvSpPr>
      <xdr:spPr bwMode="auto">
        <a:xfrm>
          <a:off x="3676650" y="55856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1218</xdr:row>
      <xdr:rowOff>0</xdr:rowOff>
    </xdr:from>
    <xdr:to>
      <xdr:col>1</xdr:col>
      <xdr:colOff>3181350</xdr:colOff>
      <xdr:row>1218</xdr:row>
      <xdr:rowOff>200025</xdr:rowOff>
    </xdr:to>
    <xdr:sp macro="" textlink="">
      <xdr:nvSpPr>
        <xdr:cNvPr id="10007857" name="Text Box 3"/>
        <xdr:cNvSpPr txBox="1">
          <a:spLocks noChangeArrowheads="1"/>
        </xdr:cNvSpPr>
      </xdr:nvSpPr>
      <xdr:spPr bwMode="auto">
        <a:xfrm>
          <a:off x="3676650" y="55856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1218</xdr:row>
      <xdr:rowOff>0</xdr:rowOff>
    </xdr:from>
    <xdr:to>
      <xdr:col>1</xdr:col>
      <xdr:colOff>3181350</xdr:colOff>
      <xdr:row>1218</xdr:row>
      <xdr:rowOff>200025</xdr:rowOff>
    </xdr:to>
    <xdr:sp macro="" textlink="">
      <xdr:nvSpPr>
        <xdr:cNvPr id="10007858" name="Text Box 23"/>
        <xdr:cNvSpPr txBox="1">
          <a:spLocks noChangeArrowheads="1"/>
        </xdr:cNvSpPr>
      </xdr:nvSpPr>
      <xdr:spPr bwMode="auto">
        <a:xfrm>
          <a:off x="3676650" y="55856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1218</xdr:row>
      <xdr:rowOff>0</xdr:rowOff>
    </xdr:from>
    <xdr:to>
      <xdr:col>1</xdr:col>
      <xdr:colOff>3181350</xdr:colOff>
      <xdr:row>1218</xdr:row>
      <xdr:rowOff>200025</xdr:rowOff>
    </xdr:to>
    <xdr:sp macro="" textlink="">
      <xdr:nvSpPr>
        <xdr:cNvPr id="10007859" name="Text Box 26"/>
        <xdr:cNvSpPr txBox="1">
          <a:spLocks noChangeArrowheads="1"/>
        </xdr:cNvSpPr>
      </xdr:nvSpPr>
      <xdr:spPr bwMode="auto">
        <a:xfrm>
          <a:off x="3676650" y="55856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1218</xdr:row>
      <xdr:rowOff>0</xdr:rowOff>
    </xdr:from>
    <xdr:to>
      <xdr:col>1</xdr:col>
      <xdr:colOff>3181350</xdr:colOff>
      <xdr:row>1218</xdr:row>
      <xdr:rowOff>200025</xdr:rowOff>
    </xdr:to>
    <xdr:sp macro="" textlink="">
      <xdr:nvSpPr>
        <xdr:cNvPr id="10007860" name="Text Box 41"/>
        <xdr:cNvSpPr txBox="1">
          <a:spLocks noChangeArrowheads="1"/>
        </xdr:cNvSpPr>
      </xdr:nvSpPr>
      <xdr:spPr bwMode="auto">
        <a:xfrm>
          <a:off x="3676650" y="55856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1218</xdr:row>
      <xdr:rowOff>0</xdr:rowOff>
    </xdr:from>
    <xdr:to>
      <xdr:col>1</xdr:col>
      <xdr:colOff>3171825</xdr:colOff>
      <xdr:row>1219</xdr:row>
      <xdr:rowOff>0</xdr:rowOff>
    </xdr:to>
    <xdr:sp macro="" textlink="">
      <xdr:nvSpPr>
        <xdr:cNvPr id="10007861" name="Text Box 1"/>
        <xdr:cNvSpPr txBox="1">
          <a:spLocks noChangeArrowheads="1"/>
        </xdr:cNvSpPr>
      </xdr:nvSpPr>
      <xdr:spPr bwMode="auto">
        <a:xfrm>
          <a:off x="3676650" y="558565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1255</xdr:row>
      <xdr:rowOff>0</xdr:rowOff>
    </xdr:from>
    <xdr:to>
      <xdr:col>1</xdr:col>
      <xdr:colOff>3171825</xdr:colOff>
      <xdr:row>1256</xdr:row>
      <xdr:rowOff>0</xdr:rowOff>
    </xdr:to>
    <xdr:sp macro="" textlink="">
      <xdr:nvSpPr>
        <xdr:cNvPr id="10007862" name="Text Box 1"/>
        <xdr:cNvSpPr txBox="1">
          <a:spLocks noChangeArrowheads="1"/>
        </xdr:cNvSpPr>
      </xdr:nvSpPr>
      <xdr:spPr bwMode="auto">
        <a:xfrm>
          <a:off x="3676650" y="574519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1255</xdr:row>
      <xdr:rowOff>0</xdr:rowOff>
    </xdr:from>
    <xdr:to>
      <xdr:col>1</xdr:col>
      <xdr:colOff>3181350</xdr:colOff>
      <xdr:row>1255</xdr:row>
      <xdr:rowOff>200025</xdr:rowOff>
    </xdr:to>
    <xdr:sp macro="" textlink="">
      <xdr:nvSpPr>
        <xdr:cNvPr id="10007863" name="Text Box 2"/>
        <xdr:cNvSpPr txBox="1">
          <a:spLocks noChangeArrowheads="1"/>
        </xdr:cNvSpPr>
      </xdr:nvSpPr>
      <xdr:spPr bwMode="auto">
        <a:xfrm>
          <a:off x="3676650" y="57451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1255</xdr:row>
      <xdr:rowOff>0</xdr:rowOff>
    </xdr:from>
    <xdr:to>
      <xdr:col>1</xdr:col>
      <xdr:colOff>3181350</xdr:colOff>
      <xdr:row>1255</xdr:row>
      <xdr:rowOff>200025</xdr:rowOff>
    </xdr:to>
    <xdr:sp macro="" textlink="">
      <xdr:nvSpPr>
        <xdr:cNvPr id="10007864" name="Text Box 3"/>
        <xdr:cNvSpPr txBox="1">
          <a:spLocks noChangeArrowheads="1"/>
        </xdr:cNvSpPr>
      </xdr:nvSpPr>
      <xdr:spPr bwMode="auto">
        <a:xfrm>
          <a:off x="3676650" y="57451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1255</xdr:row>
      <xdr:rowOff>0</xdr:rowOff>
    </xdr:from>
    <xdr:to>
      <xdr:col>1</xdr:col>
      <xdr:colOff>3181350</xdr:colOff>
      <xdr:row>1255</xdr:row>
      <xdr:rowOff>200025</xdr:rowOff>
    </xdr:to>
    <xdr:sp macro="" textlink="">
      <xdr:nvSpPr>
        <xdr:cNvPr id="10007865" name="Text Box 23"/>
        <xdr:cNvSpPr txBox="1">
          <a:spLocks noChangeArrowheads="1"/>
        </xdr:cNvSpPr>
      </xdr:nvSpPr>
      <xdr:spPr bwMode="auto">
        <a:xfrm>
          <a:off x="3676650" y="57451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1255</xdr:row>
      <xdr:rowOff>0</xdr:rowOff>
    </xdr:from>
    <xdr:to>
      <xdr:col>1</xdr:col>
      <xdr:colOff>3181350</xdr:colOff>
      <xdr:row>1255</xdr:row>
      <xdr:rowOff>200025</xdr:rowOff>
    </xdr:to>
    <xdr:sp macro="" textlink="">
      <xdr:nvSpPr>
        <xdr:cNvPr id="10007866" name="Text Box 26"/>
        <xdr:cNvSpPr txBox="1">
          <a:spLocks noChangeArrowheads="1"/>
        </xdr:cNvSpPr>
      </xdr:nvSpPr>
      <xdr:spPr bwMode="auto">
        <a:xfrm>
          <a:off x="3676650" y="57451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1255</xdr:row>
      <xdr:rowOff>0</xdr:rowOff>
    </xdr:from>
    <xdr:to>
      <xdr:col>1</xdr:col>
      <xdr:colOff>3181350</xdr:colOff>
      <xdr:row>1255</xdr:row>
      <xdr:rowOff>200025</xdr:rowOff>
    </xdr:to>
    <xdr:sp macro="" textlink="">
      <xdr:nvSpPr>
        <xdr:cNvPr id="10007867" name="Text Box 41"/>
        <xdr:cNvSpPr txBox="1">
          <a:spLocks noChangeArrowheads="1"/>
        </xdr:cNvSpPr>
      </xdr:nvSpPr>
      <xdr:spPr bwMode="auto">
        <a:xfrm>
          <a:off x="3676650" y="57451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1255</xdr:row>
      <xdr:rowOff>0</xdr:rowOff>
    </xdr:from>
    <xdr:to>
      <xdr:col>1</xdr:col>
      <xdr:colOff>3171825</xdr:colOff>
      <xdr:row>1256</xdr:row>
      <xdr:rowOff>0</xdr:rowOff>
    </xdr:to>
    <xdr:sp macro="" textlink="">
      <xdr:nvSpPr>
        <xdr:cNvPr id="10007868" name="Text Box 1"/>
        <xdr:cNvSpPr txBox="1">
          <a:spLocks noChangeArrowheads="1"/>
        </xdr:cNvSpPr>
      </xdr:nvSpPr>
      <xdr:spPr bwMode="auto">
        <a:xfrm>
          <a:off x="3676650" y="574519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1255</xdr:row>
      <xdr:rowOff>0</xdr:rowOff>
    </xdr:from>
    <xdr:to>
      <xdr:col>1</xdr:col>
      <xdr:colOff>3181350</xdr:colOff>
      <xdr:row>1255</xdr:row>
      <xdr:rowOff>200025</xdr:rowOff>
    </xdr:to>
    <xdr:sp macro="" textlink="">
      <xdr:nvSpPr>
        <xdr:cNvPr id="10007869" name="Text Box 2"/>
        <xdr:cNvSpPr txBox="1">
          <a:spLocks noChangeArrowheads="1"/>
        </xdr:cNvSpPr>
      </xdr:nvSpPr>
      <xdr:spPr bwMode="auto">
        <a:xfrm>
          <a:off x="3676650" y="57451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1255</xdr:row>
      <xdr:rowOff>0</xdr:rowOff>
    </xdr:from>
    <xdr:to>
      <xdr:col>1</xdr:col>
      <xdr:colOff>3181350</xdr:colOff>
      <xdr:row>1255</xdr:row>
      <xdr:rowOff>200025</xdr:rowOff>
    </xdr:to>
    <xdr:sp macro="" textlink="">
      <xdr:nvSpPr>
        <xdr:cNvPr id="10007870" name="Text Box 3"/>
        <xdr:cNvSpPr txBox="1">
          <a:spLocks noChangeArrowheads="1"/>
        </xdr:cNvSpPr>
      </xdr:nvSpPr>
      <xdr:spPr bwMode="auto">
        <a:xfrm>
          <a:off x="3676650" y="57451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1255</xdr:row>
      <xdr:rowOff>0</xdr:rowOff>
    </xdr:from>
    <xdr:to>
      <xdr:col>1</xdr:col>
      <xdr:colOff>3181350</xdr:colOff>
      <xdr:row>1255</xdr:row>
      <xdr:rowOff>200025</xdr:rowOff>
    </xdr:to>
    <xdr:sp macro="" textlink="">
      <xdr:nvSpPr>
        <xdr:cNvPr id="10007871" name="Text Box 23"/>
        <xdr:cNvSpPr txBox="1">
          <a:spLocks noChangeArrowheads="1"/>
        </xdr:cNvSpPr>
      </xdr:nvSpPr>
      <xdr:spPr bwMode="auto">
        <a:xfrm>
          <a:off x="3676650" y="57451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1255</xdr:row>
      <xdr:rowOff>0</xdr:rowOff>
    </xdr:from>
    <xdr:to>
      <xdr:col>1</xdr:col>
      <xdr:colOff>3181350</xdr:colOff>
      <xdr:row>1255</xdr:row>
      <xdr:rowOff>200025</xdr:rowOff>
    </xdr:to>
    <xdr:sp macro="" textlink="">
      <xdr:nvSpPr>
        <xdr:cNvPr id="10007872" name="Text Box 26"/>
        <xdr:cNvSpPr txBox="1">
          <a:spLocks noChangeArrowheads="1"/>
        </xdr:cNvSpPr>
      </xdr:nvSpPr>
      <xdr:spPr bwMode="auto">
        <a:xfrm>
          <a:off x="3676650" y="57451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1255</xdr:row>
      <xdr:rowOff>0</xdr:rowOff>
    </xdr:from>
    <xdr:to>
      <xdr:col>1</xdr:col>
      <xdr:colOff>3181350</xdr:colOff>
      <xdr:row>1255</xdr:row>
      <xdr:rowOff>200025</xdr:rowOff>
    </xdr:to>
    <xdr:sp macro="" textlink="">
      <xdr:nvSpPr>
        <xdr:cNvPr id="10007873" name="Text Box 41"/>
        <xdr:cNvSpPr txBox="1">
          <a:spLocks noChangeArrowheads="1"/>
        </xdr:cNvSpPr>
      </xdr:nvSpPr>
      <xdr:spPr bwMode="auto">
        <a:xfrm>
          <a:off x="3676650" y="57451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1255</xdr:row>
      <xdr:rowOff>0</xdr:rowOff>
    </xdr:from>
    <xdr:to>
      <xdr:col>1</xdr:col>
      <xdr:colOff>3171825</xdr:colOff>
      <xdr:row>1256</xdr:row>
      <xdr:rowOff>0</xdr:rowOff>
    </xdr:to>
    <xdr:sp macro="" textlink="">
      <xdr:nvSpPr>
        <xdr:cNvPr id="10007874" name="Text Box 1"/>
        <xdr:cNvSpPr txBox="1">
          <a:spLocks noChangeArrowheads="1"/>
        </xdr:cNvSpPr>
      </xdr:nvSpPr>
      <xdr:spPr bwMode="auto">
        <a:xfrm>
          <a:off x="3676650" y="574519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1255</xdr:row>
      <xdr:rowOff>0</xdr:rowOff>
    </xdr:from>
    <xdr:to>
      <xdr:col>1</xdr:col>
      <xdr:colOff>3171825</xdr:colOff>
      <xdr:row>1256</xdr:row>
      <xdr:rowOff>38100</xdr:rowOff>
    </xdr:to>
    <xdr:sp macro="" textlink="">
      <xdr:nvSpPr>
        <xdr:cNvPr id="10007875" name="Text Box 1"/>
        <xdr:cNvSpPr txBox="1">
          <a:spLocks noChangeArrowheads="1"/>
        </xdr:cNvSpPr>
      </xdr:nvSpPr>
      <xdr:spPr bwMode="auto">
        <a:xfrm>
          <a:off x="3676650" y="57451942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1255</xdr:row>
      <xdr:rowOff>0</xdr:rowOff>
    </xdr:from>
    <xdr:to>
      <xdr:col>1</xdr:col>
      <xdr:colOff>3181350</xdr:colOff>
      <xdr:row>1257</xdr:row>
      <xdr:rowOff>9525</xdr:rowOff>
    </xdr:to>
    <xdr:sp macro="" textlink="">
      <xdr:nvSpPr>
        <xdr:cNvPr id="10007876" name="Text Box 1"/>
        <xdr:cNvSpPr txBox="1">
          <a:spLocks noChangeArrowheads="1"/>
        </xdr:cNvSpPr>
      </xdr:nvSpPr>
      <xdr:spPr bwMode="auto">
        <a:xfrm>
          <a:off x="3676650" y="574519425"/>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1255</xdr:row>
      <xdr:rowOff>0</xdr:rowOff>
    </xdr:from>
    <xdr:to>
      <xdr:col>1</xdr:col>
      <xdr:colOff>3171825</xdr:colOff>
      <xdr:row>1256</xdr:row>
      <xdr:rowOff>38100</xdr:rowOff>
    </xdr:to>
    <xdr:sp macro="" textlink="">
      <xdr:nvSpPr>
        <xdr:cNvPr id="10007877" name="Text Box 1"/>
        <xdr:cNvSpPr txBox="1">
          <a:spLocks noChangeArrowheads="1"/>
        </xdr:cNvSpPr>
      </xdr:nvSpPr>
      <xdr:spPr bwMode="auto">
        <a:xfrm>
          <a:off x="3676650" y="57451942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1255</xdr:row>
      <xdr:rowOff>0</xdr:rowOff>
    </xdr:from>
    <xdr:to>
      <xdr:col>1</xdr:col>
      <xdr:colOff>3171825</xdr:colOff>
      <xdr:row>1256</xdr:row>
      <xdr:rowOff>0</xdr:rowOff>
    </xdr:to>
    <xdr:sp macro="" textlink="">
      <xdr:nvSpPr>
        <xdr:cNvPr id="10007878" name="Text Box 1"/>
        <xdr:cNvSpPr txBox="1">
          <a:spLocks noChangeArrowheads="1"/>
        </xdr:cNvSpPr>
      </xdr:nvSpPr>
      <xdr:spPr bwMode="auto">
        <a:xfrm>
          <a:off x="3676650" y="574519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1255</xdr:row>
      <xdr:rowOff>0</xdr:rowOff>
    </xdr:from>
    <xdr:to>
      <xdr:col>1</xdr:col>
      <xdr:colOff>3181350</xdr:colOff>
      <xdr:row>1255</xdr:row>
      <xdr:rowOff>200025</xdr:rowOff>
    </xdr:to>
    <xdr:sp macro="" textlink="">
      <xdr:nvSpPr>
        <xdr:cNvPr id="10007879" name="Text Box 2"/>
        <xdr:cNvSpPr txBox="1">
          <a:spLocks noChangeArrowheads="1"/>
        </xdr:cNvSpPr>
      </xdr:nvSpPr>
      <xdr:spPr bwMode="auto">
        <a:xfrm>
          <a:off x="3676650" y="57451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1255</xdr:row>
      <xdr:rowOff>0</xdr:rowOff>
    </xdr:from>
    <xdr:to>
      <xdr:col>1</xdr:col>
      <xdr:colOff>3181350</xdr:colOff>
      <xdr:row>1255</xdr:row>
      <xdr:rowOff>200025</xdr:rowOff>
    </xdr:to>
    <xdr:sp macro="" textlink="">
      <xdr:nvSpPr>
        <xdr:cNvPr id="10007880" name="Text Box 3"/>
        <xdr:cNvSpPr txBox="1">
          <a:spLocks noChangeArrowheads="1"/>
        </xdr:cNvSpPr>
      </xdr:nvSpPr>
      <xdr:spPr bwMode="auto">
        <a:xfrm>
          <a:off x="3676650" y="57451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1255</xdr:row>
      <xdr:rowOff>0</xdr:rowOff>
    </xdr:from>
    <xdr:to>
      <xdr:col>1</xdr:col>
      <xdr:colOff>3181350</xdr:colOff>
      <xdr:row>1255</xdr:row>
      <xdr:rowOff>200025</xdr:rowOff>
    </xdr:to>
    <xdr:sp macro="" textlink="">
      <xdr:nvSpPr>
        <xdr:cNvPr id="10007881" name="Text Box 23"/>
        <xdr:cNvSpPr txBox="1">
          <a:spLocks noChangeArrowheads="1"/>
        </xdr:cNvSpPr>
      </xdr:nvSpPr>
      <xdr:spPr bwMode="auto">
        <a:xfrm>
          <a:off x="3676650" y="57451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1255</xdr:row>
      <xdr:rowOff>0</xdr:rowOff>
    </xdr:from>
    <xdr:to>
      <xdr:col>1</xdr:col>
      <xdr:colOff>3181350</xdr:colOff>
      <xdr:row>1255</xdr:row>
      <xdr:rowOff>200025</xdr:rowOff>
    </xdr:to>
    <xdr:sp macro="" textlink="">
      <xdr:nvSpPr>
        <xdr:cNvPr id="10007882" name="Text Box 26"/>
        <xdr:cNvSpPr txBox="1">
          <a:spLocks noChangeArrowheads="1"/>
        </xdr:cNvSpPr>
      </xdr:nvSpPr>
      <xdr:spPr bwMode="auto">
        <a:xfrm>
          <a:off x="3676650" y="57451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1255</xdr:row>
      <xdr:rowOff>0</xdr:rowOff>
    </xdr:from>
    <xdr:to>
      <xdr:col>1</xdr:col>
      <xdr:colOff>3181350</xdr:colOff>
      <xdr:row>1255</xdr:row>
      <xdr:rowOff>200025</xdr:rowOff>
    </xdr:to>
    <xdr:sp macro="" textlink="">
      <xdr:nvSpPr>
        <xdr:cNvPr id="10007883" name="Text Box 41"/>
        <xdr:cNvSpPr txBox="1">
          <a:spLocks noChangeArrowheads="1"/>
        </xdr:cNvSpPr>
      </xdr:nvSpPr>
      <xdr:spPr bwMode="auto">
        <a:xfrm>
          <a:off x="3676650" y="57451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1255</xdr:row>
      <xdr:rowOff>0</xdr:rowOff>
    </xdr:from>
    <xdr:to>
      <xdr:col>1</xdr:col>
      <xdr:colOff>3171825</xdr:colOff>
      <xdr:row>1256</xdr:row>
      <xdr:rowOff>0</xdr:rowOff>
    </xdr:to>
    <xdr:sp macro="" textlink="">
      <xdr:nvSpPr>
        <xdr:cNvPr id="10007884" name="Text Box 1"/>
        <xdr:cNvSpPr txBox="1">
          <a:spLocks noChangeArrowheads="1"/>
        </xdr:cNvSpPr>
      </xdr:nvSpPr>
      <xdr:spPr bwMode="auto">
        <a:xfrm>
          <a:off x="3676650" y="574519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1255</xdr:row>
      <xdr:rowOff>0</xdr:rowOff>
    </xdr:from>
    <xdr:to>
      <xdr:col>1</xdr:col>
      <xdr:colOff>3171825</xdr:colOff>
      <xdr:row>1256</xdr:row>
      <xdr:rowOff>0</xdr:rowOff>
    </xdr:to>
    <xdr:sp macro="" textlink="">
      <xdr:nvSpPr>
        <xdr:cNvPr id="10007885" name="Text Box 1"/>
        <xdr:cNvSpPr txBox="1">
          <a:spLocks noChangeArrowheads="1"/>
        </xdr:cNvSpPr>
      </xdr:nvSpPr>
      <xdr:spPr bwMode="auto">
        <a:xfrm>
          <a:off x="3676650" y="574519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1255</xdr:row>
      <xdr:rowOff>0</xdr:rowOff>
    </xdr:from>
    <xdr:to>
      <xdr:col>1</xdr:col>
      <xdr:colOff>3181350</xdr:colOff>
      <xdr:row>1255</xdr:row>
      <xdr:rowOff>200025</xdr:rowOff>
    </xdr:to>
    <xdr:sp macro="" textlink="">
      <xdr:nvSpPr>
        <xdr:cNvPr id="10007886" name="Text Box 2"/>
        <xdr:cNvSpPr txBox="1">
          <a:spLocks noChangeArrowheads="1"/>
        </xdr:cNvSpPr>
      </xdr:nvSpPr>
      <xdr:spPr bwMode="auto">
        <a:xfrm>
          <a:off x="3676650" y="57451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1255</xdr:row>
      <xdr:rowOff>0</xdr:rowOff>
    </xdr:from>
    <xdr:to>
      <xdr:col>1</xdr:col>
      <xdr:colOff>3181350</xdr:colOff>
      <xdr:row>1255</xdr:row>
      <xdr:rowOff>200025</xdr:rowOff>
    </xdr:to>
    <xdr:sp macro="" textlink="">
      <xdr:nvSpPr>
        <xdr:cNvPr id="10007887" name="Text Box 3"/>
        <xdr:cNvSpPr txBox="1">
          <a:spLocks noChangeArrowheads="1"/>
        </xdr:cNvSpPr>
      </xdr:nvSpPr>
      <xdr:spPr bwMode="auto">
        <a:xfrm>
          <a:off x="3676650" y="57451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1255</xdr:row>
      <xdr:rowOff>0</xdr:rowOff>
    </xdr:from>
    <xdr:to>
      <xdr:col>1</xdr:col>
      <xdr:colOff>3181350</xdr:colOff>
      <xdr:row>1255</xdr:row>
      <xdr:rowOff>200025</xdr:rowOff>
    </xdr:to>
    <xdr:sp macro="" textlink="">
      <xdr:nvSpPr>
        <xdr:cNvPr id="10007888" name="Text Box 23"/>
        <xdr:cNvSpPr txBox="1">
          <a:spLocks noChangeArrowheads="1"/>
        </xdr:cNvSpPr>
      </xdr:nvSpPr>
      <xdr:spPr bwMode="auto">
        <a:xfrm>
          <a:off x="3676650" y="57451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1255</xdr:row>
      <xdr:rowOff>0</xdr:rowOff>
    </xdr:from>
    <xdr:to>
      <xdr:col>1</xdr:col>
      <xdr:colOff>3181350</xdr:colOff>
      <xdr:row>1255</xdr:row>
      <xdr:rowOff>200025</xdr:rowOff>
    </xdr:to>
    <xdr:sp macro="" textlink="">
      <xdr:nvSpPr>
        <xdr:cNvPr id="10007889" name="Text Box 26"/>
        <xdr:cNvSpPr txBox="1">
          <a:spLocks noChangeArrowheads="1"/>
        </xdr:cNvSpPr>
      </xdr:nvSpPr>
      <xdr:spPr bwMode="auto">
        <a:xfrm>
          <a:off x="3676650" y="57451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1255</xdr:row>
      <xdr:rowOff>0</xdr:rowOff>
    </xdr:from>
    <xdr:to>
      <xdr:col>1</xdr:col>
      <xdr:colOff>3181350</xdr:colOff>
      <xdr:row>1255</xdr:row>
      <xdr:rowOff>200025</xdr:rowOff>
    </xdr:to>
    <xdr:sp macro="" textlink="">
      <xdr:nvSpPr>
        <xdr:cNvPr id="10007890" name="Text Box 41"/>
        <xdr:cNvSpPr txBox="1">
          <a:spLocks noChangeArrowheads="1"/>
        </xdr:cNvSpPr>
      </xdr:nvSpPr>
      <xdr:spPr bwMode="auto">
        <a:xfrm>
          <a:off x="3676650" y="57451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1255</xdr:row>
      <xdr:rowOff>0</xdr:rowOff>
    </xdr:from>
    <xdr:to>
      <xdr:col>1</xdr:col>
      <xdr:colOff>3171825</xdr:colOff>
      <xdr:row>1256</xdr:row>
      <xdr:rowOff>0</xdr:rowOff>
    </xdr:to>
    <xdr:sp macro="" textlink="">
      <xdr:nvSpPr>
        <xdr:cNvPr id="10007891" name="Text Box 1"/>
        <xdr:cNvSpPr txBox="1">
          <a:spLocks noChangeArrowheads="1"/>
        </xdr:cNvSpPr>
      </xdr:nvSpPr>
      <xdr:spPr bwMode="auto">
        <a:xfrm>
          <a:off x="3676650" y="574519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1255</xdr:row>
      <xdr:rowOff>0</xdr:rowOff>
    </xdr:from>
    <xdr:to>
      <xdr:col>1</xdr:col>
      <xdr:colOff>3171825</xdr:colOff>
      <xdr:row>1256</xdr:row>
      <xdr:rowOff>0</xdr:rowOff>
    </xdr:to>
    <xdr:sp macro="" textlink="">
      <xdr:nvSpPr>
        <xdr:cNvPr id="10007892" name="Text Box 1"/>
        <xdr:cNvSpPr txBox="1">
          <a:spLocks noChangeArrowheads="1"/>
        </xdr:cNvSpPr>
      </xdr:nvSpPr>
      <xdr:spPr bwMode="auto">
        <a:xfrm>
          <a:off x="3676650" y="574519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1255</xdr:row>
      <xdr:rowOff>0</xdr:rowOff>
    </xdr:from>
    <xdr:to>
      <xdr:col>1</xdr:col>
      <xdr:colOff>3181350</xdr:colOff>
      <xdr:row>1255</xdr:row>
      <xdr:rowOff>200025</xdr:rowOff>
    </xdr:to>
    <xdr:sp macro="" textlink="">
      <xdr:nvSpPr>
        <xdr:cNvPr id="10007893" name="Text Box 2"/>
        <xdr:cNvSpPr txBox="1">
          <a:spLocks noChangeArrowheads="1"/>
        </xdr:cNvSpPr>
      </xdr:nvSpPr>
      <xdr:spPr bwMode="auto">
        <a:xfrm>
          <a:off x="3676650" y="57451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1255</xdr:row>
      <xdr:rowOff>0</xdr:rowOff>
    </xdr:from>
    <xdr:to>
      <xdr:col>1</xdr:col>
      <xdr:colOff>3181350</xdr:colOff>
      <xdr:row>1255</xdr:row>
      <xdr:rowOff>200025</xdr:rowOff>
    </xdr:to>
    <xdr:sp macro="" textlink="">
      <xdr:nvSpPr>
        <xdr:cNvPr id="10007894" name="Text Box 3"/>
        <xdr:cNvSpPr txBox="1">
          <a:spLocks noChangeArrowheads="1"/>
        </xdr:cNvSpPr>
      </xdr:nvSpPr>
      <xdr:spPr bwMode="auto">
        <a:xfrm>
          <a:off x="3676650" y="57451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1255</xdr:row>
      <xdr:rowOff>0</xdr:rowOff>
    </xdr:from>
    <xdr:to>
      <xdr:col>1</xdr:col>
      <xdr:colOff>3181350</xdr:colOff>
      <xdr:row>1255</xdr:row>
      <xdr:rowOff>200025</xdr:rowOff>
    </xdr:to>
    <xdr:sp macro="" textlink="">
      <xdr:nvSpPr>
        <xdr:cNvPr id="10007895" name="Text Box 23"/>
        <xdr:cNvSpPr txBox="1">
          <a:spLocks noChangeArrowheads="1"/>
        </xdr:cNvSpPr>
      </xdr:nvSpPr>
      <xdr:spPr bwMode="auto">
        <a:xfrm>
          <a:off x="3676650" y="57451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1255</xdr:row>
      <xdr:rowOff>0</xdr:rowOff>
    </xdr:from>
    <xdr:to>
      <xdr:col>1</xdr:col>
      <xdr:colOff>3181350</xdr:colOff>
      <xdr:row>1255</xdr:row>
      <xdr:rowOff>200025</xdr:rowOff>
    </xdr:to>
    <xdr:sp macro="" textlink="">
      <xdr:nvSpPr>
        <xdr:cNvPr id="10007896" name="Text Box 26"/>
        <xdr:cNvSpPr txBox="1">
          <a:spLocks noChangeArrowheads="1"/>
        </xdr:cNvSpPr>
      </xdr:nvSpPr>
      <xdr:spPr bwMode="auto">
        <a:xfrm>
          <a:off x="3676650" y="57451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1255</xdr:row>
      <xdr:rowOff>0</xdr:rowOff>
    </xdr:from>
    <xdr:to>
      <xdr:col>1</xdr:col>
      <xdr:colOff>3181350</xdr:colOff>
      <xdr:row>1255</xdr:row>
      <xdr:rowOff>200025</xdr:rowOff>
    </xdr:to>
    <xdr:sp macro="" textlink="">
      <xdr:nvSpPr>
        <xdr:cNvPr id="10007897" name="Text Box 41"/>
        <xdr:cNvSpPr txBox="1">
          <a:spLocks noChangeArrowheads="1"/>
        </xdr:cNvSpPr>
      </xdr:nvSpPr>
      <xdr:spPr bwMode="auto">
        <a:xfrm>
          <a:off x="3676650" y="57451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1255</xdr:row>
      <xdr:rowOff>0</xdr:rowOff>
    </xdr:from>
    <xdr:to>
      <xdr:col>1</xdr:col>
      <xdr:colOff>3171825</xdr:colOff>
      <xdr:row>1256</xdr:row>
      <xdr:rowOff>0</xdr:rowOff>
    </xdr:to>
    <xdr:sp macro="" textlink="">
      <xdr:nvSpPr>
        <xdr:cNvPr id="10007898" name="Text Box 1"/>
        <xdr:cNvSpPr txBox="1">
          <a:spLocks noChangeArrowheads="1"/>
        </xdr:cNvSpPr>
      </xdr:nvSpPr>
      <xdr:spPr bwMode="auto">
        <a:xfrm>
          <a:off x="3676650" y="574519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1255</xdr:row>
      <xdr:rowOff>0</xdr:rowOff>
    </xdr:from>
    <xdr:to>
      <xdr:col>1</xdr:col>
      <xdr:colOff>3171825</xdr:colOff>
      <xdr:row>1256</xdr:row>
      <xdr:rowOff>0</xdr:rowOff>
    </xdr:to>
    <xdr:sp macro="" textlink="">
      <xdr:nvSpPr>
        <xdr:cNvPr id="10007899" name="Text Box 1"/>
        <xdr:cNvSpPr txBox="1">
          <a:spLocks noChangeArrowheads="1"/>
        </xdr:cNvSpPr>
      </xdr:nvSpPr>
      <xdr:spPr bwMode="auto">
        <a:xfrm>
          <a:off x="3676650" y="574519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1255</xdr:row>
      <xdr:rowOff>0</xdr:rowOff>
    </xdr:from>
    <xdr:to>
      <xdr:col>1</xdr:col>
      <xdr:colOff>3181350</xdr:colOff>
      <xdr:row>1255</xdr:row>
      <xdr:rowOff>200025</xdr:rowOff>
    </xdr:to>
    <xdr:sp macro="" textlink="">
      <xdr:nvSpPr>
        <xdr:cNvPr id="10007900" name="Text Box 2"/>
        <xdr:cNvSpPr txBox="1">
          <a:spLocks noChangeArrowheads="1"/>
        </xdr:cNvSpPr>
      </xdr:nvSpPr>
      <xdr:spPr bwMode="auto">
        <a:xfrm>
          <a:off x="3676650" y="57451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1255</xdr:row>
      <xdr:rowOff>0</xdr:rowOff>
    </xdr:from>
    <xdr:to>
      <xdr:col>1</xdr:col>
      <xdr:colOff>3181350</xdr:colOff>
      <xdr:row>1255</xdr:row>
      <xdr:rowOff>200025</xdr:rowOff>
    </xdr:to>
    <xdr:sp macro="" textlink="">
      <xdr:nvSpPr>
        <xdr:cNvPr id="10007901" name="Text Box 3"/>
        <xdr:cNvSpPr txBox="1">
          <a:spLocks noChangeArrowheads="1"/>
        </xdr:cNvSpPr>
      </xdr:nvSpPr>
      <xdr:spPr bwMode="auto">
        <a:xfrm>
          <a:off x="3676650" y="57451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1255</xdr:row>
      <xdr:rowOff>0</xdr:rowOff>
    </xdr:from>
    <xdr:to>
      <xdr:col>1</xdr:col>
      <xdr:colOff>3181350</xdr:colOff>
      <xdr:row>1255</xdr:row>
      <xdr:rowOff>200025</xdr:rowOff>
    </xdr:to>
    <xdr:sp macro="" textlink="">
      <xdr:nvSpPr>
        <xdr:cNvPr id="10007902" name="Text Box 23"/>
        <xdr:cNvSpPr txBox="1">
          <a:spLocks noChangeArrowheads="1"/>
        </xdr:cNvSpPr>
      </xdr:nvSpPr>
      <xdr:spPr bwMode="auto">
        <a:xfrm>
          <a:off x="3676650" y="57451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1255</xdr:row>
      <xdr:rowOff>0</xdr:rowOff>
    </xdr:from>
    <xdr:to>
      <xdr:col>1</xdr:col>
      <xdr:colOff>3181350</xdr:colOff>
      <xdr:row>1255</xdr:row>
      <xdr:rowOff>200025</xdr:rowOff>
    </xdr:to>
    <xdr:sp macro="" textlink="">
      <xdr:nvSpPr>
        <xdr:cNvPr id="10007903" name="Text Box 26"/>
        <xdr:cNvSpPr txBox="1">
          <a:spLocks noChangeArrowheads="1"/>
        </xdr:cNvSpPr>
      </xdr:nvSpPr>
      <xdr:spPr bwMode="auto">
        <a:xfrm>
          <a:off x="3676650" y="57451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1255</xdr:row>
      <xdr:rowOff>0</xdr:rowOff>
    </xdr:from>
    <xdr:to>
      <xdr:col>1</xdr:col>
      <xdr:colOff>3181350</xdr:colOff>
      <xdr:row>1255</xdr:row>
      <xdr:rowOff>200025</xdr:rowOff>
    </xdr:to>
    <xdr:sp macro="" textlink="">
      <xdr:nvSpPr>
        <xdr:cNvPr id="10007904" name="Text Box 41"/>
        <xdr:cNvSpPr txBox="1">
          <a:spLocks noChangeArrowheads="1"/>
        </xdr:cNvSpPr>
      </xdr:nvSpPr>
      <xdr:spPr bwMode="auto">
        <a:xfrm>
          <a:off x="3676650" y="57451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1255</xdr:row>
      <xdr:rowOff>0</xdr:rowOff>
    </xdr:from>
    <xdr:to>
      <xdr:col>1</xdr:col>
      <xdr:colOff>3171825</xdr:colOff>
      <xdr:row>1256</xdr:row>
      <xdr:rowOff>0</xdr:rowOff>
    </xdr:to>
    <xdr:sp macro="" textlink="">
      <xdr:nvSpPr>
        <xdr:cNvPr id="10007905" name="Text Box 1"/>
        <xdr:cNvSpPr txBox="1">
          <a:spLocks noChangeArrowheads="1"/>
        </xdr:cNvSpPr>
      </xdr:nvSpPr>
      <xdr:spPr bwMode="auto">
        <a:xfrm>
          <a:off x="3676650" y="574519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1295</xdr:row>
      <xdr:rowOff>0</xdr:rowOff>
    </xdr:from>
    <xdr:to>
      <xdr:col>1</xdr:col>
      <xdr:colOff>3181350</xdr:colOff>
      <xdr:row>1295</xdr:row>
      <xdr:rowOff>238125</xdr:rowOff>
    </xdr:to>
    <xdr:sp macro="" textlink="">
      <xdr:nvSpPr>
        <xdr:cNvPr id="10007906" name="Text Box 1"/>
        <xdr:cNvSpPr txBox="1">
          <a:spLocks noChangeArrowheads="1"/>
        </xdr:cNvSpPr>
      </xdr:nvSpPr>
      <xdr:spPr bwMode="auto">
        <a:xfrm>
          <a:off x="3676650" y="5907119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1295</xdr:row>
      <xdr:rowOff>0</xdr:rowOff>
    </xdr:from>
    <xdr:to>
      <xdr:col>1</xdr:col>
      <xdr:colOff>3181350</xdr:colOff>
      <xdr:row>1295</xdr:row>
      <xdr:rowOff>200025</xdr:rowOff>
    </xdr:to>
    <xdr:sp macro="" textlink="">
      <xdr:nvSpPr>
        <xdr:cNvPr id="10007907" name="Text Box 2"/>
        <xdr:cNvSpPr txBox="1">
          <a:spLocks noChangeArrowheads="1"/>
        </xdr:cNvSpPr>
      </xdr:nvSpPr>
      <xdr:spPr bwMode="auto">
        <a:xfrm>
          <a:off x="3676650" y="590711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1295</xdr:row>
      <xdr:rowOff>0</xdr:rowOff>
    </xdr:from>
    <xdr:to>
      <xdr:col>1</xdr:col>
      <xdr:colOff>3181350</xdr:colOff>
      <xdr:row>1295</xdr:row>
      <xdr:rowOff>200025</xdr:rowOff>
    </xdr:to>
    <xdr:sp macro="" textlink="">
      <xdr:nvSpPr>
        <xdr:cNvPr id="10007908" name="Text Box 3"/>
        <xdr:cNvSpPr txBox="1">
          <a:spLocks noChangeArrowheads="1"/>
        </xdr:cNvSpPr>
      </xdr:nvSpPr>
      <xdr:spPr bwMode="auto">
        <a:xfrm>
          <a:off x="3676650" y="590711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1295</xdr:row>
      <xdr:rowOff>0</xdr:rowOff>
    </xdr:from>
    <xdr:to>
      <xdr:col>1</xdr:col>
      <xdr:colOff>3181350</xdr:colOff>
      <xdr:row>1295</xdr:row>
      <xdr:rowOff>200025</xdr:rowOff>
    </xdr:to>
    <xdr:sp macro="" textlink="">
      <xdr:nvSpPr>
        <xdr:cNvPr id="10007909" name="Text Box 23"/>
        <xdr:cNvSpPr txBox="1">
          <a:spLocks noChangeArrowheads="1"/>
        </xdr:cNvSpPr>
      </xdr:nvSpPr>
      <xdr:spPr bwMode="auto">
        <a:xfrm>
          <a:off x="3676650" y="590711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1295</xdr:row>
      <xdr:rowOff>0</xdr:rowOff>
    </xdr:from>
    <xdr:to>
      <xdr:col>1</xdr:col>
      <xdr:colOff>3181350</xdr:colOff>
      <xdr:row>1295</xdr:row>
      <xdr:rowOff>200025</xdr:rowOff>
    </xdr:to>
    <xdr:sp macro="" textlink="">
      <xdr:nvSpPr>
        <xdr:cNvPr id="10007910" name="Text Box 26"/>
        <xdr:cNvSpPr txBox="1">
          <a:spLocks noChangeArrowheads="1"/>
        </xdr:cNvSpPr>
      </xdr:nvSpPr>
      <xdr:spPr bwMode="auto">
        <a:xfrm>
          <a:off x="3676650" y="590711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1295</xdr:row>
      <xdr:rowOff>0</xdr:rowOff>
    </xdr:from>
    <xdr:to>
      <xdr:col>1</xdr:col>
      <xdr:colOff>3181350</xdr:colOff>
      <xdr:row>1295</xdr:row>
      <xdr:rowOff>200025</xdr:rowOff>
    </xdr:to>
    <xdr:sp macro="" textlink="">
      <xdr:nvSpPr>
        <xdr:cNvPr id="10007911" name="Text Box 41"/>
        <xdr:cNvSpPr txBox="1">
          <a:spLocks noChangeArrowheads="1"/>
        </xdr:cNvSpPr>
      </xdr:nvSpPr>
      <xdr:spPr bwMode="auto">
        <a:xfrm>
          <a:off x="3676650" y="590711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1295</xdr:row>
      <xdr:rowOff>0</xdr:rowOff>
    </xdr:from>
    <xdr:to>
      <xdr:col>1</xdr:col>
      <xdr:colOff>3181350</xdr:colOff>
      <xdr:row>1295</xdr:row>
      <xdr:rowOff>238125</xdr:rowOff>
    </xdr:to>
    <xdr:sp macro="" textlink="">
      <xdr:nvSpPr>
        <xdr:cNvPr id="10007912" name="Text Box 1"/>
        <xdr:cNvSpPr txBox="1">
          <a:spLocks noChangeArrowheads="1"/>
        </xdr:cNvSpPr>
      </xdr:nvSpPr>
      <xdr:spPr bwMode="auto">
        <a:xfrm>
          <a:off x="3676650" y="5907119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1295</xdr:row>
      <xdr:rowOff>0</xdr:rowOff>
    </xdr:from>
    <xdr:to>
      <xdr:col>1</xdr:col>
      <xdr:colOff>3181350</xdr:colOff>
      <xdr:row>1295</xdr:row>
      <xdr:rowOff>200025</xdr:rowOff>
    </xdr:to>
    <xdr:sp macro="" textlink="">
      <xdr:nvSpPr>
        <xdr:cNvPr id="10007913" name="Text Box 2"/>
        <xdr:cNvSpPr txBox="1">
          <a:spLocks noChangeArrowheads="1"/>
        </xdr:cNvSpPr>
      </xdr:nvSpPr>
      <xdr:spPr bwMode="auto">
        <a:xfrm>
          <a:off x="3676650" y="590711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1295</xdr:row>
      <xdr:rowOff>0</xdr:rowOff>
    </xdr:from>
    <xdr:to>
      <xdr:col>1</xdr:col>
      <xdr:colOff>3181350</xdr:colOff>
      <xdr:row>1295</xdr:row>
      <xdr:rowOff>200025</xdr:rowOff>
    </xdr:to>
    <xdr:sp macro="" textlink="">
      <xdr:nvSpPr>
        <xdr:cNvPr id="10007914" name="Text Box 3"/>
        <xdr:cNvSpPr txBox="1">
          <a:spLocks noChangeArrowheads="1"/>
        </xdr:cNvSpPr>
      </xdr:nvSpPr>
      <xdr:spPr bwMode="auto">
        <a:xfrm>
          <a:off x="3676650" y="590711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1295</xdr:row>
      <xdr:rowOff>0</xdr:rowOff>
    </xdr:from>
    <xdr:to>
      <xdr:col>1</xdr:col>
      <xdr:colOff>3181350</xdr:colOff>
      <xdr:row>1295</xdr:row>
      <xdr:rowOff>200025</xdr:rowOff>
    </xdr:to>
    <xdr:sp macro="" textlink="">
      <xdr:nvSpPr>
        <xdr:cNvPr id="10007915" name="Text Box 23"/>
        <xdr:cNvSpPr txBox="1">
          <a:spLocks noChangeArrowheads="1"/>
        </xdr:cNvSpPr>
      </xdr:nvSpPr>
      <xdr:spPr bwMode="auto">
        <a:xfrm>
          <a:off x="3676650" y="590711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1295</xdr:row>
      <xdr:rowOff>0</xdr:rowOff>
    </xdr:from>
    <xdr:to>
      <xdr:col>1</xdr:col>
      <xdr:colOff>3181350</xdr:colOff>
      <xdr:row>1295</xdr:row>
      <xdr:rowOff>200025</xdr:rowOff>
    </xdr:to>
    <xdr:sp macro="" textlink="">
      <xdr:nvSpPr>
        <xdr:cNvPr id="10007916" name="Text Box 26"/>
        <xdr:cNvSpPr txBox="1">
          <a:spLocks noChangeArrowheads="1"/>
        </xdr:cNvSpPr>
      </xdr:nvSpPr>
      <xdr:spPr bwMode="auto">
        <a:xfrm>
          <a:off x="3676650" y="590711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1295</xdr:row>
      <xdr:rowOff>0</xdr:rowOff>
    </xdr:from>
    <xdr:to>
      <xdr:col>1</xdr:col>
      <xdr:colOff>3181350</xdr:colOff>
      <xdr:row>1295</xdr:row>
      <xdr:rowOff>200025</xdr:rowOff>
    </xdr:to>
    <xdr:sp macro="" textlink="">
      <xdr:nvSpPr>
        <xdr:cNvPr id="10007917" name="Text Box 41"/>
        <xdr:cNvSpPr txBox="1">
          <a:spLocks noChangeArrowheads="1"/>
        </xdr:cNvSpPr>
      </xdr:nvSpPr>
      <xdr:spPr bwMode="auto">
        <a:xfrm>
          <a:off x="3676650" y="590711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1295</xdr:row>
      <xdr:rowOff>0</xdr:rowOff>
    </xdr:from>
    <xdr:to>
      <xdr:col>1</xdr:col>
      <xdr:colOff>3181350</xdr:colOff>
      <xdr:row>1295</xdr:row>
      <xdr:rowOff>238125</xdr:rowOff>
    </xdr:to>
    <xdr:sp macro="" textlink="">
      <xdr:nvSpPr>
        <xdr:cNvPr id="10007918" name="Text Box 1"/>
        <xdr:cNvSpPr txBox="1">
          <a:spLocks noChangeArrowheads="1"/>
        </xdr:cNvSpPr>
      </xdr:nvSpPr>
      <xdr:spPr bwMode="auto">
        <a:xfrm>
          <a:off x="3676650" y="5907119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1295</xdr:row>
      <xdr:rowOff>0</xdr:rowOff>
    </xdr:from>
    <xdr:to>
      <xdr:col>1</xdr:col>
      <xdr:colOff>3171825</xdr:colOff>
      <xdr:row>1296</xdr:row>
      <xdr:rowOff>38100</xdr:rowOff>
    </xdr:to>
    <xdr:sp macro="" textlink="">
      <xdr:nvSpPr>
        <xdr:cNvPr id="10007919" name="Text Box 1"/>
        <xdr:cNvSpPr txBox="1">
          <a:spLocks noChangeArrowheads="1"/>
        </xdr:cNvSpPr>
      </xdr:nvSpPr>
      <xdr:spPr bwMode="auto">
        <a:xfrm>
          <a:off x="3676650" y="59071192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1295</xdr:row>
      <xdr:rowOff>0</xdr:rowOff>
    </xdr:from>
    <xdr:to>
      <xdr:col>1</xdr:col>
      <xdr:colOff>3181350</xdr:colOff>
      <xdr:row>1297</xdr:row>
      <xdr:rowOff>9525</xdr:rowOff>
    </xdr:to>
    <xdr:sp macro="" textlink="">
      <xdr:nvSpPr>
        <xdr:cNvPr id="10007920" name="Text Box 1"/>
        <xdr:cNvSpPr txBox="1">
          <a:spLocks noChangeArrowheads="1"/>
        </xdr:cNvSpPr>
      </xdr:nvSpPr>
      <xdr:spPr bwMode="auto">
        <a:xfrm>
          <a:off x="3676650" y="590711925"/>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1295</xdr:row>
      <xdr:rowOff>0</xdr:rowOff>
    </xdr:from>
    <xdr:to>
      <xdr:col>1</xdr:col>
      <xdr:colOff>3171825</xdr:colOff>
      <xdr:row>1296</xdr:row>
      <xdr:rowOff>38100</xdr:rowOff>
    </xdr:to>
    <xdr:sp macro="" textlink="">
      <xdr:nvSpPr>
        <xdr:cNvPr id="10007921" name="Text Box 1"/>
        <xdr:cNvSpPr txBox="1">
          <a:spLocks noChangeArrowheads="1"/>
        </xdr:cNvSpPr>
      </xdr:nvSpPr>
      <xdr:spPr bwMode="auto">
        <a:xfrm>
          <a:off x="3676650" y="59071192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1295</xdr:row>
      <xdr:rowOff>0</xdr:rowOff>
    </xdr:from>
    <xdr:to>
      <xdr:col>1</xdr:col>
      <xdr:colOff>3181350</xdr:colOff>
      <xdr:row>1295</xdr:row>
      <xdr:rowOff>238125</xdr:rowOff>
    </xdr:to>
    <xdr:sp macro="" textlink="">
      <xdr:nvSpPr>
        <xdr:cNvPr id="10007922" name="Text Box 1"/>
        <xdr:cNvSpPr txBox="1">
          <a:spLocks noChangeArrowheads="1"/>
        </xdr:cNvSpPr>
      </xdr:nvSpPr>
      <xdr:spPr bwMode="auto">
        <a:xfrm>
          <a:off x="3676650" y="5907119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1295</xdr:row>
      <xdr:rowOff>0</xdr:rowOff>
    </xdr:from>
    <xdr:to>
      <xdr:col>1</xdr:col>
      <xdr:colOff>3181350</xdr:colOff>
      <xdr:row>1295</xdr:row>
      <xdr:rowOff>200025</xdr:rowOff>
    </xdr:to>
    <xdr:sp macro="" textlink="">
      <xdr:nvSpPr>
        <xdr:cNvPr id="10007923" name="Text Box 2"/>
        <xdr:cNvSpPr txBox="1">
          <a:spLocks noChangeArrowheads="1"/>
        </xdr:cNvSpPr>
      </xdr:nvSpPr>
      <xdr:spPr bwMode="auto">
        <a:xfrm>
          <a:off x="3676650" y="590711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1295</xdr:row>
      <xdr:rowOff>0</xdr:rowOff>
    </xdr:from>
    <xdr:to>
      <xdr:col>1</xdr:col>
      <xdr:colOff>3181350</xdr:colOff>
      <xdr:row>1295</xdr:row>
      <xdr:rowOff>200025</xdr:rowOff>
    </xdr:to>
    <xdr:sp macro="" textlink="">
      <xdr:nvSpPr>
        <xdr:cNvPr id="10007924" name="Text Box 3"/>
        <xdr:cNvSpPr txBox="1">
          <a:spLocks noChangeArrowheads="1"/>
        </xdr:cNvSpPr>
      </xdr:nvSpPr>
      <xdr:spPr bwMode="auto">
        <a:xfrm>
          <a:off x="3676650" y="590711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1295</xdr:row>
      <xdr:rowOff>0</xdr:rowOff>
    </xdr:from>
    <xdr:to>
      <xdr:col>1</xdr:col>
      <xdr:colOff>3181350</xdr:colOff>
      <xdr:row>1295</xdr:row>
      <xdr:rowOff>200025</xdr:rowOff>
    </xdr:to>
    <xdr:sp macro="" textlink="">
      <xdr:nvSpPr>
        <xdr:cNvPr id="10007925" name="Text Box 23"/>
        <xdr:cNvSpPr txBox="1">
          <a:spLocks noChangeArrowheads="1"/>
        </xdr:cNvSpPr>
      </xdr:nvSpPr>
      <xdr:spPr bwMode="auto">
        <a:xfrm>
          <a:off x="3676650" y="590711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1295</xdr:row>
      <xdr:rowOff>0</xdr:rowOff>
    </xdr:from>
    <xdr:to>
      <xdr:col>1</xdr:col>
      <xdr:colOff>3181350</xdr:colOff>
      <xdr:row>1295</xdr:row>
      <xdr:rowOff>200025</xdr:rowOff>
    </xdr:to>
    <xdr:sp macro="" textlink="">
      <xdr:nvSpPr>
        <xdr:cNvPr id="10007926" name="Text Box 26"/>
        <xdr:cNvSpPr txBox="1">
          <a:spLocks noChangeArrowheads="1"/>
        </xdr:cNvSpPr>
      </xdr:nvSpPr>
      <xdr:spPr bwMode="auto">
        <a:xfrm>
          <a:off x="3676650" y="590711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1295</xdr:row>
      <xdr:rowOff>0</xdr:rowOff>
    </xdr:from>
    <xdr:to>
      <xdr:col>1</xdr:col>
      <xdr:colOff>3181350</xdr:colOff>
      <xdr:row>1295</xdr:row>
      <xdr:rowOff>200025</xdr:rowOff>
    </xdr:to>
    <xdr:sp macro="" textlink="">
      <xdr:nvSpPr>
        <xdr:cNvPr id="10007927" name="Text Box 41"/>
        <xdr:cNvSpPr txBox="1">
          <a:spLocks noChangeArrowheads="1"/>
        </xdr:cNvSpPr>
      </xdr:nvSpPr>
      <xdr:spPr bwMode="auto">
        <a:xfrm>
          <a:off x="3676650" y="590711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1295</xdr:row>
      <xdr:rowOff>0</xdr:rowOff>
    </xdr:from>
    <xdr:to>
      <xdr:col>1</xdr:col>
      <xdr:colOff>3181350</xdr:colOff>
      <xdr:row>1295</xdr:row>
      <xdr:rowOff>238125</xdr:rowOff>
    </xdr:to>
    <xdr:sp macro="" textlink="">
      <xdr:nvSpPr>
        <xdr:cNvPr id="10007928" name="Text Box 1"/>
        <xdr:cNvSpPr txBox="1">
          <a:spLocks noChangeArrowheads="1"/>
        </xdr:cNvSpPr>
      </xdr:nvSpPr>
      <xdr:spPr bwMode="auto">
        <a:xfrm>
          <a:off x="3676650" y="5907119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1295</xdr:row>
      <xdr:rowOff>0</xdr:rowOff>
    </xdr:from>
    <xdr:to>
      <xdr:col>1</xdr:col>
      <xdr:colOff>3181350</xdr:colOff>
      <xdr:row>1295</xdr:row>
      <xdr:rowOff>238125</xdr:rowOff>
    </xdr:to>
    <xdr:sp macro="" textlink="">
      <xdr:nvSpPr>
        <xdr:cNvPr id="10007929" name="Text Box 1"/>
        <xdr:cNvSpPr txBox="1">
          <a:spLocks noChangeArrowheads="1"/>
        </xdr:cNvSpPr>
      </xdr:nvSpPr>
      <xdr:spPr bwMode="auto">
        <a:xfrm>
          <a:off x="3676650" y="5907119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1295</xdr:row>
      <xdr:rowOff>0</xdr:rowOff>
    </xdr:from>
    <xdr:to>
      <xdr:col>1</xdr:col>
      <xdr:colOff>3181350</xdr:colOff>
      <xdr:row>1295</xdr:row>
      <xdr:rowOff>200025</xdr:rowOff>
    </xdr:to>
    <xdr:sp macro="" textlink="">
      <xdr:nvSpPr>
        <xdr:cNvPr id="10007930" name="Text Box 2"/>
        <xdr:cNvSpPr txBox="1">
          <a:spLocks noChangeArrowheads="1"/>
        </xdr:cNvSpPr>
      </xdr:nvSpPr>
      <xdr:spPr bwMode="auto">
        <a:xfrm>
          <a:off x="3676650" y="590711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1295</xdr:row>
      <xdr:rowOff>0</xdr:rowOff>
    </xdr:from>
    <xdr:to>
      <xdr:col>1</xdr:col>
      <xdr:colOff>3181350</xdr:colOff>
      <xdr:row>1295</xdr:row>
      <xdr:rowOff>200025</xdr:rowOff>
    </xdr:to>
    <xdr:sp macro="" textlink="">
      <xdr:nvSpPr>
        <xdr:cNvPr id="10007931" name="Text Box 3"/>
        <xdr:cNvSpPr txBox="1">
          <a:spLocks noChangeArrowheads="1"/>
        </xdr:cNvSpPr>
      </xdr:nvSpPr>
      <xdr:spPr bwMode="auto">
        <a:xfrm>
          <a:off x="3676650" y="590711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1295</xdr:row>
      <xdr:rowOff>0</xdr:rowOff>
    </xdr:from>
    <xdr:to>
      <xdr:col>1</xdr:col>
      <xdr:colOff>3181350</xdr:colOff>
      <xdr:row>1295</xdr:row>
      <xdr:rowOff>200025</xdr:rowOff>
    </xdr:to>
    <xdr:sp macro="" textlink="">
      <xdr:nvSpPr>
        <xdr:cNvPr id="10007932" name="Text Box 23"/>
        <xdr:cNvSpPr txBox="1">
          <a:spLocks noChangeArrowheads="1"/>
        </xdr:cNvSpPr>
      </xdr:nvSpPr>
      <xdr:spPr bwMode="auto">
        <a:xfrm>
          <a:off x="3676650" y="590711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1295</xdr:row>
      <xdr:rowOff>0</xdr:rowOff>
    </xdr:from>
    <xdr:to>
      <xdr:col>1</xdr:col>
      <xdr:colOff>3181350</xdr:colOff>
      <xdr:row>1295</xdr:row>
      <xdr:rowOff>200025</xdr:rowOff>
    </xdr:to>
    <xdr:sp macro="" textlink="">
      <xdr:nvSpPr>
        <xdr:cNvPr id="10007933" name="Text Box 26"/>
        <xdr:cNvSpPr txBox="1">
          <a:spLocks noChangeArrowheads="1"/>
        </xdr:cNvSpPr>
      </xdr:nvSpPr>
      <xdr:spPr bwMode="auto">
        <a:xfrm>
          <a:off x="3676650" y="590711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1295</xdr:row>
      <xdr:rowOff>0</xdr:rowOff>
    </xdr:from>
    <xdr:to>
      <xdr:col>1</xdr:col>
      <xdr:colOff>3181350</xdr:colOff>
      <xdr:row>1295</xdr:row>
      <xdr:rowOff>200025</xdr:rowOff>
    </xdr:to>
    <xdr:sp macro="" textlink="">
      <xdr:nvSpPr>
        <xdr:cNvPr id="10007934" name="Text Box 41"/>
        <xdr:cNvSpPr txBox="1">
          <a:spLocks noChangeArrowheads="1"/>
        </xdr:cNvSpPr>
      </xdr:nvSpPr>
      <xdr:spPr bwMode="auto">
        <a:xfrm>
          <a:off x="3676650" y="590711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1295</xdr:row>
      <xdr:rowOff>0</xdr:rowOff>
    </xdr:from>
    <xdr:to>
      <xdr:col>1</xdr:col>
      <xdr:colOff>3181350</xdr:colOff>
      <xdr:row>1295</xdr:row>
      <xdr:rowOff>238125</xdr:rowOff>
    </xdr:to>
    <xdr:sp macro="" textlink="">
      <xdr:nvSpPr>
        <xdr:cNvPr id="10007935" name="Text Box 1"/>
        <xdr:cNvSpPr txBox="1">
          <a:spLocks noChangeArrowheads="1"/>
        </xdr:cNvSpPr>
      </xdr:nvSpPr>
      <xdr:spPr bwMode="auto">
        <a:xfrm>
          <a:off x="3676650" y="5907119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1295</xdr:row>
      <xdr:rowOff>0</xdr:rowOff>
    </xdr:from>
    <xdr:to>
      <xdr:col>1</xdr:col>
      <xdr:colOff>3181350</xdr:colOff>
      <xdr:row>1295</xdr:row>
      <xdr:rowOff>238125</xdr:rowOff>
    </xdr:to>
    <xdr:sp macro="" textlink="">
      <xdr:nvSpPr>
        <xdr:cNvPr id="10007936" name="Text Box 1"/>
        <xdr:cNvSpPr txBox="1">
          <a:spLocks noChangeArrowheads="1"/>
        </xdr:cNvSpPr>
      </xdr:nvSpPr>
      <xdr:spPr bwMode="auto">
        <a:xfrm>
          <a:off x="3676650" y="5907119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1295</xdr:row>
      <xdr:rowOff>0</xdr:rowOff>
    </xdr:from>
    <xdr:to>
      <xdr:col>1</xdr:col>
      <xdr:colOff>3181350</xdr:colOff>
      <xdr:row>1295</xdr:row>
      <xdr:rowOff>200025</xdr:rowOff>
    </xdr:to>
    <xdr:sp macro="" textlink="">
      <xdr:nvSpPr>
        <xdr:cNvPr id="10007937" name="Text Box 2"/>
        <xdr:cNvSpPr txBox="1">
          <a:spLocks noChangeArrowheads="1"/>
        </xdr:cNvSpPr>
      </xdr:nvSpPr>
      <xdr:spPr bwMode="auto">
        <a:xfrm>
          <a:off x="3676650" y="590711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1295</xdr:row>
      <xdr:rowOff>0</xdr:rowOff>
    </xdr:from>
    <xdr:to>
      <xdr:col>1</xdr:col>
      <xdr:colOff>3181350</xdr:colOff>
      <xdr:row>1295</xdr:row>
      <xdr:rowOff>200025</xdr:rowOff>
    </xdr:to>
    <xdr:sp macro="" textlink="">
      <xdr:nvSpPr>
        <xdr:cNvPr id="10007938" name="Text Box 3"/>
        <xdr:cNvSpPr txBox="1">
          <a:spLocks noChangeArrowheads="1"/>
        </xdr:cNvSpPr>
      </xdr:nvSpPr>
      <xdr:spPr bwMode="auto">
        <a:xfrm>
          <a:off x="3676650" y="590711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1295</xdr:row>
      <xdr:rowOff>0</xdr:rowOff>
    </xdr:from>
    <xdr:to>
      <xdr:col>1</xdr:col>
      <xdr:colOff>3181350</xdr:colOff>
      <xdr:row>1295</xdr:row>
      <xdr:rowOff>200025</xdr:rowOff>
    </xdr:to>
    <xdr:sp macro="" textlink="">
      <xdr:nvSpPr>
        <xdr:cNvPr id="10007939" name="Text Box 23"/>
        <xdr:cNvSpPr txBox="1">
          <a:spLocks noChangeArrowheads="1"/>
        </xdr:cNvSpPr>
      </xdr:nvSpPr>
      <xdr:spPr bwMode="auto">
        <a:xfrm>
          <a:off x="3676650" y="590711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1295</xdr:row>
      <xdr:rowOff>0</xdr:rowOff>
    </xdr:from>
    <xdr:to>
      <xdr:col>1</xdr:col>
      <xdr:colOff>3181350</xdr:colOff>
      <xdr:row>1295</xdr:row>
      <xdr:rowOff>200025</xdr:rowOff>
    </xdr:to>
    <xdr:sp macro="" textlink="">
      <xdr:nvSpPr>
        <xdr:cNvPr id="10007940" name="Text Box 26"/>
        <xdr:cNvSpPr txBox="1">
          <a:spLocks noChangeArrowheads="1"/>
        </xdr:cNvSpPr>
      </xdr:nvSpPr>
      <xdr:spPr bwMode="auto">
        <a:xfrm>
          <a:off x="3676650" y="590711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1295</xdr:row>
      <xdr:rowOff>0</xdr:rowOff>
    </xdr:from>
    <xdr:to>
      <xdr:col>1</xdr:col>
      <xdr:colOff>3181350</xdr:colOff>
      <xdr:row>1295</xdr:row>
      <xdr:rowOff>200025</xdr:rowOff>
    </xdr:to>
    <xdr:sp macro="" textlink="">
      <xdr:nvSpPr>
        <xdr:cNvPr id="10007941" name="Text Box 41"/>
        <xdr:cNvSpPr txBox="1">
          <a:spLocks noChangeArrowheads="1"/>
        </xdr:cNvSpPr>
      </xdr:nvSpPr>
      <xdr:spPr bwMode="auto">
        <a:xfrm>
          <a:off x="3676650" y="590711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1295</xdr:row>
      <xdr:rowOff>0</xdr:rowOff>
    </xdr:from>
    <xdr:to>
      <xdr:col>1</xdr:col>
      <xdr:colOff>3181350</xdr:colOff>
      <xdr:row>1295</xdr:row>
      <xdr:rowOff>238125</xdr:rowOff>
    </xdr:to>
    <xdr:sp macro="" textlink="">
      <xdr:nvSpPr>
        <xdr:cNvPr id="10007942" name="Text Box 1"/>
        <xdr:cNvSpPr txBox="1">
          <a:spLocks noChangeArrowheads="1"/>
        </xdr:cNvSpPr>
      </xdr:nvSpPr>
      <xdr:spPr bwMode="auto">
        <a:xfrm>
          <a:off x="3676650" y="5907119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1295</xdr:row>
      <xdr:rowOff>0</xdr:rowOff>
    </xdr:from>
    <xdr:to>
      <xdr:col>1</xdr:col>
      <xdr:colOff>3181350</xdr:colOff>
      <xdr:row>1295</xdr:row>
      <xdr:rowOff>238125</xdr:rowOff>
    </xdr:to>
    <xdr:sp macro="" textlink="">
      <xdr:nvSpPr>
        <xdr:cNvPr id="10007943" name="Text Box 1"/>
        <xdr:cNvSpPr txBox="1">
          <a:spLocks noChangeArrowheads="1"/>
        </xdr:cNvSpPr>
      </xdr:nvSpPr>
      <xdr:spPr bwMode="auto">
        <a:xfrm>
          <a:off x="3676650" y="5907119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1295</xdr:row>
      <xdr:rowOff>0</xdr:rowOff>
    </xdr:from>
    <xdr:to>
      <xdr:col>1</xdr:col>
      <xdr:colOff>3181350</xdr:colOff>
      <xdr:row>1295</xdr:row>
      <xdr:rowOff>200025</xdr:rowOff>
    </xdr:to>
    <xdr:sp macro="" textlink="">
      <xdr:nvSpPr>
        <xdr:cNvPr id="10007944" name="Text Box 2"/>
        <xdr:cNvSpPr txBox="1">
          <a:spLocks noChangeArrowheads="1"/>
        </xdr:cNvSpPr>
      </xdr:nvSpPr>
      <xdr:spPr bwMode="auto">
        <a:xfrm>
          <a:off x="3676650" y="590711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1295</xdr:row>
      <xdr:rowOff>0</xdr:rowOff>
    </xdr:from>
    <xdr:to>
      <xdr:col>1</xdr:col>
      <xdr:colOff>3181350</xdr:colOff>
      <xdr:row>1295</xdr:row>
      <xdr:rowOff>200025</xdr:rowOff>
    </xdr:to>
    <xdr:sp macro="" textlink="">
      <xdr:nvSpPr>
        <xdr:cNvPr id="10007945" name="Text Box 3"/>
        <xdr:cNvSpPr txBox="1">
          <a:spLocks noChangeArrowheads="1"/>
        </xdr:cNvSpPr>
      </xdr:nvSpPr>
      <xdr:spPr bwMode="auto">
        <a:xfrm>
          <a:off x="3676650" y="590711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1295</xdr:row>
      <xdr:rowOff>0</xdr:rowOff>
    </xdr:from>
    <xdr:to>
      <xdr:col>1</xdr:col>
      <xdr:colOff>3181350</xdr:colOff>
      <xdr:row>1295</xdr:row>
      <xdr:rowOff>200025</xdr:rowOff>
    </xdr:to>
    <xdr:sp macro="" textlink="">
      <xdr:nvSpPr>
        <xdr:cNvPr id="10007946" name="Text Box 23"/>
        <xdr:cNvSpPr txBox="1">
          <a:spLocks noChangeArrowheads="1"/>
        </xdr:cNvSpPr>
      </xdr:nvSpPr>
      <xdr:spPr bwMode="auto">
        <a:xfrm>
          <a:off x="3676650" y="590711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1295</xdr:row>
      <xdr:rowOff>0</xdr:rowOff>
    </xdr:from>
    <xdr:to>
      <xdr:col>1</xdr:col>
      <xdr:colOff>3181350</xdr:colOff>
      <xdr:row>1295</xdr:row>
      <xdr:rowOff>200025</xdr:rowOff>
    </xdr:to>
    <xdr:sp macro="" textlink="">
      <xdr:nvSpPr>
        <xdr:cNvPr id="10007947" name="Text Box 26"/>
        <xdr:cNvSpPr txBox="1">
          <a:spLocks noChangeArrowheads="1"/>
        </xdr:cNvSpPr>
      </xdr:nvSpPr>
      <xdr:spPr bwMode="auto">
        <a:xfrm>
          <a:off x="3676650" y="590711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1295</xdr:row>
      <xdr:rowOff>0</xdr:rowOff>
    </xdr:from>
    <xdr:to>
      <xdr:col>1</xdr:col>
      <xdr:colOff>3181350</xdr:colOff>
      <xdr:row>1295</xdr:row>
      <xdr:rowOff>200025</xdr:rowOff>
    </xdr:to>
    <xdr:sp macro="" textlink="">
      <xdr:nvSpPr>
        <xdr:cNvPr id="10007948" name="Text Box 41"/>
        <xdr:cNvSpPr txBox="1">
          <a:spLocks noChangeArrowheads="1"/>
        </xdr:cNvSpPr>
      </xdr:nvSpPr>
      <xdr:spPr bwMode="auto">
        <a:xfrm>
          <a:off x="3676650" y="590711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1295</xdr:row>
      <xdr:rowOff>0</xdr:rowOff>
    </xdr:from>
    <xdr:to>
      <xdr:col>1</xdr:col>
      <xdr:colOff>3181350</xdr:colOff>
      <xdr:row>1295</xdr:row>
      <xdr:rowOff>238125</xdr:rowOff>
    </xdr:to>
    <xdr:sp macro="" textlink="">
      <xdr:nvSpPr>
        <xdr:cNvPr id="10007949" name="Text Box 1"/>
        <xdr:cNvSpPr txBox="1">
          <a:spLocks noChangeArrowheads="1"/>
        </xdr:cNvSpPr>
      </xdr:nvSpPr>
      <xdr:spPr bwMode="auto">
        <a:xfrm>
          <a:off x="3676650" y="5907119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1295</xdr:row>
      <xdr:rowOff>0</xdr:rowOff>
    </xdr:from>
    <xdr:to>
      <xdr:col>1</xdr:col>
      <xdr:colOff>3171825</xdr:colOff>
      <xdr:row>1295</xdr:row>
      <xdr:rowOff>238125</xdr:rowOff>
    </xdr:to>
    <xdr:sp macro="" textlink="">
      <xdr:nvSpPr>
        <xdr:cNvPr id="10007950" name="Text Box 1"/>
        <xdr:cNvSpPr txBox="1">
          <a:spLocks noChangeArrowheads="1"/>
        </xdr:cNvSpPr>
      </xdr:nvSpPr>
      <xdr:spPr bwMode="auto">
        <a:xfrm>
          <a:off x="3676650" y="5907119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1295</xdr:row>
      <xdr:rowOff>0</xdr:rowOff>
    </xdr:from>
    <xdr:to>
      <xdr:col>1</xdr:col>
      <xdr:colOff>3181350</xdr:colOff>
      <xdr:row>1295</xdr:row>
      <xdr:rowOff>200025</xdr:rowOff>
    </xdr:to>
    <xdr:sp macro="" textlink="">
      <xdr:nvSpPr>
        <xdr:cNvPr id="10007951" name="Text Box 2"/>
        <xdr:cNvSpPr txBox="1">
          <a:spLocks noChangeArrowheads="1"/>
        </xdr:cNvSpPr>
      </xdr:nvSpPr>
      <xdr:spPr bwMode="auto">
        <a:xfrm>
          <a:off x="3676650" y="590711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1295</xdr:row>
      <xdr:rowOff>0</xdr:rowOff>
    </xdr:from>
    <xdr:to>
      <xdr:col>1</xdr:col>
      <xdr:colOff>3181350</xdr:colOff>
      <xdr:row>1295</xdr:row>
      <xdr:rowOff>200025</xdr:rowOff>
    </xdr:to>
    <xdr:sp macro="" textlink="">
      <xdr:nvSpPr>
        <xdr:cNvPr id="10007952" name="Text Box 3"/>
        <xdr:cNvSpPr txBox="1">
          <a:spLocks noChangeArrowheads="1"/>
        </xdr:cNvSpPr>
      </xdr:nvSpPr>
      <xdr:spPr bwMode="auto">
        <a:xfrm>
          <a:off x="3676650" y="590711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1295</xdr:row>
      <xdr:rowOff>0</xdr:rowOff>
    </xdr:from>
    <xdr:to>
      <xdr:col>1</xdr:col>
      <xdr:colOff>3181350</xdr:colOff>
      <xdr:row>1295</xdr:row>
      <xdr:rowOff>200025</xdr:rowOff>
    </xdr:to>
    <xdr:sp macro="" textlink="">
      <xdr:nvSpPr>
        <xdr:cNvPr id="10007953" name="Text Box 23"/>
        <xdr:cNvSpPr txBox="1">
          <a:spLocks noChangeArrowheads="1"/>
        </xdr:cNvSpPr>
      </xdr:nvSpPr>
      <xdr:spPr bwMode="auto">
        <a:xfrm>
          <a:off x="3676650" y="590711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1295</xdr:row>
      <xdr:rowOff>0</xdr:rowOff>
    </xdr:from>
    <xdr:to>
      <xdr:col>1</xdr:col>
      <xdr:colOff>3181350</xdr:colOff>
      <xdr:row>1295</xdr:row>
      <xdr:rowOff>200025</xdr:rowOff>
    </xdr:to>
    <xdr:sp macro="" textlink="">
      <xdr:nvSpPr>
        <xdr:cNvPr id="10007954" name="Text Box 26"/>
        <xdr:cNvSpPr txBox="1">
          <a:spLocks noChangeArrowheads="1"/>
        </xdr:cNvSpPr>
      </xdr:nvSpPr>
      <xdr:spPr bwMode="auto">
        <a:xfrm>
          <a:off x="3676650" y="590711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1295</xdr:row>
      <xdr:rowOff>0</xdr:rowOff>
    </xdr:from>
    <xdr:to>
      <xdr:col>1</xdr:col>
      <xdr:colOff>3181350</xdr:colOff>
      <xdr:row>1295</xdr:row>
      <xdr:rowOff>200025</xdr:rowOff>
    </xdr:to>
    <xdr:sp macro="" textlink="">
      <xdr:nvSpPr>
        <xdr:cNvPr id="10007955" name="Text Box 41"/>
        <xdr:cNvSpPr txBox="1">
          <a:spLocks noChangeArrowheads="1"/>
        </xdr:cNvSpPr>
      </xdr:nvSpPr>
      <xdr:spPr bwMode="auto">
        <a:xfrm>
          <a:off x="3676650" y="590711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1295</xdr:row>
      <xdr:rowOff>0</xdr:rowOff>
    </xdr:from>
    <xdr:to>
      <xdr:col>1</xdr:col>
      <xdr:colOff>3171825</xdr:colOff>
      <xdr:row>1295</xdr:row>
      <xdr:rowOff>238125</xdr:rowOff>
    </xdr:to>
    <xdr:sp macro="" textlink="">
      <xdr:nvSpPr>
        <xdr:cNvPr id="10007956" name="Text Box 1"/>
        <xdr:cNvSpPr txBox="1">
          <a:spLocks noChangeArrowheads="1"/>
        </xdr:cNvSpPr>
      </xdr:nvSpPr>
      <xdr:spPr bwMode="auto">
        <a:xfrm>
          <a:off x="3676650" y="5907119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1295</xdr:row>
      <xdr:rowOff>0</xdr:rowOff>
    </xdr:from>
    <xdr:to>
      <xdr:col>1</xdr:col>
      <xdr:colOff>3181350</xdr:colOff>
      <xdr:row>1295</xdr:row>
      <xdr:rowOff>200025</xdr:rowOff>
    </xdr:to>
    <xdr:sp macro="" textlink="">
      <xdr:nvSpPr>
        <xdr:cNvPr id="10007957" name="Text Box 2"/>
        <xdr:cNvSpPr txBox="1">
          <a:spLocks noChangeArrowheads="1"/>
        </xdr:cNvSpPr>
      </xdr:nvSpPr>
      <xdr:spPr bwMode="auto">
        <a:xfrm>
          <a:off x="3676650" y="590711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1295</xdr:row>
      <xdr:rowOff>0</xdr:rowOff>
    </xdr:from>
    <xdr:to>
      <xdr:col>1</xdr:col>
      <xdr:colOff>3181350</xdr:colOff>
      <xdr:row>1295</xdr:row>
      <xdr:rowOff>200025</xdr:rowOff>
    </xdr:to>
    <xdr:sp macro="" textlink="">
      <xdr:nvSpPr>
        <xdr:cNvPr id="10007958" name="Text Box 3"/>
        <xdr:cNvSpPr txBox="1">
          <a:spLocks noChangeArrowheads="1"/>
        </xdr:cNvSpPr>
      </xdr:nvSpPr>
      <xdr:spPr bwMode="auto">
        <a:xfrm>
          <a:off x="3676650" y="590711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1295</xdr:row>
      <xdr:rowOff>0</xdr:rowOff>
    </xdr:from>
    <xdr:to>
      <xdr:col>1</xdr:col>
      <xdr:colOff>3181350</xdr:colOff>
      <xdr:row>1295</xdr:row>
      <xdr:rowOff>200025</xdr:rowOff>
    </xdr:to>
    <xdr:sp macro="" textlink="">
      <xdr:nvSpPr>
        <xdr:cNvPr id="10007959" name="Text Box 23"/>
        <xdr:cNvSpPr txBox="1">
          <a:spLocks noChangeArrowheads="1"/>
        </xdr:cNvSpPr>
      </xdr:nvSpPr>
      <xdr:spPr bwMode="auto">
        <a:xfrm>
          <a:off x="3676650" y="590711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1295</xdr:row>
      <xdr:rowOff>0</xdr:rowOff>
    </xdr:from>
    <xdr:to>
      <xdr:col>1</xdr:col>
      <xdr:colOff>3181350</xdr:colOff>
      <xdr:row>1295</xdr:row>
      <xdr:rowOff>200025</xdr:rowOff>
    </xdr:to>
    <xdr:sp macro="" textlink="">
      <xdr:nvSpPr>
        <xdr:cNvPr id="10007960" name="Text Box 26"/>
        <xdr:cNvSpPr txBox="1">
          <a:spLocks noChangeArrowheads="1"/>
        </xdr:cNvSpPr>
      </xdr:nvSpPr>
      <xdr:spPr bwMode="auto">
        <a:xfrm>
          <a:off x="3676650" y="590711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1295</xdr:row>
      <xdr:rowOff>0</xdr:rowOff>
    </xdr:from>
    <xdr:to>
      <xdr:col>1</xdr:col>
      <xdr:colOff>3181350</xdr:colOff>
      <xdr:row>1295</xdr:row>
      <xdr:rowOff>200025</xdr:rowOff>
    </xdr:to>
    <xdr:sp macro="" textlink="">
      <xdr:nvSpPr>
        <xdr:cNvPr id="10007961" name="Text Box 41"/>
        <xdr:cNvSpPr txBox="1">
          <a:spLocks noChangeArrowheads="1"/>
        </xdr:cNvSpPr>
      </xdr:nvSpPr>
      <xdr:spPr bwMode="auto">
        <a:xfrm>
          <a:off x="3676650" y="590711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1295</xdr:row>
      <xdr:rowOff>0</xdr:rowOff>
    </xdr:from>
    <xdr:to>
      <xdr:col>1</xdr:col>
      <xdr:colOff>3171825</xdr:colOff>
      <xdr:row>1295</xdr:row>
      <xdr:rowOff>238125</xdr:rowOff>
    </xdr:to>
    <xdr:sp macro="" textlink="">
      <xdr:nvSpPr>
        <xdr:cNvPr id="10007962" name="Text Box 1"/>
        <xdr:cNvSpPr txBox="1">
          <a:spLocks noChangeArrowheads="1"/>
        </xdr:cNvSpPr>
      </xdr:nvSpPr>
      <xdr:spPr bwMode="auto">
        <a:xfrm>
          <a:off x="3676650" y="5907119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1295</xdr:row>
      <xdr:rowOff>0</xdr:rowOff>
    </xdr:from>
    <xdr:to>
      <xdr:col>1</xdr:col>
      <xdr:colOff>3171825</xdr:colOff>
      <xdr:row>1295</xdr:row>
      <xdr:rowOff>238125</xdr:rowOff>
    </xdr:to>
    <xdr:sp macro="" textlink="">
      <xdr:nvSpPr>
        <xdr:cNvPr id="10007963" name="Text Box 1"/>
        <xdr:cNvSpPr txBox="1">
          <a:spLocks noChangeArrowheads="1"/>
        </xdr:cNvSpPr>
      </xdr:nvSpPr>
      <xdr:spPr bwMode="auto">
        <a:xfrm>
          <a:off x="3676650" y="5907119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1295</xdr:row>
      <xdr:rowOff>0</xdr:rowOff>
    </xdr:from>
    <xdr:to>
      <xdr:col>1</xdr:col>
      <xdr:colOff>3181350</xdr:colOff>
      <xdr:row>1295</xdr:row>
      <xdr:rowOff>200025</xdr:rowOff>
    </xdr:to>
    <xdr:sp macro="" textlink="">
      <xdr:nvSpPr>
        <xdr:cNvPr id="10007964" name="Text Box 2"/>
        <xdr:cNvSpPr txBox="1">
          <a:spLocks noChangeArrowheads="1"/>
        </xdr:cNvSpPr>
      </xdr:nvSpPr>
      <xdr:spPr bwMode="auto">
        <a:xfrm>
          <a:off x="3676650" y="590711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1295</xdr:row>
      <xdr:rowOff>0</xdr:rowOff>
    </xdr:from>
    <xdr:to>
      <xdr:col>1</xdr:col>
      <xdr:colOff>3181350</xdr:colOff>
      <xdr:row>1295</xdr:row>
      <xdr:rowOff>200025</xdr:rowOff>
    </xdr:to>
    <xdr:sp macro="" textlink="">
      <xdr:nvSpPr>
        <xdr:cNvPr id="10007965" name="Text Box 3"/>
        <xdr:cNvSpPr txBox="1">
          <a:spLocks noChangeArrowheads="1"/>
        </xdr:cNvSpPr>
      </xdr:nvSpPr>
      <xdr:spPr bwMode="auto">
        <a:xfrm>
          <a:off x="3676650" y="590711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1295</xdr:row>
      <xdr:rowOff>0</xdr:rowOff>
    </xdr:from>
    <xdr:to>
      <xdr:col>1</xdr:col>
      <xdr:colOff>3181350</xdr:colOff>
      <xdr:row>1295</xdr:row>
      <xdr:rowOff>200025</xdr:rowOff>
    </xdr:to>
    <xdr:sp macro="" textlink="">
      <xdr:nvSpPr>
        <xdr:cNvPr id="10007966" name="Text Box 23"/>
        <xdr:cNvSpPr txBox="1">
          <a:spLocks noChangeArrowheads="1"/>
        </xdr:cNvSpPr>
      </xdr:nvSpPr>
      <xdr:spPr bwMode="auto">
        <a:xfrm>
          <a:off x="3676650" y="590711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1295</xdr:row>
      <xdr:rowOff>0</xdr:rowOff>
    </xdr:from>
    <xdr:to>
      <xdr:col>1</xdr:col>
      <xdr:colOff>3181350</xdr:colOff>
      <xdr:row>1295</xdr:row>
      <xdr:rowOff>200025</xdr:rowOff>
    </xdr:to>
    <xdr:sp macro="" textlink="">
      <xdr:nvSpPr>
        <xdr:cNvPr id="10007967" name="Text Box 26"/>
        <xdr:cNvSpPr txBox="1">
          <a:spLocks noChangeArrowheads="1"/>
        </xdr:cNvSpPr>
      </xdr:nvSpPr>
      <xdr:spPr bwMode="auto">
        <a:xfrm>
          <a:off x="3676650" y="590711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1295</xdr:row>
      <xdr:rowOff>0</xdr:rowOff>
    </xdr:from>
    <xdr:to>
      <xdr:col>1</xdr:col>
      <xdr:colOff>3181350</xdr:colOff>
      <xdr:row>1295</xdr:row>
      <xdr:rowOff>200025</xdr:rowOff>
    </xdr:to>
    <xdr:sp macro="" textlink="">
      <xdr:nvSpPr>
        <xdr:cNvPr id="10007968" name="Text Box 41"/>
        <xdr:cNvSpPr txBox="1">
          <a:spLocks noChangeArrowheads="1"/>
        </xdr:cNvSpPr>
      </xdr:nvSpPr>
      <xdr:spPr bwMode="auto">
        <a:xfrm>
          <a:off x="3676650" y="590711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1295</xdr:row>
      <xdr:rowOff>0</xdr:rowOff>
    </xdr:from>
    <xdr:to>
      <xdr:col>1</xdr:col>
      <xdr:colOff>3171825</xdr:colOff>
      <xdr:row>1295</xdr:row>
      <xdr:rowOff>238125</xdr:rowOff>
    </xdr:to>
    <xdr:sp macro="" textlink="">
      <xdr:nvSpPr>
        <xdr:cNvPr id="10007969" name="Text Box 1"/>
        <xdr:cNvSpPr txBox="1">
          <a:spLocks noChangeArrowheads="1"/>
        </xdr:cNvSpPr>
      </xdr:nvSpPr>
      <xdr:spPr bwMode="auto">
        <a:xfrm>
          <a:off x="3676650" y="5907119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1295</xdr:row>
      <xdr:rowOff>0</xdr:rowOff>
    </xdr:from>
    <xdr:to>
      <xdr:col>1</xdr:col>
      <xdr:colOff>3171825</xdr:colOff>
      <xdr:row>1295</xdr:row>
      <xdr:rowOff>238125</xdr:rowOff>
    </xdr:to>
    <xdr:sp macro="" textlink="">
      <xdr:nvSpPr>
        <xdr:cNvPr id="10007970" name="Text Box 1"/>
        <xdr:cNvSpPr txBox="1">
          <a:spLocks noChangeArrowheads="1"/>
        </xdr:cNvSpPr>
      </xdr:nvSpPr>
      <xdr:spPr bwMode="auto">
        <a:xfrm>
          <a:off x="3676650" y="5907119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1295</xdr:row>
      <xdr:rowOff>0</xdr:rowOff>
    </xdr:from>
    <xdr:to>
      <xdr:col>1</xdr:col>
      <xdr:colOff>3181350</xdr:colOff>
      <xdr:row>1295</xdr:row>
      <xdr:rowOff>200025</xdr:rowOff>
    </xdr:to>
    <xdr:sp macro="" textlink="">
      <xdr:nvSpPr>
        <xdr:cNvPr id="10007971" name="Text Box 2"/>
        <xdr:cNvSpPr txBox="1">
          <a:spLocks noChangeArrowheads="1"/>
        </xdr:cNvSpPr>
      </xdr:nvSpPr>
      <xdr:spPr bwMode="auto">
        <a:xfrm>
          <a:off x="3676650" y="590711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1295</xdr:row>
      <xdr:rowOff>0</xdr:rowOff>
    </xdr:from>
    <xdr:to>
      <xdr:col>1</xdr:col>
      <xdr:colOff>3181350</xdr:colOff>
      <xdr:row>1295</xdr:row>
      <xdr:rowOff>200025</xdr:rowOff>
    </xdr:to>
    <xdr:sp macro="" textlink="">
      <xdr:nvSpPr>
        <xdr:cNvPr id="10007972" name="Text Box 3"/>
        <xdr:cNvSpPr txBox="1">
          <a:spLocks noChangeArrowheads="1"/>
        </xdr:cNvSpPr>
      </xdr:nvSpPr>
      <xdr:spPr bwMode="auto">
        <a:xfrm>
          <a:off x="3676650" y="590711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1295</xdr:row>
      <xdr:rowOff>0</xdr:rowOff>
    </xdr:from>
    <xdr:to>
      <xdr:col>1</xdr:col>
      <xdr:colOff>3181350</xdr:colOff>
      <xdr:row>1295</xdr:row>
      <xdr:rowOff>200025</xdr:rowOff>
    </xdr:to>
    <xdr:sp macro="" textlink="">
      <xdr:nvSpPr>
        <xdr:cNvPr id="10007973" name="Text Box 23"/>
        <xdr:cNvSpPr txBox="1">
          <a:spLocks noChangeArrowheads="1"/>
        </xdr:cNvSpPr>
      </xdr:nvSpPr>
      <xdr:spPr bwMode="auto">
        <a:xfrm>
          <a:off x="3676650" y="590711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1295</xdr:row>
      <xdr:rowOff>0</xdr:rowOff>
    </xdr:from>
    <xdr:to>
      <xdr:col>1</xdr:col>
      <xdr:colOff>3181350</xdr:colOff>
      <xdr:row>1295</xdr:row>
      <xdr:rowOff>200025</xdr:rowOff>
    </xdr:to>
    <xdr:sp macro="" textlink="">
      <xdr:nvSpPr>
        <xdr:cNvPr id="10007974" name="Text Box 26"/>
        <xdr:cNvSpPr txBox="1">
          <a:spLocks noChangeArrowheads="1"/>
        </xdr:cNvSpPr>
      </xdr:nvSpPr>
      <xdr:spPr bwMode="auto">
        <a:xfrm>
          <a:off x="3676650" y="590711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1295</xdr:row>
      <xdr:rowOff>0</xdr:rowOff>
    </xdr:from>
    <xdr:to>
      <xdr:col>1</xdr:col>
      <xdr:colOff>3181350</xdr:colOff>
      <xdr:row>1295</xdr:row>
      <xdr:rowOff>200025</xdr:rowOff>
    </xdr:to>
    <xdr:sp macro="" textlink="">
      <xdr:nvSpPr>
        <xdr:cNvPr id="10007975" name="Text Box 41"/>
        <xdr:cNvSpPr txBox="1">
          <a:spLocks noChangeArrowheads="1"/>
        </xdr:cNvSpPr>
      </xdr:nvSpPr>
      <xdr:spPr bwMode="auto">
        <a:xfrm>
          <a:off x="3676650" y="590711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1295</xdr:row>
      <xdr:rowOff>0</xdr:rowOff>
    </xdr:from>
    <xdr:to>
      <xdr:col>1</xdr:col>
      <xdr:colOff>3171825</xdr:colOff>
      <xdr:row>1295</xdr:row>
      <xdr:rowOff>238125</xdr:rowOff>
    </xdr:to>
    <xdr:sp macro="" textlink="">
      <xdr:nvSpPr>
        <xdr:cNvPr id="10007976" name="Text Box 1"/>
        <xdr:cNvSpPr txBox="1">
          <a:spLocks noChangeArrowheads="1"/>
        </xdr:cNvSpPr>
      </xdr:nvSpPr>
      <xdr:spPr bwMode="auto">
        <a:xfrm>
          <a:off x="3676650" y="5907119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1295</xdr:row>
      <xdr:rowOff>0</xdr:rowOff>
    </xdr:from>
    <xdr:to>
      <xdr:col>1</xdr:col>
      <xdr:colOff>3171825</xdr:colOff>
      <xdr:row>1295</xdr:row>
      <xdr:rowOff>238125</xdr:rowOff>
    </xdr:to>
    <xdr:sp macro="" textlink="">
      <xdr:nvSpPr>
        <xdr:cNvPr id="10007977" name="Text Box 1"/>
        <xdr:cNvSpPr txBox="1">
          <a:spLocks noChangeArrowheads="1"/>
        </xdr:cNvSpPr>
      </xdr:nvSpPr>
      <xdr:spPr bwMode="auto">
        <a:xfrm>
          <a:off x="3676650" y="5907119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1295</xdr:row>
      <xdr:rowOff>0</xdr:rowOff>
    </xdr:from>
    <xdr:to>
      <xdr:col>1</xdr:col>
      <xdr:colOff>3181350</xdr:colOff>
      <xdr:row>1295</xdr:row>
      <xdr:rowOff>200025</xdr:rowOff>
    </xdr:to>
    <xdr:sp macro="" textlink="">
      <xdr:nvSpPr>
        <xdr:cNvPr id="10007978" name="Text Box 2"/>
        <xdr:cNvSpPr txBox="1">
          <a:spLocks noChangeArrowheads="1"/>
        </xdr:cNvSpPr>
      </xdr:nvSpPr>
      <xdr:spPr bwMode="auto">
        <a:xfrm>
          <a:off x="3676650" y="590711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1295</xdr:row>
      <xdr:rowOff>0</xdr:rowOff>
    </xdr:from>
    <xdr:to>
      <xdr:col>1</xdr:col>
      <xdr:colOff>3181350</xdr:colOff>
      <xdr:row>1295</xdr:row>
      <xdr:rowOff>200025</xdr:rowOff>
    </xdr:to>
    <xdr:sp macro="" textlink="">
      <xdr:nvSpPr>
        <xdr:cNvPr id="10007979" name="Text Box 3"/>
        <xdr:cNvSpPr txBox="1">
          <a:spLocks noChangeArrowheads="1"/>
        </xdr:cNvSpPr>
      </xdr:nvSpPr>
      <xdr:spPr bwMode="auto">
        <a:xfrm>
          <a:off x="3676650" y="590711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1295</xdr:row>
      <xdr:rowOff>0</xdr:rowOff>
    </xdr:from>
    <xdr:to>
      <xdr:col>1</xdr:col>
      <xdr:colOff>3181350</xdr:colOff>
      <xdr:row>1295</xdr:row>
      <xdr:rowOff>200025</xdr:rowOff>
    </xdr:to>
    <xdr:sp macro="" textlink="">
      <xdr:nvSpPr>
        <xdr:cNvPr id="10007980" name="Text Box 23"/>
        <xdr:cNvSpPr txBox="1">
          <a:spLocks noChangeArrowheads="1"/>
        </xdr:cNvSpPr>
      </xdr:nvSpPr>
      <xdr:spPr bwMode="auto">
        <a:xfrm>
          <a:off x="3676650" y="590711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1295</xdr:row>
      <xdr:rowOff>0</xdr:rowOff>
    </xdr:from>
    <xdr:to>
      <xdr:col>1</xdr:col>
      <xdr:colOff>3181350</xdr:colOff>
      <xdr:row>1295</xdr:row>
      <xdr:rowOff>200025</xdr:rowOff>
    </xdr:to>
    <xdr:sp macro="" textlink="">
      <xdr:nvSpPr>
        <xdr:cNvPr id="10007981" name="Text Box 26"/>
        <xdr:cNvSpPr txBox="1">
          <a:spLocks noChangeArrowheads="1"/>
        </xdr:cNvSpPr>
      </xdr:nvSpPr>
      <xdr:spPr bwMode="auto">
        <a:xfrm>
          <a:off x="3676650" y="590711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1295</xdr:row>
      <xdr:rowOff>0</xdr:rowOff>
    </xdr:from>
    <xdr:to>
      <xdr:col>1</xdr:col>
      <xdr:colOff>3181350</xdr:colOff>
      <xdr:row>1295</xdr:row>
      <xdr:rowOff>200025</xdr:rowOff>
    </xdr:to>
    <xdr:sp macro="" textlink="">
      <xdr:nvSpPr>
        <xdr:cNvPr id="10007982" name="Text Box 41"/>
        <xdr:cNvSpPr txBox="1">
          <a:spLocks noChangeArrowheads="1"/>
        </xdr:cNvSpPr>
      </xdr:nvSpPr>
      <xdr:spPr bwMode="auto">
        <a:xfrm>
          <a:off x="3676650" y="590711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1295</xdr:row>
      <xdr:rowOff>0</xdr:rowOff>
    </xdr:from>
    <xdr:to>
      <xdr:col>1</xdr:col>
      <xdr:colOff>3171825</xdr:colOff>
      <xdr:row>1295</xdr:row>
      <xdr:rowOff>238125</xdr:rowOff>
    </xdr:to>
    <xdr:sp macro="" textlink="">
      <xdr:nvSpPr>
        <xdr:cNvPr id="10007983" name="Text Box 1"/>
        <xdr:cNvSpPr txBox="1">
          <a:spLocks noChangeArrowheads="1"/>
        </xdr:cNvSpPr>
      </xdr:nvSpPr>
      <xdr:spPr bwMode="auto">
        <a:xfrm>
          <a:off x="3676650" y="5907119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1295</xdr:row>
      <xdr:rowOff>0</xdr:rowOff>
    </xdr:from>
    <xdr:to>
      <xdr:col>1</xdr:col>
      <xdr:colOff>3171825</xdr:colOff>
      <xdr:row>1295</xdr:row>
      <xdr:rowOff>238125</xdr:rowOff>
    </xdr:to>
    <xdr:sp macro="" textlink="">
      <xdr:nvSpPr>
        <xdr:cNvPr id="10007984" name="Text Box 1"/>
        <xdr:cNvSpPr txBox="1">
          <a:spLocks noChangeArrowheads="1"/>
        </xdr:cNvSpPr>
      </xdr:nvSpPr>
      <xdr:spPr bwMode="auto">
        <a:xfrm>
          <a:off x="3676650" y="5907119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1295</xdr:row>
      <xdr:rowOff>0</xdr:rowOff>
    </xdr:from>
    <xdr:to>
      <xdr:col>1</xdr:col>
      <xdr:colOff>3181350</xdr:colOff>
      <xdr:row>1295</xdr:row>
      <xdr:rowOff>200025</xdr:rowOff>
    </xdr:to>
    <xdr:sp macro="" textlink="">
      <xdr:nvSpPr>
        <xdr:cNvPr id="10007985" name="Text Box 2"/>
        <xdr:cNvSpPr txBox="1">
          <a:spLocks noChangeArrowheads="1"/>
        </xdr:cNvSpPr>
      </xdr:nvSpPr>
      <xdr:spPr bwMode="auto">
        <a:xfrm>
          <a:off x="3676650" y="590711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1295</xdr:row>
      <xdr:rowOff>0</xdr:rowOff>
    </xdr:from>
    <xdr:to>
      <xdr:col>1</xdr:col>
      <xdr:colOff>3181350</xdr:colOff>
      <xdr:row>1295</xdr:row>
      <xdr:rowOff>200025</xdr:rowOff>
    </xdr:to>
    <xdr:sp macro="" textlink="">
      <xdr:nvSpPr>
        <xdr:cNvPr id="10007986" name="Text Box 3"/>
        <xdr:cNvSpPr txBox="1">
          <a:spLocks noChangeArrowheads="1"/>
        </xdr:cNvSpPr>
      </xdr:nvSpPr>
      <xdr:spPr bwMode="auto">
        <a:xfrm>
          <a:off x="3676650" y="590711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1295</xdr:row>
      <xdr:rowOff>0</xdr:rowOff>
    </xdr:from>
    <xdr:to>
      <xdr:col>1</xdr:col>
      <xdr:colOff>3181350</xdr:colOff>
      <xdr:row>1295</xdr:row>
      <xdr:rowOff>200025</xdr:rowOff>
    </xdr:to>
    <xdr:sp macro="" textlink="">
      <xdr:nvSpPr>
        <xdr:cNvPr id="10007987" name="Text Box 23"/>
        <xdr:cNvSpPr txBox="1">
          <a:spLocks noChangeArrowheads="1"/>
        </xdr:cNvSpPr>
      </xdr:nvSpPr>
      <xdr:spPr bwMode="auto">
        <a:xfrm>
          <a:off x="3676650" y="590711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1295</xdr:row>
      <xdr:rowOff>0</xdr:rowOff>
    </xdr:from>
    <xdr:to>
      <xdr:col>1</xdr:col>
      <xdr:colOff>3181350</xdr:colOff>
      <xdr:row>1295</xdr:row>
      <xdr:rowOff>200025</xdr:rowOff>
    </xdr:to>
    <xdr:sp macro="" textlink="">
      <xdr:nvSpPr>
        <xdr:cNvPr id="10007988" name="Text Box 26"/>
        <xdr:cNvSpPr txBox="1">
          <a:spLocks noChangeArrowheads="1"/>
        </xdr:cNvSpPr>
      </xdr:nvSpPr>
      <xdr:spPr bwMode="auto">
        <a:xfrm>
          <a:off x="3676650" y="590711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1295</xdr:row>
      <xdr:rowOff>0</xdr:rowOff>
    </xdr:from>
    <xdr:to>
      <xdr:col>1</xdr:col>
      <xdr:colOff>3181350</xdr:colOff>
      <xdr:row>1295</xdr:row>
      <xdr:rowOff>200025</xdr:rowOff>
    </xdr:to>
    <xdr:sp macro="" textlink="">
      <xdr:nvSpPr>
        <xdr:cNvPr id="10007989" name="Text Box 41"/>
        <xdr:cNvSpPr txBox="1">
          <a:spLocks noChangeArrowheads="1"/>
        </xdr:cNvSpPr>
      </xdr:nvSpPr>
      <xdr:spPr bwMode="auto">
        <a:xfrm>
          <a:off x="3676650" y="590711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1295</xdr:row>
      <xdr:rowOff>0</xdr:rowOff>
    </xdr:from>
    <xdr:to>
      <xdr:col>1</xdr:col>
      <xdr:colOff>3171825</xdr:colOff>
      <xdr:row>1295</xdr:row>
      <xdr:rowOff>238125</xdr:rowOff>
    </xdr:to>
    <xdr:sp macro="" textlink="">
      <xdr:nvSpPr>
        <xdr:cNvPr id="10007990" name="Text Box 1"/>
        <xdr:cNvSpPr txBox="1">
          <a:spLocks noChangeArrowheads="1"/>
        </xdr:cNvSpPr>
      </xdr:nvSpPr>
      <xdr:spPr bwMode="auto">
        <a:xfrm>
          <a:off x="3676650" y="5907119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1333</xdr:row>
      <xdr:rowOff>0</xdr:rowOff>
    </xdr:from>
    <xdr:to>
      <xdr:col>1</xdr:col>
      <xdr:colOff>3171825</xdr:colOff>
      <xdr:row>1334</xdr:row>
      <xdr:rowOff>38100</xdr:rowOff>
    </xdr:to>
    <xdr:sp macro="" textlink="">
      <xdr:nvSpPr>
        <xdr:cNvPr id="10007991" name="Text Box 1"/>
        <xdr:cNvSpPr txBox="1">
          <a:spLocks noChangeArrowheads="1"/>
        </xdr:cNvSpPr>
      </xdr:nvSpPr>
      <xdr:spPr bwMode="auto">
        <a:xfrm>
          <a:off x="3676650" y="60642817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1333</xdr:row>
      <xdr:rowOff>0</xdr:rowOff>
    </xdr:from>
    <xdr:to>
      <xdr:col>1</xdr:col>
      <xdr:colOff>3171825</xdr:colOff>
      <xdr:row>1334</xdr:row>
      <xdr:rowOff>38100</xdr:rowOff>
    </xdr:to>
    <xdr:sp macro="" textlink="">
      <xdr:nvSpPr>
        <xdr:cNvPr id="10007992" name="Text Box 1"/>
        <xdr:cNvSpPr txBox="1">
          <a:spLocks noChangeArrowheads="1"/>
        </xdr:cNvSpPr>
      </xdr:nvSpPr>
      <xdr:spPr bwMode="auto">
        <a:xfrm>
          <a:off x="3676650" y="60642817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1333</xdr:row>
      <xdr:rowOff>0</xdr:rowOff>
    </xdr:from>
    <xdr:to>
      <xdr:col>1</xdr:col>
      <xdr:colOff>3181350</xdr:colOff>
      <xdr:row>1335</xdr:row>
      <xdr:rowOff>9525</xdr:rowOff>
    </xdr:to>
    <xdr:sp macro="" textlink="">
      <xdr:nvSpPr>
        <xdr:cNvPr id="10007993" name="Text Box 1"/>
        <xdr:cNvSpPr txBox="1">
          <a:spLocks noChangeArrowheads="1"/>
        </xdr:cNvSpPr>
      </xdr:nvSpPr>
      <xdr:spPr bwMode="auto">
        <a:xfrm>
          <a:off x="3676650" y="606428175"/>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1333</xdr:row>
      <xdr:rowOff>0</xdr:rowOff>
    </xdr:from>
    <xdr:to>
      <xdr:col>1</xdr:col>
      <xdr:colOff>3171825</xdr:colOff>
      <xdr:row>1334</xdr:row>
      <xdr:rowOff>38100</xdr:rowOff>
    </xdr:to>
    <xdr:sp macro="" textlink="">
      <xdr:nvSpPr>
        <xdr:cNvPr id="10007994" name="Text Box 1"/>
        <xdr:cNvSpPr txBox="1">
          <a:spLocks noChangeArrowheads="1"/>
        </xdr:cNvSpPr>
      </xdr:nvSpPr>
      <xdr:spPr bwMode="auto">
        <a:xfrm>
          <a:off x="3676650" y="60642817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1333</xdr:row>
      <xdr:rowOff>0</xdr:rowOff>
    </xdr:from>
    <xdr:to>
      <xdr:col>1</xdr:col>
      <xdr:colOff>3171825</xdr:colOff>
      <xdr:row>1334</xdr:row>
      <xdr:rowOff>0</xdr:rowOff>
    </xdr:to>
    <xdr:sp macro="" textlink="">
      <xdr:nvSpPr>
        <xdr:cNvPr id="10007995" name="Text Box 1"/>
        <xdr:cNvSpPr txBox="1">
          <a:spLocks noChangeArrowheads="1"/>
        </xdr:cNvSpPr>
      </xdr:nvSpPr>
      <xdr:spPr bwMode="auto">
        <a:xfrm>
          <a:off x="3676650" y="606428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1333</xdr:row>
      <xdr:rowOff>0</xdr:rowOff>
    </xdr:from>
    <xdr:to>
      <xdr:col>1</xdr:col>
      <xdr:colOff>3181350</xdr:colOff>
      <xdr:row>1333</xdr:row>
      <xdr:rowOff>200025</xdr:rowOff>
    </xdr:to>
    <xdr:sp macro="" textlink="">
      <xdr:nvSpPr>
        <xdr:cNvPr id="10007996" name="Text Box 2"/>
        <xdr:cNvSpPr txBox="1">
          <a:spLocks noChangeArrowheads="1"/>
        </xdr:cNvSpPr>
      </xdr:nvSpPr>
      <xdr:spPr bwMode="auto">
        <a:xfrm>
          <a:off x="3676650" y="606428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1333</xdr:row>
      <xdr:rowOff>0</xdr:rowOff>
    </xdr:from>
    <xdr:to>
      <xdr:col>1</xdr:col>
      <xdr:colOff>3181350</xdr:colOff>
      <xdr:row>1333</xdr:row>
      <xdr:rowOff>200025</xdr:rowOff>
    </xdr:to>
    <xdr:sp macro="" textlink="">
      <xdr:nvSpPr>
        <xdr:cNvPr id="10007997" name="Text Box 3"/>
        <xdr:cNvSpPr txBox="1">
          <a:spLocks noChangeArrowheads="1"/>
        </xdr:cNvSpPr>
      </xdr:nvSpPr>
      <xdr:spPr bwMode="auto">
        <a:xfrm>
          <a:off x="3676650" y="606428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1333</xdr:row>
      <xdr:rowOff>0</xdr:rowOff>
    </xdr:from>
    <xdr:to>
      <xdr:col>1</xdr:col>
      <xdr:colOff>3181350</xdr:colOff>
      <xdr:row>1333</xdr:row>
      <xdr:rowOff>200025</xdr:rowOff>
    </xdr:to>
    <xdr:sp macro="" textlink="">
      <xdr:nvSpPr>
        <xdr:cNvPr id="10007998" name="Text Box 23"/>
        <xdr:cNvSpPr txBox="1">
          <a:spLocks noChangeArrowheads="1"/>
        </xdr:cNvSpPr>
      </xdr:nvSpPr>
      <xdr:spPr bwMode="auto">
        <a:xfrm>
          <a:off x="3676650" y="606428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1333</xdr:row>
      <xdr:rowOff>0</xdr:rowOff>
    </xdr:from>
    <xdr:to>
      <xdr:col>1</xdr:col>
      <xdr:colOff>3181350</xdr:colOff>
      <xdr:row>1333</xdr:row>
      <xdr:rowOff>200025</xdr:rowOff>
    </xdr:to>
    <xdr:sp macro="" textlink="">
      <xdr:nvSpPr>
        <xdr:cNvPr id="10007999" name="Text Box 26"/>
        <xdr:cNvSpPr txBox="1">
          <a:spLocks noChangeArrowheads="1"/>
        </xdr:cNvSpPr>
      </xdr:nvSpPr>
      <xdr:spPr bwMode="auto">
        <a:xfrm>
          <a:off x="3676650" y="606428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1333</xdr:row>
      <xdr:rowOff>0</xdr:rowOff>
    </xdr:from>
    <xdr:to>
      <xdr:col>1</xdr:col>
      <xdr:colOff>3181350</xdr:colOff>
      <xdr:row>1333</xdr:row>
      <xdr:rowOff>200025</xdr:rowOff>
    </xdr:to>
    <xdr:sp macro="" textlink="">
      <xdr:nvSpPr>
        <xdr:cNvPr id="10008000" name="Text Box 41"/>
        <xdr:cNvSpPr txBox="1">
          <a:spLocks noChangeArrowheads="1"/>
        </xdr:cNvSpPr>
      </xdr:nvSpPr>
      <xdr:spPr bwMode="auto">
        <a:xfrm>
          <a:off x="3676650" y="606428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1333</xdr:row>
      <xdr:rowOff>0</xdr:rowOff>
    </xdr:from>
    <xdr:to>
      <xdr:col>1</xdr:col>
      <xdr:colOff>3171825</xdr:colOff>
      <xdr:row>1334</xdr:row>
      <xdr:rowOff>0</xdr:rowOff>
    </xdr:to>
    <xdr:sp macro="" textlink="">
      <xdr:nvSpPr>
        <xdr:cNvPr id="10008001" name="Text Box 1"/>
        <xdr:cNvSpPr txBox="1">
          <a:spLocks noChangeArrowheads="1"/>
        </xdr:cNvSpPr>
      </xdr:nvSpPr>
      <xdr:spPr bwMode="auto">
        <a:xfrm>
          <a:off x="3676650" y="606428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1333</xdr:row>
      <xdr:rowOff>0</xdr:rowOff>
    </xdr:from>
    <xdr:to>
      <xdr:col>1</xdr:col>
      <xdr:colOff>3181350</xdr:colOff>
      <xdr:row>1333</xdr:row>
      <xdr:rowOff>200025</xdr:rowOff>
    </xdr:to>
    <xdr:sp macro="" textlink="">
      <xdr:nvSpPr>
        <xdr:cNvPr id="10008002" name="Text Box 2"/>
        <xdr:cNvSpPr txBox="1">
          <a:spLocks noChangeArrowheads="1"/>
        </xdr:cNvSpPr>
      </xdr:nvSpPr>
      <xdr:spPr bwMode="auto">
        <a:xfrm>
          <a:off x="3676650" y="606428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1333</xdr:row>
      <xdr:rowOff>0</xdr:rowOff>
    </xdr:from>
    <xdr:to>
      <xdr:col>1</xdr:col>
      <xdr:colOff>3181350</xdr:colOff>
      <xdr:row>1333</xdr:row>
      <xdr:rowOff>200025</xdr:rowOff>
    </xdr:to>
    <xdr:sp macro="" textlink="">
      <xdr:nvSpPr>
        <xdr:cNvPr id="10008003" name="Text Box 3"/>
        <xdr:cNvSpPr txBox="1">
          <a:spLocks noChangeArrowheads="1"/>
        </xdr:cNvSpPr>
      </xdr:nvSpPr>
      <xdr:spPr bwMode="auto">
        <a:xfrm>
          <a:off x="3676650" y="606428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1333</xdr:row>
      <xdr:rowOff>0</xdr:rowOff>
    </xdr:from>
    <xdr:to>
      <xdr:col>1</xdr:col>
      <xdr:colOff>3181350</xdr:colOff>
      <xdr:row>1333</xdr:row>
      <xdr:rowOff>200025</xdr:rowOff>
    </xdr:to>
    <xdr:sp macro="" textlink="">
      <xdr:nvSpPr>
        <xdr:cNvPr id="10008004" name="Text Box 23"/>
        <xdr:cNvSpPr txBox="1">
          <a:spLocks noChangeArrowheads="1"/>
        </xdr:cNvSpPr>
      </xdr:nvSpPr>
      <xdr:spPr bwMode="auto">
        <a:xfrm>
          <a:off x="3676650" y="606428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1333</xdr:row>
      <xdr:rowOff>0</xdr:rowOff>
    </xdr:from>
    <xdr:to>
      <xdr:col>1</xdr:col>
      <xdr:colOff>3181350</xdr:colOff>
      <xdr:row>1333</xdr:row>
      <xdr:rowOff>200025</xdr:rowOff>
    </xdr:to>
    <xdr:sp macro="" textlink="">
      <xdr:nvSpPr>
        <xdr:cNvPr id="10008005" name="Text Box 26"/>
        <xdr:cNvSpPr txBox="1">
          <a:spLocks noChangeArrowheads="1"/>
        </xdr:cNvSpPr>
      </xdr:nvSpPr>
      <xdr:spPr bwMode="auto">
        <a:xfrm>
          <a:off x="3676650" y="606428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1333</xdr:row>
      <xdr:rowOff>0</xdr:rowOff>
    </xdr:from>
    <xdr:to>
      <xdr:col>1</xdr:col>
      <xdr:colOff>3181350</xdr:colOff>
      <xdr:row>1333</xdr:row>
      <xdr:rowOff>200025</xdr:rowOff>
    </xdr:to>
    <xdr:sp macro="" textlink="">
      <xdr:nvSpPr>
        <xdr:cNvPr id="10008006" name="Text Box 41"/>
        <xdr:cNvSpPr txBox="1">
          <a:spLocks noChangeArrowheads="1"/>
        </xdr:cNvSpPr>
      </xdr:nvSpPr>
      <xdr:spPr bwMode="auto">
        <a:xfrm>
          <a:off x="3676650" y="606428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1333</xdr:row>
      <xdr:rowOff>0</xdr:rowOff>
    </xdr:from>
    <xdr:to>
      <xdr:col>1</xdr:col>
      <xdr:colOff>3171825</xdr:colOff>
      <xdr:row>1334</xdr:row>
      <xdr:rowOff>0</xdr:rowOff>
    </xdr:to>
    <xdr:sp macro="" textlink="">
      <xdr:nvSpPr>
        <xdr:cNvPr id="10008007" name="Text Box 1"/>
        <xdr:cNvSpPr txBox="1">
          <a:spLocks noChangeArrowheads="1"/>
        </xdr:cNvSpPr>
      </xdr:nvSpPr>
      <xdr:spPr bwMode="auto">
        <a:xfrm>
          <a:off x="3676650" y="606428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1333</xdr:row>
      <xdr:rowOff>0</xdr:rowOff>
    </xdr:from>
    <xdr:to>
      <xdr:col>1</xdr:col>
      <xdr:colOff>3171825</xdr:colOff>
      <xdr:row>1334</xdr:row>
      <xdr:rowOff>0</xdr:rowOff>
    </xdr:to>
    <xdr:sp macro="" textlink="">
      <xdr:nvSpPr>
        <xdr:cNvPr id="10008008" name="Text Box 1"/>
        <xdr:cNvSpPr txBox="1">
          <a:spLocks noChangeArrowheads="1"/>
        </xdr:cNvSpPr>
      </xdr:nvSpPr>
      <xdr:spPr bwMode="auto">
        <a:xfrm>
          <a:off x="3676650" y="606428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1333</xdr:row>
      <xdr:rowOff>0</xdr:rowOff>
    </xdr:from>
    <xdr:to>
      <xdr:col>1</xdr:col>
      <xdr:colOff>3181350</xdr:colOff>
      <xdr:row>1333</xdr:row>
      <xdr:rowOff>200025</xdr:rowOff>
    </xdr:to>
    <xdr:sp macro="" textlink="">
      <xdr:nvSpPr>
        <xdr:cNvPr id="10008009" name="Text Box 2"/>
        <xdr:cNvSpPr txBox="1">
          <a:spLocks noChangeArrowheads="1"/>
        </xdr:cNvSpPr>
      </xdr:nvSpPr>
      <xdr:spPr bwMode="auto">
        <a:xfrm>
          <a:off x="3676650" y="606428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1333</xdr:row>
      <xdr:rowOff>0</xdr:rowOff>
    </xdr:from>
    <xdr:to>
      <xdr:col>1</xdr:col>
      <xdr:colOff>3181350</xdr:colOff>
      <xdr:row>1333</xdr:row>
      <xdr:rowOff>200025</xdr:rowOff>
    </xdr:to>
    <xdr:sp macro="" textlink="">
      <xdr:nvSpPr>
        <xdr:cNvPr id="10008010" name="Text Box 3"/>
        <xdr:cNvSpPr txBox="1">
          <a:spLocks noChangeArrowheads="1"/>
        </xdr:cNvSpPr>
      </xdr:nvSpPr>
      <xdr:spPr bwMode="auto">
        <a:xfrm>
          <a:off x="3676650" y="606428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1333</xdr:row>
      <xdr:rowOff>0</xdr:rowOff>
    </xdr:from>
    <xdr:to>
      <xdr:col>1</xdr:col>
      <xdr:colOff>3181350</xdr:colOff>
      <xdr:row>1333</xdr:row>
      <xdr:rowOff>200025</xdr:rowOff>
    </xdr:to>
    <xdr:sp macro="" textlink="">
      <xdr:nvSpPr>
        <xdr:cNvPr id="10008011" name="Text Box 23"/>
        <xdr:cNvSpPr txBox="1">
          <a:spLocks noChangeArrowheads="1"/>
        </xdr:cNvSpPr>
      </xdr:nvSpPr>
      <xdr:spPr bwMode="auto">
        <a:xfrm>
          <a:off x="3676650" y="606428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1333</xdr:row>
      <xdr:rowOff>0</xdr:rowOff>
    </xdr:from>
    <xdr:to>
      <xdr:col>1</xdr:col>
      <xdr:colOff>3181350</xdr:colOff>
      <xdr:row>1333</xdr:row>
      <xdr:rowOff>200025</xdr:rowOff>
    </xdr:to>
    <xdr:sp macro="" textlink="">
      <xdr:nvSpPr>
        <xdr:cNvPr id="10008012" name="Text Box 26"/>
        <xdr:cNvSpPr txBox="1">
          <a:spLocks noChangeArrowheads="1"/>
        </xdr:cNvSpPr>
      </xdr:nvSpPr>
      <xdr:spPr bwMode="auto">
        <a:xfrm>
          <a:off x="3676650" y="606428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1333</xdr:row>
      <xdr:rowOff>0</xdr:rowOff>
    </xdr:from>
    <xdr:to>
      <xdr:col>1</xdr:col>
      <xdr:colOff>3181350</xdr:colOff>
      <xdr:row>1333</xdr:row>
      <xdr:rowOff>200025</xdr:rowOff>
    </xdr:to>
    <xdr:sp macro="" textlink="">
      <xdr:nvSpPr>
        <xdr:cNvPr id="10008013" name="Text Box 41"/>
        <xdr:cNvSpPr txBox="1">
          <a:spLocks noChangeArrowheads="1"/>
        </xdr:cNvSpPr>
      </xdr:nvSpPr>
      <xdr:spPr bwMode="auto">
        <a:xfrm>
          <a:off x="3676650" y="606428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1333</xdr:row>
      <xdr:rowOff>0</xdr:rowOff>
    </xdr:from>
    <xdr:to>
      <xdr:col>1</xdr:col>
      <xdr:colOff>3171825</xdr:colOff>
      <xdr:row>1334</xdr:row>
      <xdr:rowOff>0</xdr:rowOff>
    </xdr:to>
    <xdr:sp macro="" textlink="">
      <xdr:nvSpPr>
        <xdr:cNvPr id="10008014" name="Text Box 1"/>
        <xdr:cNvSpPr txBox="1">
          <a:spLocks noChangeArrowheads="1"/>
        </xdr:cNvSpPr>
      </xdr:nvSpPr>
      <xdr:spPr bwMode="auto">
        <a:xfrm>
          <a:off x="3676650" y="606428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1333</xdr:row>
      <xdr:rowOff>0</xdr:rowOff>
    </xdr:from>
    <xdr:to>
      <xdr:col>1</xdr:col>
      <xdr:colOff>3171825</xdr:colOff>
      <xdr:row>1334</xdr:row>
      <xdr:rowOff>0</xdr:rowOff>
    </xdr:to>
    <xdr:sp macro="" textlink="">
      <xdr:nvSpPr>
        <xdr:cNvPr id="10008015" name="Text Box 1"/>
        <xdr:cNvSpPr txBox="1">
          <a:spLocks noChangeArrowheads="1"/>
        </xdr:cNvSpPr>
      </xdr:nvSpPr>
      <xdr:spPr bwMode="auto">
        <a:xfrm>
          <a:off x="3676650" y="606428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1333</xdr:row>
      <xdr:rowOff>0</xdr:rowOff>
    </xdr:from>
    <xdr:to>
      <xdr:col>1</xdr:col>
      <xdr:colOff>3181350</xdr:colOff>
      <xdr:row>1333</xdr:row>
      <xdr:rowOff>200025</xdr:rowOff>
    </xdr:to>
    <xdr:sp macro="" textlink="">
      <xdr:nvSpPr>
        <xdr:cNvPr id="10008016" name="Text Box 2"/>
        <xdr:cNvSpPr txBox="1">
          <a:spLocks noChangeArrowheads="1"/>
        </xdr:cNvSpPr>
      </xdr:nvSpPr>
      <xdr:spPr bwMode="auto">
        <a:xfrm>
          <a:off x="3676650" y="606428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1333</xdr:row>
      <xdr:rowOff>0</xdr:rowOff>
    </xdr:from>
    <xdr:to>
      <xdr:col>1</xdr:col>
      <xdr:colOff>3181350</xdr:colOff>
      <xdr:row>1333</xdr:row>
      <xdr:rowOff>200025</xdr:rowOff>
    </xdr:to>
    <xdr:sp macro="" textlink="">
      <xdr:nvSpPr>
        <xdr:cNvPr id="10008017" name="Text Box 3"/>
        <xdr:cNvSpPr txBox="1">
          <a:spLocks noChangeArrowheads="1"/>
        </xdr:cNvSpPr>
      </xdr:nvSpPr>
      <xdr:spPr bwMode="auto">
        <a:xfrm>
          <a:off x="3676650" y="606428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1333</xdr:row>
      <xdr:rowOff>0</xdr:rowOff>
    </xdr:from>
    <xdr:to>
      <xdr:col>1</xdr:col>
      <xdr:colOff>3181350</xdr:colOff>
      <xdr:row>1333</xdr:row>
      <xdr:rowOff>200025</xdr:rowOff>
    </xdr:to>
    <xdr:sp macro="" textlink="">
      <xdr:nvSpPr>
        <xdr:cNvPr id="10008018" name="Text Box 23"/>
        <xdr:cNvSpPr txBox="1">
          <a:spLocks noChangeArrowheads="1"/>
        </xdr:cNvSpPr>
      </xdr:nvSpPr>
      <xdr:spPr bwMode="auto">
        <a:xfrm>
          <a:off x="3676650" y="606428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1333</xdr:row>
      <xdr:rowOff>0</xdr:rowOff>
    </xdr:from>
    <xdr:to>
      <xdr:col>1</xdr:col>
      <xdr:colOff>3181350</xdr:colOff>
      <xdr:row>1333</xdr:row>
      <xdr:rowOff>200025</xdr:rowOff>
    </xdr:to>
    <xdr:sp macro="" textlink="">
      <xdr:nvSpPr>
        <xdr:cNvPr id="10008019" name="Text Box 26"/>
        <xdr:cNvSpPr txBox="1">
          <a:spLocks noChangeArrowheads="1"/>
        </xdr:cNvSpPr>
      </xdr:nvSpPr>
      <xdr:spPr bwMode="auto">
        <a:xfrm>
          <a:off x="3676650" y="606428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1333</xdr:row>
      <xdr:rowOff>0</xdr:rowOff>
    </xdr:from>
    <xdr:to>
      <xdr:col>1</xdr:col>
      <xdr:colOff>3181350</xdr:colOff>
      <xdr:row>1333</xdr:row>
      <xdr:rowOff>200025</xdr:rowOff>
    </xdr:to>
    <xdr:sp macro="" textlink="">
      <xdr:nvSpPr>
        <xdr:cNvPr id="10008020" name="Text Box 41"/>
        <xdr:cNvSpPr txBox="1">
          <a:spLocks noChangeArrowheads="1"/>
        </xdr:cNvSpPr>
      </xdr:nvSpPr>
      <xdr:spPr bwMode="auto">
        <a:xfrm>
          <a:off x="3676650" y="606428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1333</xdr:row>
      <xdr:rowOff>0</xdr:rowOff>
    </xdr:from>
    <xdr:to>
      <xdr:col>1</xdr:col>
      <xdr:colOff>3171825</xdr:colOff>
      <xdr:row>1334</xdr:row>
      <xdr:rowOff>0</xdr:rowOff>
    </xdr:to>
    <xdr:sp macro="" textlink="">
      <xdr:nvSpPr>
        <xdr:cNvPr id="10008021" name="Text Box 1"/>
        <xdr:cNvSpPr txBox="1">
          <a:spLocks noChangeArrowheads="1"/>
        </xdr:cNvSpPr>
      </xdr:nvSpPr>
      <xdr:spPr bwMode="auto">
        <a:xfrm>
          <a:off x="3676650" y="606428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1333</xdr:row>
      <xdr:rowOff>0</xdr:rowOff>
    </xdr:from>
    <xdr:to>
      <xdr:col>1</xdr:col>
      <xdr:colOff>3171825</xdr:colOff>
      <xdr:row>1334</xdr:row>
      <xdr:rowOff>0</xdr:rowOff>
    </xdr:to>
    <xdr:sp macro="" textlink="">
      <xdr:nvSpPr>
        <xdr:cNvPr id="10008022" name="Text Box 1"/>
        <xdr:cNvSpPr txBox="1">
          <a:spLocks noChangeArrowheads="1"/>
        </xdr:cNvSpPr>
      </xdr:nvSpPr>
      <xdr:spPr bwMode="auto">
        <a:xfrm>
          <a:off x="3676650" y="606428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1333</xdr:row>
      <xdr:rowOff>0</xdr:rowOff>
    </xdr:from>
    <xdr:to>
      <xdr:col>1</xdr:col>
      <xdr:colOff>3181350</xdr:colOff>
      <xdr:row>1333</xdr:row>
      <xdr:rowOff>200025</xdr:rowOff>
    </xdr:to>
    <xdr:sp macro="" textlink="">
      <xdr:nvSpPr>
        <xdr:cNvPr id="10008023" name="Text Box 2"/>
        <xdr:cNvSpPr txBox="1">
          <a:spLocks noChangeArrowheads="1"/>
        </xdr:cNvSpPr>
      </xdr:nvSpPr>
      <xdr:spPr bwMode="auto">
        <a:xfrm>
          <a:off x="3676650" y="606428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1333</xdr:row>
      <xdr:rowOff>0</xdr:rowOff>
    </xdr:from>
    <xdr:to>
      <xdr:col>1</xdr:col>
      <xdr:colOff>3181350</xdr:colOff>
      <xdr:row>1333</xdr:row>
      <xdr:rowOff>200025</xdr:rowOff>
    </xdr:to>
    <xdr:sp macro="" textlink="">
      <xdr:nvSpPr>
        <xdr:cNvPr id="10008024" name="Text Box 3"/>
        <xdr:cNvSpPr txBox="1">
          <a:spLocks noChangeArrowheads="1"/>
        </xdr:cNvSpPr>
      </xdr:nvSpPr>
      <xdr:spPr bwMode="auto">
        <a:xfrm>
          <a:off x="3676650" y="606428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1333</xdr:row>
      <xdr:rowOff>0</xdr:rowOff>
    </xdr:from>
    <xdr:to>
      <xdr:col>1</xdr:col>
      <xdr:colOff>3181350</xdr:colOff>
      <xdr:row>1333</xdr:row>
      <xdr:rowOff>200025</xdr:rowOff>
    </xdr:to>
    <xdr:sp macro="" textlink="">
      <xdr:nvSpPr>
        <xdr:cNvPr id="10008025" name="Text Box 23"/>
        <xdr:cNvSpPr txBox="1">
          <a:spLocks noChangeArrowheads="1"/>
        </xdr:cNvSpPr>
      </xdr:nvSpPr>
      <xdr:spPr bwMode="auto">
        <a:xfrm>
          <a:off x="3676650" y="606428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1333</xdr:row>
      <xdr:rowOff>0</xdr:rowOff>
    </xdr:from>
    <xdr:to>
      <xdr:col>1</xdr:col>
      <xdr:colOff>3181350</xdr:colOff>
      <xdr:row>1333</xdr:row>
      <xdr:rowOff>200025</xdr:rowOff>
    </xdr:to>
    <xdr:sp macro="" textlink="">
      <xdr:nvSpPr>
        <xdr:cNvPr id="10008026" name="Text Box 26"/>
        <xdr:cNvSpPr txBox="1">
          <a:spLocks noChangeArrowheads="1"/>
        </xdr:cNvSpPr>
      </xdr:nvSpPr>
      <xdr:spPr bwMode="auto">
        <a:xfrm>
          <a:off x="3676650" y="606428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1333</xdr:row>
      <xdr:rowOff>0</xdr:rowOff>
    </xdr:from>
    <xdr:to>
      <xdr:col>1</xdr:col>
      <xdr:colOff>3181350</xdr:colOff>
      <xdr:row>1333</xdr:row>
      <xdr:rowOff>200025</xdr:rowOff>
    </xdr:to>
    <xdr:sp macro="" textlink="">
      <xdr:nvSpPr>
        <xdr:cNvPr id="10008027" name="Text Box 41"/>
        <xdr:cNvSpPr txBox="1">
          <a:spLocks noChangeArrowheads="1"/>
        </xdr:cNvSpPr>
      </xdr:nvSpPr>
      <xdr:spPr bwMode="auto">
        <a:xfrm>
          <a:off x="3676650" y="606428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1333</xdr:row>
      <xdr:rowOff>0</xdr:rowOff>
    </xdr:from>
    <xdr:to>
      <xdr:col>1</xdr:col>
      <xdr:colOff>3171825</xdr:colOff>
      <xdr:row>1334</xdr:row>
      <xdr:rowOff>0</xdr:rowOff>
    </xdr:to>
    <xdr:sp macro="" textlink="">
      <xdr:nvSpPr>
        <xdr:cNvPr id="10008028" name="Text Box 1"/>
        <xdr:cNvSpPr txBox="1">
          <a:spLocks noChangeArrowheads="1"/>
        </xdr:cNvSpPr>
      </xdr:nvSpPr>
      <xdr:spPr bwMode="auto">
        <a:xfrm>
          <a:off x="3676650" y="606428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1333</xdr:row>
      <xdr:rowOff>0</xdr:rowOff>
    </xdr:from>
    <xdr:to>
      <xdr:col>1</xdr:col>
      <xdr:colOff>3171825</xdr:colOff>
      <xdr:row>1334</xdr:row>
      <xdr:rowOff>0</xdr:rowOff>
    </xdr:to>
    <xdr:sp macro="" textlink="">
      <xdr:nvSpPr>
        <xdr:cNvPr id="10008029" name="Text Box 1"/>
        <xdr:cNvSpPr txBox="1">
          <a:spLocks noChangeArrowheads="1"/>
        </xdr:cNvSpPr>
      </xdr:nvSpPr>
      <xdr:spPr bwMode="auto">
        <a:xfrm>
          <a:off x="3676650" y="606428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1333</xdr:row>
      <xdr:rowOff>0</xdr:rowOff>
    </xdr:from>
    <xdr:to>
      <xdr:col>1</xdr:col>
      <xdr:colOff>3181350</xdr:colOff>
      <xdr:row>1333</xdr:row>
      <xdr:rowOff>200025</xdr:rowOff>
    </xdr:to>
    <xdr:sp macro="" textlink="">
      <xdr:nvSpPr>
        <xdr:cNvPr id="10008030" name="Text Box 2"/>
        <xdr:cNvSpPr txBox="1">
          <a:spLocks noChangeArrowheads="1"/>
        </xdr:cNvSpPr>
      </xdr:nvSpPr>
      <xdr:spPr bwMode="auto">
        <a:xfrm>
          <a:off x="3676650" y="606428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1333</xdr:row>
      <xdr:rowOff>0</xdr:rowOff>
    </xdr:from>
    <xdr:to>
      <xdr:col>1</xdr:col>
      <xdr:colOff>3181350</xdr:colOff>
      <xdr:row>1333</xdr:row>
      <xdr:rowOff>200025</xdr:rowOff>
    </xdr:to>
    <xdr:sp macro="" textlink="">
      <xdr:nvSpPr>
        <xdr:cNvPr id="10008031" name="Text Box 3"/>
        <xdr:cNvSpPr txBox="1">
          <a:spLocks noChangeArrowheads="1"/>
        </xdr:cNvSpPr>
      </xdr:nvSpPr>
      <xdr:spPr bwMode="auto">
        <a:xfrm>
          <a:off x="3676650" y="606428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1333</xdr:row>
      <xdr:rowOff>0</xdr:rowOff>
    </xdr:from>
    <xdr:to>
      <xdr:col>1</xdr:col>
      <xdr:colOff>3181350</xdr:colOff>
      <xdr:row>1333</xdr:row>
      <xdr:rowOff>200025</xdr:rowOff>
    </xdr:to>
    <xdr:sp macro="" textlink="">
      <xdr:nvSpPr>
        <xdr:cNvPr id="10008032" name="Text Box 23"/>
        <xdr:cNvSpPr txBox="1">
          <a:spLocks noChangeArrowheads="1"/>
        </xdr:cNvSpPr>
      </xdr:nvSpPr>
      <xdr:spPr bwMode="auto">
        <a:xfrm>
          <a:off x="3676650" y="606428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1333</xdr:row>
      <xdr:rowOff>0</xdr:rowOff>
    </xdr:from>
    <xdr:to>
      <xdr:col>1</xdr:col>
      <xdr:colOff>3181350</xdr:colOff>
      <xdr:row>1333</xdr:row>
      <xdr:rowOff>200025</xdr:rowOff>
    </xdr:to>
    <xdr:sp macro="" textlink="">
      <xdr:nvSpPr>
        <xdr:cNvPr id="10008033" name="Text Box 26"/>
        <xdr:cNvSpPr txBox="1">
          <a:spLocks noChangeArrowheads="1"/>
        </xdr:cNvSpPr>
      </xdr:nvSpPr>
      <xdr:spPr bwMode="auto">
        <a:xfrm>
          <a:off x="3676650" y="606428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1333</xdr:row>
      <xdr:rowOff>0</xdr:rowOff>
    </xdr:from>
    <xdr:to>
      <xdr:col>1</xdr:col>
      <xdr:colOff>3181350</xdr:colOff>
      <xdr:row>1333</xdr:row>
      <xdr:rowOff>200025</xdr:rowOff>
    </xdr:to>
    <xdr:sp macro="" textlink="">
      <xdr:nvSpPr>
        <xdr:cNvPr id="10008034" name="Text Box 41"/>
        <xdr:cNvSpPr txBox="1">
          <a:spLocks noChangeArrowheads="1"/>
        </xdr:cNvSpPr>
      </xdr:nvSpPr>
      <xdr:spPr bwMode="auto">
        <a:xfrm>
          <a:off x="3676650" y="606428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1333</xdr:row>
      <xdr:rowOff>0</xdr:rowOff>
    </xdr:from>
    <xdr:to>
      <xdr:col>1</xdr:col>
      <xdr:colOff>3171825</xdr:colOff>
      <xdr:row>1334</xdr:row>
      <xdr:rowOff>0</xdr:rowOff>
    </xdr:to>
    <xdr:sp macro="" textlink="">
      <xdr:nvSpPr>
        <xdr:cNvPr id="10008035" name="Text Box 1"/>
        <xdr:cNvSpPr txBox="1">
          <a:spLocks noChangeArrowheads="1"/>
        </xdr:cNvSpPr>
      </xdr:nvSpPr>
      <xdr:spPr bwMode="auto">
        <a:xfrm>
          <a:off x="3676650" y="606428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1371</xdr:row>
      <xdr:rowOff>0</xdr:rowOff>
    </xdr:from>
    <xdr:to>
      <xdr:col>1</xdr:col>
      <xdr:colOff>3171825</xdr:colOff>
      <xdr:row>1372</xdr:row>
      <xdr:rowOff>38100</xdr:rowOff>
    </xdr:to>
    <xdr:sp macro="" textlink="">
      <xdr:nvSpPr>
        <xdr:cNvPr id="10008036" name="Text Box 1"/>
        <xdr:cNvSpPr txBox="1">
          <a:spLocks noChangeArrowheads="1"/>
        </xdr:cNvSpPr>
      </xdr:nvSpPr>
      <xdr:spPr bwMode="auto">
        <a:xfrm>
          <a:off x="3676650" y="62404942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1371</xdr:row>
      <xdr:rowOff>0</xdr:rowOff>
    </xdr:from>
    <xdr:to>
      <xdr:col>1</xdr:col>
      <xdr:colOff>3171825</xdr:colOff>
      <xdr:row>1372</xdr:row>
      <xdr:rowOff>38100</xdr:rowOff>
    </xdr:to>
    <xdr:sp macro="" textlink="">
      <xdr:nvSpPr>
        <xdr:cNvPr id="10008037" name="Text Box 1"/>
        <xdr:cNvSpPr txBox="1">
          <a:spLocks noChangeArrowheads="1"/>
        </xdr:cNvSpPr>
      </xdr:nvSpPr>
      <xdr:spPr bwMode="auto">
        <a:xfrm>
          <a:off x="3676650" y="62404942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1371</xdr:row>
      <xdr:rowOff>0</xdr:rowOff>
    </xdr:from>
    <xdr:to>
      <xdr:col>1</xdr:col>
      <xdr:colOff>3171825</xdr:colOff>
      <xdr:row>1372</xdr:row>
      <xdr:rowOff>38100</xdr:rowOff>
    </xdr:to>
    <xdr:sp macro="" textlink="">
      <xdr:nvSpPr>
        <xdr:cNvPr id="10008038" name="Text Box 1"/>
        <xdr:cNvSpPr txBox="1">
          <a:spLocks noChangeArrowheads="1"/>
        </xdr:cNvSpPr>
      </xdr:nvSpPr>
      <xdr:spPr bwMode="auto">
        <a:xfrm>
          <a:off x="3676650" y="62404942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1371</xdr:row>
      <xdr:rowOff>0</xdr:rowOff>
    </xdr:from>
    <xdr:to>
      <xdr:col>1</xdr:col>
      <xdr:colOff>3181350</xdr:colOff>
      <xdr:row>1373</xdr:row>
      <xdr:rowOff>9525</xdr:rowOff>
    </xdr:to>
    <xdr:sp macro="" textlink="">
      <xdr:nvSpPr>
        <xdr:cNvPr id="10008039" name="Text Box 1"/>
        <xdr:cNvSpPr txBox="1">
          <a:spLocks noChangeArrowheads="1"/>
        </xdr:cNvSpPr>
      </xdr:nvSpPr>
      <xdr:spPr bwMode="auto">
        <a:xfrm>
          <a:off x="3676650" y="624049425"/>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1371</xdr:row>
      <xdr:rowOff>0</xdr:rowOff>
    </xdr:from>
    <xdr:to>
      <xdr:col>1</xdr:col>
      <xdr:colOff>3171825</xdr:colOff>
      <xdr:row>1372</xdr:row>
      <xdr:rowOff>38100</xdr:rowOff>
    </xdr:to>
    <xdr:sp macro="" textlink="">
      <xdr:nvSpPr>
        <xdr:cNvPr id="10008040" name="Text Box 1"/>
        <xdr:cNvSpPr txBox="1">
          <a:spLocks noChangeArrowheads="1"/>
        </xdr:cNvSpPr>
      </xdr:nvSpPr>
      <xdr:spPr bwMode="auto">
        <a:xfrm>
          <a:off x="3676650" y="62404942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1371</xdr:row>
      <xdr:rowOff>0</xdr:rowOff>
    </xdr:from>
    <xdr:to>
      <xdr:col>1</xdr:col>
      <xdr:colOff>3171825</xdr:colOff>
      <xdr:row>1371</xdr:row>
      <xdr:rowOff>238125</xdr:rowOff>
    </xdr:to>
    <xdr:sp macro="" textlink="">
      <xdr:nvSpPr>
        <xdr:cNvPr id="10008041" name="Text Box 1"/>
        <xdr:cNvSpPr txBox="1">
          <a:spLocks noChangeArrowheads="1"/>
        </xdr:cNvSpPr>
      </xdr:nvSpPr>
      <xdr:spPr bwMode="auto">
        <a:xfrm>
          <a:off x="3676650" y="624049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1371</xdr:row>
      <xdr:rowOff>0</xdr:rowOff>
    </xdr:from>
    <xdr:to>
      <xdr:col>1</xdr:col>
      <xdr:colOff>3181350</xdr:colOff>
      <xdr:row>1371</xdr:row>
      <xdr:rowOff>200025</xdr:rowOff>
    </xdr:to>
    <xdr:sp macro="" textlink="">
      <xdr:nvSpPr>
        <xdr:cNvPr id="10008042" name="Text Box 2"/>
        <xdr:cNvSpPr txBox="1">
          <a:spLocks noChangeArrowheads="1"/>
        </xdr:cNvSpPr>
      </xdr:nvSpPr>
      <xdr:spPr bwMode="auto">
        <a:xfrm>
          <a:off x="3676650" y="62404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1371</xdr:row>
      <xdr:rowOff>0</xdr:rowOff>
    </xdr:from>
    <xdr:to>
      <xdr:col>1</xdr:col>
      <xdr:colOff>3181350</xdr:colOff>
      <xdr:row>1371</xdr:row>
      <xdr:rowOff>200025</xdr:rowOff>
    </xdr:to>
    <xdr:sp macro="" textlink="">
      <xdr:nvSpPr>
        <xdr:cNvPr id="10008043" name="Text Box 3"/>
        <xdr:cNvSpPr txBox="1">
          <a:spLocks noChangeArrowheads="1"/>
        </xdr:cNvSpPr>
      </xdr:nvSpPr>
      <xdr:spPr bwMode="auto">
        <a:xfrm>
          <a:off x="3676650" y="62404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1371</xdr:row>
      <xdr:rowOff>0</xdr:rowOff>
    </xdr:from>
    <xdr:to>
      <xdr:col>1</xdr:col>
      <xdr:colOff>3181350</xdr:colOff>
      <xdr:row>1371</xdr:row>
      <xdr:rowOff>200025</xdr:rowOff>
    </xdr:to>
    <xdr:sp macro="" textlink="">
      <xdr:nvSpPr>
        <xdr:cNvPr id="10008044" name="Text Box 23"/>
        <xdr:cNvSpPr txBox="1">
          <a:spLocks noChangeArrowheads="1"/>
        </xdr:cNvSpPr>
      </xdr:nvSpPr>
      <xdr:spPr bwMode="auto">
        <a:xfrm>
          <a:off x="3676650" y="62404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1371</xdr:row>
      <xdr:rowOff>0</xdr:rowOff>
    </xdr:from>
    <xdr:to>
      <xdr:col>1</xdr:col>
      <xdr:colOff>3181350</xdr:colOff>
      <xdr:row>1371</xdr:row>
      <xdr:rowOff>200025</xdr:rowOff>
    </xdr:to>
    <xdr:sp macro="" textlink="">
      <xdr:nvSpPr>
        <xdr:cNvPr id="10008045" name="Text Box 26"/>
        <xdr:cNvSpPr txBox="1">
          <a:spLocks noChangeArrowheads="1"/>
        </xdr:cNvSpPr>
      </xdr:nvSpPr>
      <xdr:spPr bwMode="auto">
        <a:xfrm>
          <a:off x="3676650" y="62404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1371</xdr:row>
      <xdr:rowOff>0</xdr:rowOff>
    </xdr:from>
    <xdr:to>
      <xdr:col>1</xdr:col>
      <xdr:colOff>3181350</xdr:colOff>
      <xdr:row>1371</xdr:row>
      <xdr:rowOff>200025</xdr:rowOff>
    </xdr:to>
    <xdr:sp macro="" textlink="">
      <xdr:nvSpPr>
        <xdr:cNvPr id="10008046" name="Text Box 41"/>
        <xdr:cNvSpPr txBox="1">
          <a:spLocks noChangeArrowheads="1"/>
        </xdr:cNvSpPr>
      </xdr:nvSpPr>
      <xdr:spPr bwMode="auto">
        <a:xfrm>
          <a:off x="3676650" y="62404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1371</xdr:row>
      <xdr:rowOff>0</xdr:rowOff>
    </xdr:from>
    <xdr:to>
      <xdr:col>1</xdr:col>
      <xdr:colOff>3171825</xdr:colOff>
      <xdr:row>1371</xdr:row>
      <xdr:rowOff>238125</xdr:rowOff>
    </xdr:to>
    <xdr:sp macro="" textlink="">
      <xdr:nvSpPr>
        <xdr:cNvPr id="10008047" name="Text Box 1"/>
        <xdr:cNvSpPr txBox="1">
          <a:spLocks noChangeArrowheads="1"/>
        </xdr:cNvSpPr>
      </xdr:nvSpPr>
      <xdr:spPr bwMode="auto">
        <a:xfrm>
          <a:off x="3676650" y="624049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1371</xdr:row>
      <xdr:rowOff>0</xdr:rowOff>
    </xdr:from>
    <xdr:to>
      <xdr:col>1</xdr:col>
      <xdr:colOff>3181350</xdr:colOff>
      <xdr:row>1371</xdr:row>
      <xdr:rowOff>200025</xdr:rowOff>
    </xdr:to>
    <xdr:sp macro="" textlink="">
      <xdr:nvSpPr>
        <xdr:cNvPr id="10008048" name="Text Box 2"/>
        <xdr:cNvSpPr txBox="1">
          <a:spLocks noChangeArrowheads="1"/>
        </xdr:cNvSpPr>
      </xdr:nvSpPr>
      <xdr:spPr bwMode="auto">
        <a:xfrm>
          <a:off x="3676650" y="62404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1371</xdr:row>
      <xdr:rowOff>0</xdr:rowOff>
    </xdr:from>
    <xdr:to>
      <xdr:col>1</xdr:col>
      <xdr:colOff>3181350</xdr:colOff>
      <xdr:row>1371</xdr:row>
      <xdr:rowOff>200025</xdr:rowOff>
    </xdr:to>
    <xdr:sp macro="" textlink="">
      <xdr:nvSpPr>
        <xdr:cNvPr id="10008049" name="Text Box 3"/>
        <xdr:cNvSpPr txBox="1">
          <a:spLocks noChangeArrowheads="1"/>
        </xdr:cNvSpPr>
      </xdr:nvSpPr>
      <xdr:spPr bwMode="auto">
        <a:xfrm>
          <a:off x="3676650" y="62404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1371</xdr:row>
      <xdr:rowOff>0</xdr:rowOff>
    </xdr:from>
    <xdr:to>
      <xdr:col>1</xdr:col>
      <xdr:colOff>3181350</xdr:colOff>
      <xdr:row>1371</xdr:row>
      <xdr:rowOff>200025</xdr:rowOff>
    </xdr:to>
    <xdr:sp macro="" textlink="">
      <xdr:nvSpPr>
        <xdr:cNvPr id="10008050" name="Text Box 23"/>
        <xdr:cNvSpPr txBox="1">
          <a:spLocks noChangeArrowheads="1"/>
        </xdr:cNvSpPr>
      </xdr:nvSpPr>
      <xdr:spPr bwMode="auto">
        <a:xfrm>
          <a:off x="3676650" y="62404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1371</xdr:row>
      <xdr:rowOff>0</xdr:rowOff>
    </xdr:from>
    <xdr:to>
      <xdr:col>1</xdr:col>
      <xdr:colOff>3181350</xdr:colOff>
      <xdr:row>1371</xdr:row>
      <xdr:rowOff>200025</xdr:rowOff>
    </xdr:to>
    <xdr:sp macro="" textlink="">
      <xdr:nvSpPr>
        <xdr:cNvPr id="10008051" name="Text Box 26"/>
        <xdr:cNvSpPr txBox="1">
          <a:spLocks noChangeArrowheads="1"/>
        </xdr:cNvSpPr>
      </xdr:nvSpPr>
      <xdr:spPr bwMode="auto">
        <a:xfrm>
          <a:off x="3676650" y="62404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1371</xdr:row>
      <xdr:rowOff>0</xdr:rowOff>
    </xdr:from>
    <xdr:to>
      <xdr:col>1</xdr:col>
      <xdr:colOff>3181350</xdr:colOff>
      <xdr:row>1371</xdr:row>
      <xdr:rowOff>200025</xdr:rowOff>
    </xdr:to>
    <xdr:sp macro="" textlink="">
      <xdr:nvSpPr>
        <xdr:cNvPr id="10008052" name="Text Box 41"/>
        <xdr:cNvSpPr txBox="1">
          <a:spLocks noChangeArrowheads="1"/>
        </xdr:cNvSpPr>
      </xdr:nvSpPr>
      <xdr:spPr bwMode="auto">
        <a:xfrm>
          <a:off x="3676650" y="62404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1371</xdr:row>
      <xdr:rowOff>0</xdr:rowOff>
    </xdr:from>
    <xdr:to>
      <xdr:col>1</xdr:col>
      <xdr:colOff>3171825</xdr:colOff>
      <xdr:row>1371</xdr:row>
      <xdr:rowOff>238125</xdr:rowOff>
    </xdr:to>
    <xdr:sp macro="" textlink="">
      <xdr:nvSpPr>
        <xdr:cNvPr id="10008053" name="Text Box 1"/>
        <xdr:cNvSpPr txBox="1">
          <a:spLocks noChangeArrowheads="1"/>
        </xdr:cNvSpPr>
      </xdr:nvSpPr>
      <xdr:spPr bwMode="auto">
        <a:xfrm>
          <a:off x="3676650" y="624049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1371</xdr:row>
      <xdr:rowOff>0</xdr:rowOff>
    </xdr:from>
    <xdr:to>
      <xdr:col>1</xdr:col>
      <xdr:colOff>3171825</xdr:colOff>
      <xdr:row>1371</xdr:row>
      <xdr:rowOff>238125</xdr:rowOff>
    </xdr:to>
    <xdr:sp macro="" textlink="">
      <xdr:nvSpPr>
        <xdr:cNvPr id="10008054" name="Text Box 1"/>
        <xdr:cNvSpPr txBox="1">
          <a:spLocks noChangeArrowheads="1"/>
        </xdr:cNvSpPr>
      </xdr:nvSpPr>
      <xdr:spPr bwMode="auto">
        <a:xfrm>
          <a:off x="3676650" y="624049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1371</xdr:row>
      <xdr:rowOff>0</xdr:rowOff>
    </xdr:from>
    <xdr:to>
      <xdr:col>1</xdr:col>
      <xdr:colOff>3181350</xdr:colOff>
      <xdr:row>1371</xdr:row>
      <xdr:rowOff>200025</xdr:rowOff>
    </xdr:to>
    <xdr:sp macro="" textlink="">
      <xdr:nvSpPr>
        <xdr:cNvPr id="10008055" name="Text Box 2"/>
        <xdr:cNvSpPr txBox="1">
          <a:spLocks noChangeArrowheads="1"/>
        </xdr:cNvSpPr>
      </xdr:nvSpPr>
      <xdr:spPr bwMode="auto">
        <a:xfrm>
          <a:off x="3676650" y="62404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1371</xdr:row>
      <xdr:rowOff>0</xdr:rowOff>
    </xdr:from>
    <xdr:to>
      <xdr:col>1</xdr:col>
      <xdr:colOff>3181350</xdr:colOff>
      <xdr:row>1371</xdr:row>
      <xdr:rowOff>200025</xdr:rowOff>
    </xdr:to>
    <xdr:sp macro="" textlink="">
      <xdr:nvSpPr>
        <xdr:cNvPr id="10008056" name="Text Box 3"/>
        <xdr:cNvSpPr txBox="1">
          <a:spLocks noChangeArrowheads="1"/>
        </xdr:cNvSpPr>
      </xdr:nvSpPr>
      <xdr:spPr bwMode="auto">
        <a:xfrm>
          <a:off x="3676650" y="62404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1371</xdr:row>
      <xdr:rowOff>0</xdr:rowOff>
    </xdr:from>
    <xdr:to>
      <xdr:col>1</xdr:col>
      <xdr:colOff>3181350</xdr:colOff>
      <xdr:row>1371</xdr:row>
      <xdr:rowOff>200025</xdr:rowOff>
    </xdr:to>
    <xdr:sp macro="" textlink="">
      <xdr:nvSpPr>
        <xdr:cNvPr id="10008057" name="Text Box 23"/>
        <xdr:cNvSpPr txBox="1">
          <a:spLocks noChangeArrowheads="1"/>
        </xdr:cNvSpPr>
      </xdr:nvSpPr>
      <xdr:spPr bwMode="auto">
        <a:xfrm>
          <a:off x="3676650" y="62404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1371</xdr:row>
      <xdr:rowOff>0</xdr:rowOff>
    </xdr:from>
    <xdr:to>
      <xdr:col>1</xdr:col>
      <xdr:colOff>3181350</xdr:colOff>
      <xdr:row>1371</xdr:row>
      <xdr:rowOff>200025</xdr:rowOff>
    </xdr:to>
    <xdr:sp macro="" textlink="">
      <xdr:nvSpPr>
        <xdr:cNvPr id="10008058" name="Text Box 26"/>
        <xdr:cNvSpPr txBox="1">
          <a:spLocks noChangeArrowheads="1"/>
        </xdr:cNvSpPr>
      </xdr:nvSpPr>
      <xdr:spPr bwMode="auto">
        <a:xfrm>
          <a:off x="3676650" y="62404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1371</xdr:row>
      <xdr:rowOff>0</xdr:rowOff>
    </xdr:from>
    <xdr:to>
      <xdr:col>1</xdr:col>
      <xdr:colOff>3181350</xdr:colOff>
      <xdr:row>1371</xdr:row>
      <xdr:rowOff>200025</xdr:rowOff>
    </xdr:to>
    <xdr:sp macro="" textlink="">
      <xdr:nvSpPr>
        <xdr:cNvPr id="10008059" name="Text Box 41"/>
        <xdr:cNvSpPr txBox="1">
          <a:spLocks noChangeArrowheads="1"/>
        </xdr:cNvSpPr>
      </xdr:nvSpPr>
      <xdr:spPr bwMode="auto">
        <a:xfrm>
          <a:off x="3676650" y="62404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1371</xdr:row>
      <xdr:rowOff>0</xdr:rowOff>
    </xdr:from>
    <xdr:to>
      <xdr:col>1</xdr:col>
      <xdr:colOff>3171825</xdr:colOff>
      <xdr:row>1371</xdr:row>
      <xdr:rowOff>238125</xdr:rowOff>
    </xdr:to>
    <xdr:sp macro="" textlink="">
      <xdr:nvSpPr>
        <xdr:cNvPr id="10008060" name="Text Box 1"/>
        <xdr:cNvSpPr txBox="1">
          <a:spLocks noChangeArrowheads="1"/>
        </xdr:cNvSpPr>
      </xdr:nvSpPr>
      <xdr:spPr bwMode="auto">
        <a:xfrm>
          <a:off x="3676650" y="624049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1371</xdr:row>
      <xdr:rowOff>0</xdr:rowOff>
    </xdr:from>
    <xdr:to>
      <xdr:col>1</xdr:col>
      <xdr:colOff>3171825</xdr:colOff>
      <xdr:row>1371</xdr:row>
      <xdr:rowOff>238125</xdr:rowOff>
    </xdr:to>
    <xdr:sp macro="" textlink="">
      <xdr:nvSpPr>
        <xdr:cNvPr id="10008061" name="Text Box 1"/>
        <xdr:cNvSpPr txBox="1">
          <a:spLocks noChangeArrowheads="1"/>
        </xdr:cNvSpPr>
      </xdr:nvSpPr>
      <xdr:spPr bwMode="auto">
        <a:xfrm>
          <a:off x="3676650" y="624049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1371</xdr:row>
      <xdr:rowOff>0</xdr:rowOff>
    </xdr:from>
    <xdr:to>
      <xdr:col>1</xdr:col>
      <xdr:colOff>3181350</xdr:colOff>
      <xdr:row>1371</xdr:row>
      <xdr:rowOff>200025</xdr:rowOff>
    </xdr:to>
    <xdr:sp macro="" textlink="">
      <xdr:nvSpPr>
        <xdr:cNvPr id="10008062" name="Text Box 2"/>
        <xdr:cNvSpPr txBox="1">
          <a:spLocks noChangeArrowheads="1"/>
        </xdr:cNvSpPr>
      </xdr:nvSpPr>
      <xdr:spPr bwMode="auto">
        <a:xfrm>
          <a:off x="3676650" y="62404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1371</xdr:row>
      <xdr:rowOff>0</xdr:rowOff>
    </xdr:from>
    <xdr:to>
      <xdr:col>1</xdr:col>
      <xdr:colOff>3181350</xdr:colOff>
      <xdr:row>1371</xdr:row>
      <xdr:rowOff>200025</xdr:rowOff>
    </xdr:to>
    <xdr:sp macro="" textlink="">
      <xdr:nvSpPr>
        <xdr:cNvPr id="10008063" name="Text Box 3"/>
        <xdr:cNvSpPr txBox="1">
          <a:spLocks noChangeArrowheads="1"/>
        </xdr:cNvSpPr>
      </xdr:nvSpPr>
      <xdr:spPr bwMode="auto">
        <a:xfrm>
          <a:off x="3676650" y="62404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1371</xdr:row>
      <xdr:rowOff>0</xdr:rowOff>
    </xdr:from>
    <xdr:to>
      <xdr:col>1</xdr:col>
      <xdr:colOff>3181350</xdr:colOff>
      <xdr:row>1371</xdr:row>
      <xdr:rowOff>200025</xdr:rowOff>
    </xdr:to>
    <xdr:sp macro="" textlink="">
      <xdr:nvSpPr>
        <xdr:cNvPr id="10008064" name="Text Box 23"/>
        <xdr:cNvSpPr txBox="1">
          <a:spLocks noChangeArrowheads="1"/>
        </xdr:cNvSpPr>
      </xdr:nvSpPr>
      <xdr:spPr bwMode="auto">
        <a:xfrm>
          <a:off x="3676650" y="62404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1371</xdr:row>
      <xdr:rowOff>0</xdr:rowOff>
    </xdr:from>
    <xdr:to>
      <xdr:col>1</xdr:col>
      <xdr:colOff>3181350</xdr:colOff>
      <xdr:row>1371</xdr:row>
      <xdr:rowOff>200025</xdr:rowOff>
    </xdr:to>
    <xdr:sp macro="" textlink="">
      <xdr:nvSpPr>
        <xdr:cNvPr id="10008065" name="Text Box 26"/>
        <xdr:cNvSpPr txBox="1">
          <a:spLocks noChangeArrowheads="1"/>
        </xdr:cNvSpPr>
      </xdr:nvSpPr>
      <xdr:spPr bwMode="auto">
        <a:xfrm>
          <a:off x="3676650" y="62404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1371</xdr:row>
      <xdr:rowOff>0</xdr:rowOff>
    </xdr:from>
    <xdr:to>
      <xdr:col>1</xdr:col>
      <xdr:colOff>3181350</xdr:colOff>
      <xdr:row>1371</xdr:row>
      <xdr:rowOff>200025</xdr:rowOff>
    </xdr:to>
    <xdr:sp macro="" textlink="">
      <xdr:nvSpPr>
        <xdr:cNvPr id="10008066" name="Text Box 41"/>
        <xdr:cNvSpPr txBox="1">
          <a:spLocks noChangeArrowheads="1"/>
        </xdr:cNvSpPr>
      </xdr:nvSpPr>
      <xdr:spPr bwMode="auto">
        <a:xfrm>
          <a:off x="3676650" y="62404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1371</xdr:row>
      <xdr:rowOff>0</xdr:rowOff>
    </xdr:from>
    <xdr:to>
      <xdr:col>1</xdr:col>
      <xdr:colOff>3171825</xdr:colOff>
      <xdr:row>1371</xdr:row>
      <xdr:rowOff>238125</xdr:rowOff>
    </xdr:to>
    <xdr:sp macro="" textlink="">
      <xdr:nvSpPr>
        <xdr:cNvPr id="10008067" name="Text Box 1"/>
        <xdr:cNvSpPr txBox="1">
          <a:spLocks noChangeArrowheads="1"/>
        </xdr:cNvSpPr>
      </xdr:nvSpPr>
      <xdr:spPr bwMode="auto">
        <a:xfrm>
          <a:off x="3676650" y="624049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1371</xdr:row>
      <xdr:rowOff>0</xdr:rowOff>
    </xdr:from>
    <xdr:to>
      <xdr:col>1</xdr:col>
      <xdr:colOff>3171825</xdr:colOff>
      <xdr:row>1371</xdr:row>
      <xdr:rowOff>238125</xdr:rowOff>
    </xdr:to>
    <xdr:sp macro="" textlink="">
      <xdr:nvSpPr>
        <xdr:cNvPr id="10008068" name="Text Box 1"/>
        <xdr:cNvSpPr txBox="1">
          <a:spLocks noChangeArrowheads="1"/>
        </xdr:cNvSpPr>
      </xdr:nvSpPr>
      <xdr:spPr bwMode="auto">
        <a:xfrm>
          <a:off x="3676650" y="624049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1371</xdr:row>
      <xdr:rowOff>0</xdr:rowOff>
    </xdr:from>
    <xdr:to>
      <xdr:col>1</xdr:col>
      <xdr:colOff>3181350</xdr:colOff>
      <xdr:row>1371</xdr:row>
      <xdr:rowOff>200025</xdr:rowOff>
    </xdr:to>
    <xdr:sp macro="" textlink="">
      <xdr:nvSpPr>
        <xdr:cNvPr id="10008069" name="Text Box 2"/>
        <xdr:cNvSpPr txBox="1">
          <a:spLocks noChangeArrowheads="1"/>
        </xdr:cNvSpPr>
      </xdr:nvSpPr>
      <xdr:spPr bwMode="auto">
        <a:xfrm>
          <a:off x="3676650" y="62404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1371</xdr:row>
      <xdr:rowOff>0</xdr:rowOff>
    </xdr:from>
    <xdr:to>
      <xdr:col>1</xdr:col>
      <xdr:colOff>3181350</xdr:colOff>
      <xdr:row>1371</xdr:row>
      <xdr:rowOff>200025</xdr:rowOff>
    </xdr:to>
    <xdr:sp macro="" textlink="">
      <xdr:nvSpPr>
        <xdr:cNvPr id="10008070" name="Text Box 3"/>
        <xdr:cNvSpPr txBox="1">
          <a:spLocks noChangeArrowheads="1"/>
        </xdr:cNvSpPr>
      </xdr:nvSpPr>
      <xdr:spPr bwMode="auto">
        <a:xfrm>
          <a:off x="3676650" y="62404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1371</xdr:row>
      <xdr:rowOff>0</xdr:rowOff>
    </xdr:from>
    <xdr:to>
      <xdr:col>1</xdr:col>
      <xdr:colOff>3181350</xdr:colOff>
      <xdr:row>1371</xdr:row>
      <xdr:rowOff>200025</xdr:rowOff>
    </xdr:to>
    <xdr:sp macro="" textlink="">
      <xdr:nvSpPr>
        <xdr:cNvPr id="10008071" name="Text Box 23"/>
        <xdr:cNvSpPr txBox="1">
          <a:spLocks noChangeArrowheads="1"/>
        </xdr:cNvSpPr>
      </xdr:nvSpPr>
      <xdr:spPr bwMode="auto">
        <a:xfrm>
          <a:off x="3676650" y="62404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1371</xdr:row>
      <xdr:rowOff>0</xdr:rowOff>
    </xdr:from>
    <xdr:to>
      <xdr:col>1</xdr:col>
      <xdr:colOff>3181350</xdr:colOff>
      <xdr:row>1371</xdr:row>
      <xdr:rowOff>200025</xdr:rowOff>
    </xdr:to>
    <xdr:sp macro="" textlink="">
      <xdr:nvSpPr>
        <xdr:cNvPr id="10008072" name="Text Box 26"/>
        <xdr:cNvSpPr txBox="1">
          <a:spLocks noChangeArrowheads="1"/>
        </xdr:cNvSpPr>
      </xdr:nvSpPr>
      <xdr:spPr bwMode="auto">
        <a:xfrm>
          <a:off x="3676650" y="62404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1371</xdr:row>
      <xdr:rowOff>0</xdr:rowOff>
    </xdr:from>
    <xdr:to>
      <xdr:col>1</xdr:col>
      <xdr:colOff>3181350</xdr:colOff>
      <xdr:row>1371</xdr:row>
      <xdr:rowOff>200025</xdr:rowOff>
    </xdr:to>
    <xdr:sp macro="" textlink="">
      <xdr:nvSpPr>
        <xdr:cNvPr id="10008073" name="Text Box 41"/>
        <xdr:cNvSpPr txBox="1">
          <a:spLocks noChangeArrowheads="1"/>
        </xdr:cNvSpPr>
      </xdr:nvSpPr>
      <xdr:spPr bwMode="auto">
        <a:xfrm>
          <a:off x="3676650" y="62404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1371</xdr:row>
      <xdr:rowOff>0</xdr:rowOff>
    </xdr:from>
    <xdr:to>
      <xdr:col>1</xdr:col>
      <xdr:colOff>3171825</xdr:colOff>
      <xdr:row>1371</xdr:row>
      <xdr:rowOff>238125</xdr:rowOff>
    </xdr:to>
    <xdr:sp macro="" textlink="">
      <xdr:nvSpPr>
        <xdr:cNvPr id="10008074" name="Text Box 1"/>
        <xdr:cNvSpPr txBox="1">
          <a:spLocks noChangeArrowheads="1"/>
        </xdr:cNvSpPr>
      </xdr:nvSpPr>
      <xdr:spPr bwMode="auto">
        <a:xfrm>
          <a:off x="3676650" y="624049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1371</xdr:row>
      <xdr:rowOff>0</xdr:rowOff>
    </xdr:from>
    <xdr:to>
      <xdr:col>1</xdr:col>
      <xdr:colOff>3171825</xdr:colOff>
      <xdr:row>1371</xdr:row>
      <xdr:rowOff>238125</xdr:rowOff>
    </xdr:to>
    <xdr:sp macro="" textlink="">
      <xdr:nvSpPr>
        <xdr:cNvPr id="10008075" name="Text Box 1"/>
        <xdr:cNvSpPr txBox="1">
          <a:spLocks noChangeArrowheads="1"/>
        </xdr:cNvSpPr>
      </xdr:nvSpPr>
      <xdr:spPr bwMode="auto">
        <a:xfrm>
          <a:off x="3676650" y="624049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1371</xdr:row>
      <xdr:rowOff>0</xdr:rowOff>
    </xdr:from>
    <xdr:to>
      <xdr:col>1</xdr:col>
      <xdr:colOff>3181350</xdr:colOff>
      <xdr:row>1371</xdr:row>
      <xdr:rowOff>200025</xdr:rowOff>
    </xdr:to>
    <xdr:sp macro="" textlink="">
      <xdr:nvSpPr>
        <xdr:cNvPr id="10008076" name="Text Box 2"/>
        <xdr:cNvSpPr txBox="1">
          <a:spLocks noChangeArrowheads="1"/>
        </xdr:cNvSpPr>
      </xdr:nvSpPr>
      <xdr:spPr bwMode="auto">
        <a:xfrm>
          <a:off x="3676650" y="62404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1371</xdr:row>
      <xdr:rowOff>0</xdr:rowOff>
    </xdr:from>
    <xdr:to>
      <xdr:col>1</xdr:col>
      <xdr:colOff>3181350</xdr:colOff>
      <xdr:row>1371</xdr:row>
      <xdr:rowOff>200025</xdr:rowOff>
    </xdr:to>
    <xdr:sp macro="" textlink="">
      <xdr:nvSpPr>
        <xdr:cNvPr id="10008077" name="Text Box 3"/>
        <xdr:cNvSpPr txBox="1">
          <a:spLocks noChangeArrowheads="1"/>
        </xdr:cNvSpPr>
      </xdr:nvSpPr>
      <xdr:spPr bwMode="auto">
        <a:xfrm>
          <a:off x="3676650" y="62404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1371</xdr:row>
      <xdr:rowOff>0</xdr:rowOff>
    </xdr:from>
    <xdr:to>
      <xdr:col>1</xdr:col>
      <xdr:colOff>3181350</xdr:colOff>
      <xdr:row>1371</xdr:row>
      <xdr:rowOff>200025</xdr:rowOff>
    </xdr:to>
    <xdr:sp macro="" textlink="">
      <xdr:nvSpPr>
        <xdr:cNvPr id="10008078" name="Text Box 23"/>
        <xdr:cNvSpPr txBox="1">
          <a:spLocks noChangeArrowheads="1"/>
        </xdr:cNvSpPr>
      </xdr:nvSpPr>
      <xdr:spPr bwMode="auto">
        <a:xfrm>
          <a:off x="3676650" y="62404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1371</xdr:row>
      <xdr:rowOff>0</xdr:rowOff>
    </xdr:from>
    <xdr:to>
      <xdr:col>1</xdr:col>
      <xdr:colOff>3181350</xdr:colOff>
      <xdr:row>1371</xdr:row>
      <xdr:rowOff>200025</xdr:rowOff>
    </xdr:to>
    <xdr:sp macro="" textlink="">
      <xdr:nvSpPr>
        <xdr:cNvPr id="10008079" name="Text Box 26"/>
        <xdr:cNvSpPr txBox="1">
          <a:spLocks noChangeArrowheads="1"/>
        </xdr:cNvSpPr>
      </xdr:nvSpPr>
      <xdr:spPr bwMode="auto">
        <a:xfrm>
          <a:off x="3676650" y="62404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1371</xdr:row>
      <xdr:rowOff>0</xdr:rowOff>
    </xdr:from>
    <xdr:to>
      <xdr:col>1</xdr:col>
      <xdr:colOff>3181350</xdr:colOff>
      <xdr:row>1371</xdr:row>
      <xdr:rowOff>200025</xdr:rowOff>
    </xdr:to>
    <xdr:sp macro="" textlink="">
      <xdr:nvSpPr>
        <xdr:cNvPr id="10008080" name="Text Box 41"/>
        <xdr:cNvSpPr txBox="1">
          <a:spLocks noChangeArrowheads="1"/>
        </xdr:cNvSpPr>
      </xdr:nvSpPr>
      <xdr:spPr bwMode="auto">
        <a:xfrm>
          <a:off x="3676650" y="62404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1371</xdr:row>
      <xdr:rowOff>0</xdr:rowOff>
    </xdr:from>
    <xdr:to>
      <xdr:col>1</xdr:col>
      <xdr:colOff>3171825</xdr:colOff>
      <xdr:row>1371</xdr:row>
      <xdr:rowOff>238125</xdr:rowOff>
    </xdr:to>
    <xdr:sp macro="" textlink="">
      <xdr:nvSpPr>
        <xdr:cNvPr id="10008081" name="Text Box 1"/>
        <xdr:cNvSpPr txBox="1">
          <a:spLocks noChangeArrowheads="1"/>
        </xdr:cNvSpPr>
      </xdr:nvSpPr>
      <xdr:spPr bwMode="auto">
        <a:xfrm>
          <a:off x="3676650" y="624049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1412</xdr:row>
      <xdr:rowOff>0</xdr:rowOff>
    </xdr:from>
    <xdr:to>
      <xdr:col>1</xdr:col>
      <xdr:colOff>3171825</xdr:colOff>
      <xdr:row>1413</xdr:row>
      <xdr:rowOff>38100</xdr:rowOff>
    </xdr:to>
    <xdr:sp macro="" textlink="">
      <xdr:nvSpPr>
        <xdr:cNvPr id="10008082" name="Text Box 1"/>
        <xdr:cNvSpPr txBox="1">
          <a:spLocks noChangeArrowheads="1"/>
        </xdr:cNvSpPr>
      </xdr:nvSpPr>
      <xdr:spPr bwMode="auto">
        <a:xfrm>
          <a:off x="3676650" y="64190880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1412</xdr:row>
      <xdr:rowOff>0</xdr:rowOff>
    </xdr:from>
    <xdr:to>
      <xdr:col>1</xdr:col>
      <xdr:colOff>3171825</xdr:colOff>
      <xdr:row>1413</xdr:row>
      <xdr:rowOff>38100</xdr:rowOff>
    </xdr:to>
    <xdr:sp macro="" textlink="">
      <xdr:nvSpPr>
        <xdr:cNvPr id="10008083" name="Text Box 1"/>
        <xdr:cNvSpPr txBox="1">
          <a:spLocks noChangeArrowheads="1"/>
        </xdr:cNvSpPr>
      </xdr:nvSpPr>
      <xdr:spPr bwMode="auto">
        <a:xfrm>
          <a:off x="3676650" y="64190880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1412</xdr:row>
      <xdr:rowOff>0</xdr:rowOff>
    </xdr:from>
    <xdr:to>
      <xdr:col>1</xdr:col>
      <xdr:colOff>3171825</xdr:colOff>
      <xdr:row>1413</xdr:row>
      <xdr:rowOff>38100</xdr:rowOff>
    </xdr:to>
    <xdr:sp macro="" textlink="">
      <xdr:nvSpPr>
        <xdr:cNvPr id="10008084" name="Text Box 1"/>
        <xdr:cNvSpPr txBox="1">
          <a:spLocks noChangeArrowheads="1"/>
        </xdr:cNvSpPr>
      </xdr:nvSpPr>
      <xdr:spPr bwMode="auto">
        <a:xfrm>
          <a:off x="3676650" y="64190880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1412</xdr:row>
      <xdr:rowOff>0</xdr:rowOff>
    </xdr:from>
    <xdr:to>
      <xdr:col>1</xdr:col>
      <xdr:colOff>3171825</xdr:colOff>
      <xdr:row>1413</xdr:row>
      <xdr:rowOff>38100</xdr:rowOff>
    </xdr:to>
    <xdr:sp macro="" textlink="">
      <xdr:nvSpPr>
        <xdr:cNvPr id="10008085" name="Text Box 1"/>
        <xdr:cNvSpPr txBox="1">
          <a:spLocks noChangeArrowheads="1"/>
        </xdr:cNvSpPr>
      </xdr:nvSpPr>
      <xdr:spPr bwMode="auto">
        <a:xfrm>
          <a:off x="3676650" y="64190880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1412</xdr:row>
      <xdr:rowOff>0</xdr:rowOff>
    </xdr:from>
    <xdr:to>
      <xdr:col>1</xdr:col>
      <xdr:colOff>3181350</xdr:colOff>
      <xdr:row>1414</xdr:row>
      <xdr:rowOff>9525</xdr:rowOff>
    </xdr:to>
    <xdr:sp macro="" textlink="">
      <xdr:nvSpPr>
        <xdr:cNvPr id="10008086" name="Text Box 1"/>
        <xdr:cNvSpPr txBox="1">
          <a:spLocks noChangeArrowheads="1"/>
        </xdr:cNvSpPr>
      </xdr:nvSpPr>
      <xdr:spPr bwMode="auto">
        <a:xfrm>
          <a:off x="3676650" y="64190880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1412</xdr:row>
      <xdr:rowOff>0</xdr:rowOff>
    </xdr:from>
    <xdr:to>
      <xdr:col>1</xdr:col>
      <xdr:colOff>3171825</xdr:colOff>
      <xdr:row>1413</xdr:row>
      <xdr:rowOff>38100</xdr:rowOff>
    </xdr:to>
    <xdr:sp macro="" textlink="">
      <xdr:nvSpPr>
        <xdr:cNvPr id="10008087" name="Text Box 1"/>
        <xdr:cNvSpPr txBox="1">
          <a:spLocks noChangeArrowheads="1"/>
        </xdr:cNvSpPr>
      </xdr:nvSpPr>
      <xdr:spPr bwMode="auto">
        <a:xfrm>
          <a:off x="3676650" y="64190880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1412</xdr:row>
      <xdr:rowOff>0</xdr:rowOff>
    </xdr:from>
    <xdr:to>
      <xdr:col>1</xdr:col>
      <xdr:colOff>3171825</xdr:colOff>
      <xdr:row>1412</xdr:row>
      <xdr:rowOff>238125</xdr:rowOff>
    </xdr:to>
    <xdr:sp macro="" textlink="">
      <xdr:nvSpPr>
        <xdr:cNvPr id="10008088" name="Text Box 1"/>
        <xdr:cNvSpPr txBox="1">
          <a:spLocks noChangeArrowheads="1"/>
        </xdr:cNvSpPr>
      </xdr:nvSpPr>
      <xdr:spPr bwMode="auto">
        <a:xfrm>
          <a:off x="3676650" y="641908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1412</xdr:row>
      <xdr:rowOff>0</xdr:rowOff>
    </xdr:from>
    <xdr:to>
      <xdr:col>1</xdr:col>
      <xdr:colOff>3181350</xdr:colOff>
      <xdr:row>1412</xdr:row>
      <xdr:rowOff>200025</xdr:rowOff>
    </xdr:to>
    <xdr:sp macro="" textlink="">
      <xdr:nvSpPr>
        <xdr:cNvPr id="10008089" name="Text Box 2"/>
        <xdr:cNvSpPr txBox="1">
          <a:spLocks noChangeArrowheads="1"/>
        </xdr:cNvSpPr>
      </xdr:nvSpPr>
      <xdr:spPr bwMode="auto">
        <a:xfrm>
          <a:off x="3676650" y="64190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1412</xdr:row>
      <xdr:rowOff>0</xdr:rowOff>
    </xdr:from>
    <xdr:to>
      <xdr:col>1</xdr:col>
      <xdr:colOff>3181350</xdr:colOff>
      <xdr:row>1412</xdr:row>
      <xdr:rowOff>200025</xdr:rowOff>
    </xdr:to>
    <xdr:sp macro="" textlink="">
      <xdr:nvSpPr>
        <xdr:cNvPr id="10008090" name="Text Box 3"/>
        <xdr:cNvSpPr txBox="1">
          <a:spLocks noChangeArrowheads="1"/>
        </xdr:cNvSpPr>
      </xdr:nvSpPr>
      <xdr:spPr bwMode="auto">
        <a:xfrm>
          <a:off x="3676650" y="64190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1412</xdr:row>
      <xdr:rowOff>0</xdr:rowOff>
    </xdr:from>
    <xdr:to>
      <xdr:col>1</xdr:col>
      <xdr:colOff>3181350</xdr:colOff>
      <xdr:row>1412</xdr:row>
      <xdr:rowOff>200025</xdr:rowOff>
    </xdr:to>
    <xdr:sp macro="" textlink="">
      <xdr:nvSpPr>
        <xdr:cNvPr id="10008091" name="Text Box 23"/>
        <xdr:cNvSpPr txBox="1">
          <a:spLocks noChangeArrowheads="1"/>
        </xdr:cNvSpPr>
      </xdr:nvSpPr>
      <xdr:spPr bwMode="auto">
        <a:xfrm>
          <a:off x="3676650" y="64190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1412</xdr:row>
      <xdr:rowOff>0</xdr:rowOff>
    </xdr:from>
    <xdr:to>
      <xdr:col>1</xdr:col>
      <xdr:colOff>3181350</xdr:colOff>
      <xdr:row>1412</xdr:row>
      <xdr:rowOff>200025</xdr:rowOff>
    </xdr:to>
    <xdr:sp macro="" textlink="">
      <xdr:nvSpPr>
        <xdr:cNvPr id="10008092" name="Text Box 26"/>
        <xdr:cNvSpPr txBox="1">
          <a:spLocks noChangeArrowheads="1"/>
        </xdr:cNvSpPr>
      </xdr:nvSpPr>
      <xdr:spPr bwMode="auto">
        <a:xfrm>
          <a:off x="3676650" y="64190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1412</xdr:row>
      <xdr:rowOff>0</xdr:rowOff>
    </xdr:from>
    <xdr:to>
      <xdr:col>1</xdr:col>
      <xdr:colOff>3181350</xdr:colOff>
      <xdr:row>1412</xdr:row>
      <xdr:rowOff>200025</xdr:rowOff>
    </xdr:to>
    <xdr:sp macro="" textlink="">
      <xdr:nvSpPr>
        <xdr:cNvPr id="10008093" name="Text Box 41"/>
        <xdr:cNvSpPr txBox="1">
          <a:spLocks noChangeArrowheads="1"/>
        </xdr:cNvSpPr>
      </xdr:nvSpPr>
      <xdr:spPr bwMode="auto">
        <a:xfrm>
          <a:off x="3676650" y="64190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1412</xdr:row>
      <xdr:rowOff>0</xdr:rowOff>
    </xdr:from>
    <xdr:to>
      <xdr:col>1</xdr:col>
      <xdr:colOff>3171825</xdr:colOff>
      <xdr:row>1412</xdr:row>
      <xdr:rowOff>238125</xdr:rowOff>
    </xdr:to>
    <xdr:sp macro="" textlink="">
      <xdr:nvSpPr>
        <xdr:cNvPr id="10008094" name="Text Box 1"/>
        <xdr:cNvSpPr txBox="1">
          <a:spLocks noChangeArrowheads="1"/>
        </xdr:cNvSpPr>
      </xdr:nvSpPr>
      <xdr:spPr bwMode="auto">
        <a:xfrm>
          <a:off x="3676650" y="641908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1412</xdr:row>
      <xdr:rowOff>0</xdr:rowOff>
    </xdr:from>
    <xdr:to>
      <xdr:col>1</xdr:col>
      <xdr:colOff>3181350</xdr:colOff>
      <xdr:row>1412</xdr:row>
      <xdr:rowOff>200025</xdr:rowOff>
    </xdr:to>
    <xdr:sp macro="" textlink="">
      <xdr:nvSpPr>
        <xdr:cNvPr id="10008095" name="Text Box 2"/>
        <xdr:cNvSpPr txBox="1">
          <a:spLocks noChangeArrowheads="1"/>
        </xdr:cNvSpPr>
      </xdr:nvSpPr>
      <xdr:spPr bwMode="auto">
        <a:xfrm>
          <a:off x="3676650" y="64190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1412</xdr:row>
      <xdr:rowOff>0</xdr:rowOff>
    </xdr:from>
    <xdr:to>
      <xdr:col>1</xdr:col>
      <xdr:colOff>3181350</xdr:colOff>
      <xdr:row>1412</xdr:row>
      <xdr:rowOff>200025</xdr:rowOff>
    </xdr:to>
    <xdr:sp macro="" textlink="">
      <xdr:nvSpPr>
        <xdr:cNvPr id="10008096" name="Text Box 3"/>
        <xdr:cNvSpPr txBox="1">
          <a:spLocks noChangeArrowheads="1"/>
        </xdr:cNvSpPr>
      </xdr:nvSpPr>
      <xdr:spPr bwMode="auto">
        <a:xfrm>
          <a:off x="3676650" y="64190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1412</xdr:row>
      <xdr:rowOff>0</xdr:rowOff>
    </xdr:from>
    <xdr:to>
      <xdr:col>1</xdr:col>
      <xdr:colOff>3181350</xdr:colOff>
      <xdr:row>1412</xdr:row>
      <xdr:rowOff>200025</xdr:rowOff>
    </xdr:to>
    <xdr:sp macro="" textlink="">
      <xdr:nvSpPr>
        <xdr:cNvPr id="10008097" name="Text Box 23"/>
        <xdr:cNvSpPr txBox="1">
          <a:spLocks noChangeArrowheads="1"/>
        </xdr:cNvSpPr>
      </xdr:nvSpPr>
      <xdr:spPr bwMode="auto">
        <a:xfrm>
          <a:off x="3676650" y="64190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1412</xdr:row>
      <xdr:rowOff>0</xdr:rowOff>
    </xdr:from>
    <xdr:to>
      <xdr:col>1</xdr:col>
      <xdr:colOff>3181350</xdr:colOff>
      <xdr:row>1412</xdr:row>
      <xdr:rowOff>200025</xdr:rowOff>
    </xdr:to>
    <xdr:sp macro="" textlink="">
      <xdr:nvSpPr>
        <xdr:cNvPr id="10008098" name="Text Box 26"/>
        <xdr:cNvSpPr txBox="1">
          <a:spLocks noChangeArrowheads="1"/>
        </xdr:cNvSpPr>
      </xdr:nvSpPr>
      <xdr:spPr bwMode="auto">
        <a:xfrm>
          <a:off x="3676650" y="64190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1412</xdr:row>
      <xdr:rowOff>0</xdr:rowOff>
    </xdr:from>
    <xdr:to>
      <xdr:col>1</xdr:col>
      <xdr:colOff>3181350</xdr:colOff>
      <xdr:row>1412</xdr:row>
      <xdr:rowOff>200025</xdr:rowOff>
    </xdr:to>
    <xdr:sp macro="" textlink="">
      <xdr:nvSpPr>
        <xdr:cNvPr id="10008099" name="Text Box 41"/>
        <xdr:cNvSpPr txBox="1">
          <a:spLocks noChangeArrowheads="1"/>
        </xdr:cNvSpPr>
      </xdr:nvSpPr>
      <xdr:spPr bwMode="auto">
        <a:xfrm>
          <a:off x="3676650" y="64190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1412</xdr:row>
      <xdr:rowOff>0</xdr:rowOff>
    </xdr:from>
    <xdr:to>
      <xdr:col>1</xdr:col>
      <xdr:colOff>3171825</xdr:colOff>
      <xdr:row>1412</xdr:row>
      <xdr:rowOff>238125</xdr:rowOff>
    </xdr:to>
    <xdr:sp macro="" textlink="">
      <xdr:nvSpPr>
        <xdr:cNvPr id="10008100" name="Text Box 1"/>
        <xdr:cNvSpPr txBox="1">
          <a:spLocks noChangeArrowheads="1"/>
        </xdr:cNvSpPr>
      </xdr:nvSpPr>
      <xdr:spPr bwMode="auto">
        <a:xfrm>
          <a:off x="3676650" y="641908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1412</xdr:row>
      <xdr:rowOff>0</xdr:rowOff>
    </xdr:from>
    <xdr:to>
      <xdr:col>1</xdr:col>
      <xdr:colOff>3171825</xdr:colOff>
      <xdr:row>1412</xdr:row>
      <xdr:rowOff>238125</xdr:rowOff>
    </xdr:to>
    <xdr:sp macro="" textlink="">
      <xdr:nvSpPr>
        <xdr:cNvPr id="10008101" name="Text Box 1"/>
        <xdr:cNvSpPr txBox="1">
          <a:spLocks noChangeArrowheads="1"/>
        </xdr:cNvSpPr>
      </xdr:nvSpPr>
      <xdr:spPr bwMode="auto">
        <a:xfrm>
          <a:off x="3676650" y="641908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1412</xdr:row>
      <xdr:rowOff>0</xdr:rowOff>
    </xdr:from>
    <xdr:to>
      <xdr:col>1</xdr:col>
      <xdr:colOff>3181350</xdr:colOff>
      <xdr:row>1412</xdr:row>
      <xdr:rowOff>200025</xdr:rowOff>
    </xdr:to>
    <xdr:sp macro="" textlink="">
      <xdr:nvSpPr>
        <xdr:cNvPr id="10008102" name="Text Box 2"/>
        <xdr:cNvSpPr txBox="1">
          <a:spLocks noChangeArrowheads="1"/>
        </xdr:cNvSpPr>
      </xdr:nvSpPr>
      <xdr:spPr bwMode="auto">
        <a:xfrm>
          <a:off x="3676650" y="64190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1412</xdr:row>
      <xdr:rowOff>0</xdr:rowOff>
    </xdr:from>
    <xdr:to>
      <xdr:col>1</xdr:col>
      <xdr:colOff>3181350</xdr:colOff>
      <xdr:row>1412</xdr:row>
      <xdr:rowOff>200025</xdr:rowOff>
    </xdr:to>
    <xdr:sp macro="" textlink="">
      <xdr:nvSpPr>
        <xdr:cNvPr id="10008103" name="Text Box 3"/>
        <xdr:cNvSpPr txBox="1">
          <a:spLocks noChangeArrowheads="1"/>
        </xdr:cNvSpPr>
      </xdr:nvSpPr>
      <xdr:spPr bwMode="auto">
        <a:xfrm>
          <a:off x="3676650" y="64190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1412</xdr:row>
      <xdr:rowOff>0</xdr:rowOff>
    </xdr:from>
    <xdr:to>
      <xdr:col>1</xdr:col>
      <xdr:colOff>3181350</xdr:colOff>
      <xdr:row>1412</xdr:row>
      <xdr:rowOff>200025</xdr:rowOff>
    </xdr:to>
    <xdr:sp macro="" textlink="">
      <xdr:nvSpPr>
        <xdr:cNvPr id="10008104" name="Text Box 23"/>
        <xdr:cNvSpPr txBox="1">
          <a:spLocks noChangeArrowheads="1"/>
        </xdr:cNvSpPr>
      </xdr:nvSpPr>
      <xdr:spPr bwMode="auto">
        <a:xfrm>
          <a:off x="3676650" y="64190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1412</xdr:row>
      <xdr:rowOff>0</xdr:rowOff>
    </xdr:from>
    <xdr:to>
      <xdr:col>1</xdr:col>
      <xdr:colOff>3181350</xdr:colOff>
      <xdr:row>1412</xdr:row>
      <xdr:rowOff>200025</xdr:rowOff>
    </xdr:to>
    <xdr:sp macro="" textlink="">
      <xdr:nvSpPr>
        <xdr:cNvPr id="10008105" name="Text Box 26"/>
        <xdr:cNvSpPr txBox="1">
          <a:spLocks noChangeArrowheads="1"/>
        </xdr:cNvSpPr>
      </xdr:nvSpPr>
      <xdr:spPr bwMode="auto">
        <a:xfrm>
          <a:off x="3676650" y="64190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1412</xdr:row>
      <xdr:rowOff>0</xdr:rowOff>
    </xdr:from>
    <xdr:to>
      <xdr:col>1</xdr:col>
      <xdr:colOff>3181350</xdr:colOff>
      <xdr:row>1412</xdr:row>
      <xdr:rowOff>200025</xdr:rowOff>
    </xdr:to>
    <xdr:sp macro="" textlink="">
      <xdr:nvSpPr>
        <xdr:cNvPr id="10008106" name="Text Box 41"/>
        <xdr:cNvSpPr txBox="1">
          <a:spLocks noChangeArrowheads="1"/>
        </xdr:cNvSpPr>
      </xdr:nvSpPr>
      <xdr:spPr bwMode="auto">
        <a:xfrm>
          <a:off x="3676650" y="64190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1412</xdr:row>
      <xdr:rowOff>0</xdr:rowOff>
    </xdr:from>
    <xdr:to>
      <xdr:col>1</xdr:col>
      <xdr:colOff>3171825</xdr:colOff>
      <xdr:row>1412</xdr:row>
      <xdr:rowOff>238125</xdr:rowOff>
    </xdr:to>
    <xdr:sp macro="" textlink="">
      <xdr:nvSpPr>
        <xdr:cNvPr id="10008107" name="Text Box 1"/>
        <xdr:cNvSpPr txBox="1">
          <a:spLocks noChangeArrowheads="1"/>
        </xdr:cNvSpPr>
      </xdr:nvSpPr>
      <xdr:spPr bwMode="auto">
        <a:xfrm>
          <a:off x="3676650" y="641908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1412</xdr:row>
      <xdr:rowOff>0</xdr:rowOff>
    </xdr:from>
    <xdr:to>
      <xdr:col>1</xdr:col>
      <xdr:colOff>3171825</xdr:colOff>
      <xdr:row>1412</xdr:row>
      <xdr:rowOff>238125</xdr:rowOff>
    </xdr:to>
    <xdr:sp macro="" textlink="">
      <xdr:nvSpPr>
        <xdr:cNvPr id="10008108" name="Text Box 1"/>
        <xdr:cNvSpPr txBox="1">
          <a:spLocks noChangeArrowheads="1"/>
        </xdr:cNvSpPr>
      </xdr:nvSpPr>
      <xdr:spPr bwMode="auto">
        <a:xfrm>
          <a:off x="3676650" y="641908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1412</xdr:row>
      <xdr:rowOff>0</xdr:rowOff>
    </xdr:from>
    <xdr:to>
      <xdr:col>1</xdr:col>
      <xdr:colOff>3181350</xdr:colOff>
      <xdr:row>1412</xdr:row>
      <xdr:rowOff>200025</xdr:rowOff>
    </xdr:to>
    <xdr:sp macro="" textlink="">
      <xdr:nvSpPr>
        <xdr:cNvPr id="10008109" name="Text Box 2"/>
        <xdr:cNvSpPr txBox="1">
          <a:spLocks noChangeArrowheads="1"/>
        </xdr:cNvSpPr>
      </xdr:nvSpPr>
      <xdr:spPr bwMode="auto">
        <a:xfrm>
          <a:off x="3676650" y="64190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1412</xdr:row>
      <xdr:rowOff>0</xdr:rowOff>
    </xdr:from>
    <xdr:to>
      <xdr:col>1</xdr:col>
      <xdr:colOff>3181350</xdr:colOff>
      <xdr:row>1412</xdr:row>
      <xdr:rowOff>200025</xdr:rowOff>
    </xdr:to>
    <xdr:sp macro="" textlink="">
      <xdr:nvSpPr>
        <xdr:cNvPr id="10008110" name="Text Box 3"/>
        <xdr:cNvSpPr txBox="1">
          <a:spLocks noChangeArrowheads="1"/>
        </xdr:cNvSpPr>
      </xdr:nvSpPr>
      <xdr:spPr bwMode="auto">
        <a:xfrm>
          <a:off x="3676650" y="64190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1412</xdr:row>
      <xdr:rowOff>0</xdr:rowOff>
    </xdr:from>
    <xdr:to>
      <xdr:col>1</xdr:col>
      <xdr:colOff>3181350</xdr:colOff>
      <xdr:row>1412</xdr:row>
      <xdr:rowOff>200025</xdr:rowOff>
    </xdr:to>
    <xdr:sp macro="" textlink="">
      <xdr:nvSpPr>
        <xdr:cNvPr id="10008111" name="Text Box 23"/>
        <xdr:cNvSpPr txBox="1">
          <a:spLocks noChangeArrowheads="1"/>
        </xdr:cNvSpPr>
      </xdr:nvSpPr>
      <xdr:spPr bwMode="auto">
        <a:xfrm>
          <a:off x="3676650" y="64190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1412</xdr:row>
      <xdr:rowOff>0</xdr:rowOff>
    </xdr:from>
    <xdr:to>
      <xdr:col>1</xdr:col>
      <xdr:colOff>3181350</xdr:colOff>
      <xdr:row>1412</xdr:row>
      <xdr:rowOff>200025</xdr:rowOff>
    </xdr:to>
    <xdr:sp macro="" textlink="">
      <xdr:nvSpPr>
        <xdr:cNvPr id="10008112" name="Text Box 26"/>
        <xdr:cNvSpPr txBox="1">
          <a:spLocks noChangeArrowheads="1"/>
        </xdr:cNvSpPr>
      </xdr:nvSpPr>
      <xdr:spPr bwMode="auto">
        <a:xfrm>
          <a:off x="3676650" y="64190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1412</xdr:row>
      <xdr:rowOff>0</xdr:rowOff>
    </xdr:from>
    <xdr:to>
      <xdr:col>1</xdr:col>
      <xdr:colOff>3181350</xdr:colOff>
      <xdr:row>1412</xdr:row>
      <xdr:rowOff>200025</xdr:rowOff>
    </xdr:to>
    <xdr:sp macro="" textlink="">
      <xdr:nvSpPr>
        <xdr:cNvPr id="10008113" name="Text Box 41"/>
        <xdr:cNvSpPr txBox="1">
          <a:spLocks noChangeArrowheads="1"/>
        </xdr:cNvSpPr>
      </xdr:nvSpPr>
      <xdr:spPr bwMode="auto">
        <a:xfrm>
          <a:off x="3676650" y="64190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1412</xdr:row>
      <xdr:rowOff>0</xdr:rowOff>
    </xdr:from>
    <xdr:to>
      <xdr:col>1</xdr:col>
      <xdr:colOff>3171825</xdr:colOff>
      <xdr:row>1412</xdr:row>
      <xdr:rowOff>238125</xdr:rowOff>
    </xdr:to>
    <xdr:sp macro="" textlink="">
      <xdr:nvSpPr>
        <xdr:cNvPr id="10008114" name="Text Box 1"/>
        <xdr:cNvSpPr txBox="1">
          <a:spLocks noChangeArrowheads="1"/>
        </xdr:cNvSpPr>
      </xdr:nvSpPr>
      <xdr:spPr bwMode="auto">
        <a:xfrm>
          <a:off x="3676650" y="641908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1412</xdr:row>
      <xdr:rowOff>0</xdr:rowOff>
    </xdr:from>
    <xdr:to>
      <xdr:col>1</xdr:col>
      <xdr:colOff>3171825</xdr:colOff>
      <xdr:row>1412</xdr:row>
      <xdr:rowOff>238125</xdr:rowOff>
    </xdr:to>
    <xdr:sp macro="" textlink="">
      <xdr:nvSpPr>
        <xdr:cNvPr id="10008115" name="Text Box 1"/>
        <xdr:cNvSpPr txBox="1">
          <a:spLocks noChangeArrowheads="1"/>
        </xdr:cNvSpPr>
      </xdr:nvSpPr>
      <xdr:spPr bwMode="auto">
        <a:xfrm>
          <a:off x="3676650" y="641908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1412</xdr:row>
      <xdr:rowOff>0</xdr:rowOff>
    </xdr:from>
    <xdr:to>
      <xdr:col>1</xdr:col>
      <xdr:colOff>3181350</xdr:colOff>
      <xdr:row>1412</xdr:row>
      <xdr:rowOff>200025</xdr:rowOff>
    </xdr:to>
    <xdr:sp macro="" textlink="">
      <xdr:nvSpPr>
        <xdr:cNvPr id="10008116" name="Text Box 2"/>
        <xdr:cNvSpPr txBox="1">
          <a:spLocks noChangeArrowheads="1"/>
        </xdr:cNvSpPr>
      </xdr:nvSpPr>
      <xdr:spPr bwMode="auto">
        <a:xfrm>
          <a:off x="3676650" y="64190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1412</xdr:row>
      <xdr:rowOff>0</xdr:rowOff>
    </xdr:from>
    <xdr:to>
      <xdr:col>1</xdr:col>
      <xdr:colOff>3181350</xdr:colOff>
      <xdr:row>1412</xdr:row>
      <xdr:rowOff>200025</xdr:rowOff>
    </xdr:to>
    <xdr:sp macro="" textlink="">
      <xdr:nvSpPr>
        <xdr:cNvPr id="10008117" name="Text Box 3"/>
        <xdr:cNvSpPr txBox="1">
          <a:spLocks noChangeArrowheads="1"/>
        </xdr:cNvSpPr>
      </xdr:nvSpPr>
      <xdr:spPr bwMode="auto">
        <a:xfrm>
          <a:off x="3676650" y="64190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1412</xdr:row>
      <xdr:rowOff>0</xdr:rowOff>
    </xdr:from>
    <xdr:to>
      <xdr:col>1</xdr:col>
      <xdr:colOff>3181350</xdr:colOff>
      <xdr:row>1412</xdr:row>
      <xdr:rowOff>200025</xdr:rowOff>
    </xdr:to>
    <xdr:sp macro="" textlink="">
      <xdr:nvSpPr>
        <xdr:cNvPr id="10008118" name="Text Box 23"/>
        <xdr:cNvSpPr txBox="1">
          <a:spLocks noChangeArrowheads="1"/>
        </xdr:cNvSpPr>
      </xdr:nvSpPr>
      <xdr:spPr bwMode="auto">
        <a:xfrm>
          <a:off x="3676650" y="64190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1412</xdr:row>
      <xdr:rowOff>0</xdr:rowOff>
    </xdr:from>
    <xdr:to>
      <xdr:col>1</xdr:col>
      <xdr:colOff>3181350</xdr:colOff>
      <xdr:row>1412</xdr:row>
      <xdr:rowOff>200025</xdr:rowOff>
    </xdr:to>
    <xdr:sp macro="" textlink="">
      <xdr:nvSpPr>
        <xdr:cNvPr id="10008119" name="Text Box 26"/>
        <xdr:cNvSpPr txBox="1">
          <a:spLocks noChangeArrowheads="1"/>
        </xdr:cNvSpPr>
      </xdr:nvSpPr>
      <xdr:spPr bwMode="auto">
        <a:xfrm>
          <a:off x="3676650" y="64190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1412</xdr:row>
      <xdr:rowOff>0</xdr:rowOff>
    </xdr:from>
    <xdr:to>
      <xdr:col>1</xdr:col>
      <xdr:colOff>3181350</xdr:colOff>
      <xdr:row>1412</xdr:row>
      <xdr:rowOff>200025</xdr:rowOff>
    </xdr:to>
    <xdr:sp macro="" textlink="">
      <xdr:nvSpPr>
        <xdr:cNvPr id="10008120" name="Text Box 41"/>
        <xdr:cNvSpPr txBox="1">
          <a:spLocks noChangeArrowheads="1"/>
        </xdr:cNvSpPr>
      </xdr:nvSpPr>
      <xdr:spPr bwMode="auto">
        <a:xfrm>
          <a:off x="3676650" y="64190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1412</xdr:row>
      <xdr:rowOff>0</xdr:rowOff>
    </xdr:from>
    <xdr:to>
      <xdr:col>1</xdr:col>
      <xdr:colOff>3171825</xdr:colOff>
      <xdr:row>1412</xdr:row>
      <xdr:rowOff>238125</xdr:rowOff>
    </xdr:to>
    <xdr:sp macro="" textlink="">
      <xdr:nvSpPr>
        <xdr:cNvPr id="10008121" name="Text Box 1"/>
        <xdr:cNvSpPr txBox="1">
          <a:spLocks noChangeArrowheads="1"/>
        </xdr:cNvSpPr>
      </xdr:nvSpPr>
      <xdr:spPr bwMode="auto">
        <a:xfrm>
          <a:off x="3676650" y="641908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1412</xdr:row>
      <xdr:rowOff>0</xdr:rowOff>
    </xdr:from>
    <xdr:to>
      <xdr:col>1</xdr:col>
      <xdr:colOff>3171825</xdr:colOff>
      <xdr:row>1412</xdr:row>
      <xdr:rowOff>238125</xdr:rowOff>
    </xdr:to>
    <xdr:sp macro="" textlink="">
      <xdr:nvSpPr>
        <xdr:cNvPr id="10008122" name="Text Box 1"/>
        <xdr:cNvSpPr txBox="1">
          <a:spLocks noChangeArrowheads="1"/>
        </xdr:cNvSpPr>
      </xdr:nvSpPr>
      <xdr:spPr bwMode="auto">
        <a:xfrm>
          <a:off x="3676650" y="641908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1412</xdr:row>
      <xdr:rowOff>0</xdr:rowOff>
    </xdr:from>
    <xdr:to>
      <xdr:col>1</xdr:col>
      <xdr:colOff>3181350</xdr:colOff>
      <xdr:row>1412</xdr:row>
      <xdr:rowOff>200025</xdr:rowOff>
    </xdr:to>
    <xdr:sp macro="" textlink="">
      <xdr:nvSpPr>
        <xdr:cNvPr id="10008123" name="Text Box 2"/>
        <xdr:cNvSpPr txBox="1">
          <a:spLocks noChangeArrowheads="1"/>
        </xdr:cNvSpPr>
      </xdr:nvSpPr>
      <xdr:spPr bwMode="auto">
        <a:xfrm>
          <a:off x="3676650" y="64190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1412</xdr:row>
      <xdr:rowOff>0</xdr:rowOff>
    </xdr:from>
    <xdr:to>
      <xdr:col>1</xdr:col>
      <xdr:colOff>3181350</xdr:colOff>
      <xdr:row>1412</xdr:row>
      <xdr:rowOff>200025</xdr:rowOff>
    </xdr:to>
    <xdr:sp macro="" textlink="">
      <xdr:nvSpPr>
        <xdr:cNvPr id="10008124" name="Text Box 3"/>
        <xdr:cNvSpPr txBox="1">
          <a:spLocks noChangeArrowheads="1"/>
        </xdr:cNvSpPr>
      </xdr:nvSpPr>
      <xdr:spPr bwMode="auto">
        <a:xfrm>
          <a:off x="3676650" y="64190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1412</xdr:row>
      <xdr:rowOff>0</xdr:rowOff>
    </xdr:from>
    <xdr:to>
      <xdr:col>1</xdr:col>
      <xdr:colOff>3181350</xdr:colOff>
      <xdr:row>1412</xdr:row>
      <xdr:rowOff>200025</xdr:rowOff>
    </xdr:to>
    <xdr:sp macro="" textlink="">
      <xdr:nvSpPr>
        <xdr:cNvPr id="10008125" name="Text Box 23"/>
        <xdr:cNvSpPr txBox="1">
          <a:spLocks noChangeArrowheads="1"/>
        </xdr:cNvSpPr>
      </xdr:nvSpPr>
      <xdr:spPr bwMode="auto">
        <a:xfrm>
          <a:off x="3676650" y="64190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1412</xdr:row>
      <xdr:rowOff>0</xdr:rowOff>
    </xdr:from>
    <xdr:to>
      <xdr:col>1</xdr:col>
      <xdr:colOff>3181350</xdr:colOff>
      <xdr:row>1412</xdr:row>
      <xdr:rowOff>200025</xdr:rowOff>
    </xdr:to>
    <xdr:sp macro="" textlink="">
      <xdr:nvSpPr>
        <xdr:cNvPr id="10008126" name="Text Box 26"/>
        <xdr:cNvSpPr txBox="1">
          <a:spLocks noChangeArrowheads="1"/>
        </xdr:cNvSpPr>
      </xdr:nvSpPr>
      <xdr:spPr bwMode="auto">
        <a:xfrm>
          <a:off x="3676650" y="64190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1412</xdr:row>
      <xdr:rowOff>0</xdr:rowOff>
    </xdr:from>
    <xdr:to>
      <xdr:col>1</xdr:col>
      <xdr:colOff>3181350</xdr:colOff>
      <xdr:row>1412</xdr:row>
      <xdr:rowOff>200025</xdr:rowOff>
    </xdr:to>
    <xdr:sp macro="" textlink="">
      <xdr:nvSpPr>
        <xdr:cNvPr id="10008127" name="Text Box 41"/>
        <xdr:cNvSpPr txBox="1">
          <a:spLocks noChangeArrowheads="1"/>
        </xdr:cNvSpPr>
      </xdr:nvSpPr>
      <xdr:spPr bwMode="auto">
        <a:xfrm>
          <a:off x="3676650" y="64190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1412</xdr:row>
      <xdr:rowOff>0</xdr:rowOff>
    </xdr:from>
    <xdr:to>
      <xdr:col>1</xdr:col>
      <xdr:colOff>3171825</xdr:colOff>
      <xdr:row>1412</xdr:row>
      <xdr:rowOff>238125</xdr:rowOff>
    </xdr:to>
    <xdr:sp macro="" textlink="">
      <xdr:nvSpPr>
        <xdr:cNvPr id="10008128" name="Text Box 1"/>
        <xdr:cNvSpPr txBox="1">
          <a:spLocks noChangeArrowheads="1"/>
        </xdr:cNvSpPr>
      </xdr:nvSpPr>
      <xdr:spPr bwMode="auto">
        <a:xfrm>
          <a:off x="3676650" y="641908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1450</xdr:row>
      <xdr:rowOff>0</xdr:rowOff>
    </xdr:from>
    <xdr:to>
      <xdr:col>1</xdr:col>
      <xdr:colOff>3171825</xdr:colOff>
      <xdr:row>1450</xdr:row>
      <xdr:rowOff>238125</xdr:rowOff>
    </xdr:to>
    <xdr:sp macro="" textlink="">
      <xdr:nvSpPr>
        <xdr:cNvPr id="10008129" name="Text Box 1"/>
        <xdr:cNvSpPr txBox="1">
          <a:spLocks noChangeArrowheads="1"/>
        </xdr:cNvSpPr>
      </xdr:nvSpPr>
      <xdr:spPr bwMode="auto">
        <a:xfrm>
          <a:off x="3676650" y="657625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1450</xdr:row>
      <xdr:rowOff>0</xdr:rowOff>
    </xdr:from>
    <xdr:to>
      <xdr:col>1</xdr:col>
      <xdr:colOff>3181350</xdr:colOff>
      <xdr:row>1450</xdr:row>
      <xdr:rowOff>200025</xdr:rowOff>
    </xdr:to>
    <xdr:sp macro="" textlink="">
      <xdr:nvSpPr>
        <xdr:cNvPr id="10008130" name="Text Box 2"/>
        <xdr:cNvSpPr txBox="1">
          <a:spLocks noChangeArrowheads="1"/>
        </xdr:cNvSpPr>
      </xdr:nvSpPr>
      <xdr:spPr bwMode="auto">
        <a:xfrm>
          <a:off x="3676650" y="65762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1450</xdr:row>
      <xdr:rowOff>0</xdr:rowOff>
    </xdr:from>
    <xdr:to>
      <xdr:col>1</xdr:col>
      <xdr:colOff>3181350</xdr:colOff>
      <xdr:row>1450</xdr:row>
      <xdr:rowOff>200025</xdr:rowOff>
    </xdr:to>
    <xdr:sp macro="" textlink="">
      <xdr:nvSpPr>
        <xdr:cNvPr id="10008131" name="Text Box 3"/>
        <xdr:cNvSpPr txBox="1">
          <a:spLocks noChangeArrowheads="1"/>
        </xdr:cNvSpPr>
      </xdr:nvSpPr>
      <xdr:spPr bwMode="auto">
        <a:xfrm>
          <a:off x="3676650" y="65762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1450</xdr:row>
      <xdr:rowOff>0</xdr:rowOff>
    </xdr:from>
    <xdr:to>
      <xdr:col>1</xdr:col>
      <xdr:colOff>3181350</xdr:colOff>
      <xdr:row>1450</xdr:row>
      <xdr:rowOff>200025</xdr:rowOff>
    </xdr:to>
    <xdr:sp macro="" textlink="">
      <xdr:nvSpPr>
        <xdr:cNvPr id="10008132" name="Text Box 23"/>
        <xdr:cNvSpPr txBox="1">
          <a:spLocks noChangeArrowheads="1"/>
        </xdr:cNvSpPr>
      </xdr:nvSpPr>
      <xdr:spPr bwMode="auto">
        <a:xfrm>
          <a:off x="3676650" y="65762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1450</xdr:row>
      <xdr:rowOff>0</xdr:rowOff>
    </xdr:from>
    <xdr:to>
      <xdr:col>1</xdr:col>
      <xdr:colOff>3181350</xdr:colOff>
      <xdr:row>1450</xdr:row>
      <xdr:rowOff>200025</xdr:rowOff>
    </xdr:to>
    <xdr:sp macro="" textlink="">
      <xdr:nvSpPr>
        <xdr:cNvPr id="10008133" name="Text Box 26"/>
        <xdr:cNvSpPr txBox="1">
          <a:spLocks noChangeArrowheads="1"/>
        </xdr:cNvSpPr>
      </xdr:nvSpPr>
      <xdr:spPr bwMode="auto">
        <a:xfrm>
          <a:off x="3676650" y="65762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1450</xdr:row>
      <xdr:rowOff>0</xdr:rowOff>
    </xdr:from>
    <xdr:to>
      <xdr:col>1</xdr:col>
      <xdr:colOff>3181350</xdr:colOff>
      <xdr:row>1450</xdr:row>
      <xdr:rowOff>200025</xdr:rowOff>
    </xdr:to>
    <xdr:sp macro="" textlink="">
      <xdr:nvSpPr>
        <xdr:cNvPr id="10008134" name="Text Box 41"/>
        <xdr:cNvSpPr txBox="1">
          <a:spLocks noChangeArrowheads="1"/>
        </xdr:cNvSpPr>
      </xdr:nvSpPr>
      <xdr:spPr bwMode="auto">
        <a:xfrm>
          <a:off x="3676650" y="65762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1450</xdr:row>
      <xdr:rowOff>0</xdr:rowOff>
    </xdr:from>
    <xdr:to>
      <xdr:col>1</xdr:col>
      <xdr:colOff>3171825</xdr:colOff>
      <xdr:row>1450</xdr:row>
      <xdr:rowOff>238125</xdr:rowOff>
    </xdr:to>
    <xdr:sp macro="" textlink="">
      <xdr:nvSpPr>
        <xdr:cNvPr id="10008135" name="Text Box 1"/>
        <xdr:cNvSpPr txBox="1">
          <a:spLocks noChangeArrowheads="1"/>
        </xdr:cNvSpPr>
      </xdr:nvSpPr>
      <xdr:spPr bwMode="auto">
        <a:xfrm>
          <a:off x="3676650" y="657625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1450</xdr:row>
      <xdr:rowOff>0</xdr:rowOff>
    </xdr:from>
    <xdr:to>
      <xdr:col>1</xdr:col>
      <xdr:colOff>3171825</xdr:colOff>
      <xdr:row>1451</xdr:row>
      <xdr:rowOff>38100</xdr:rowOff>
    </xdr:to>
    <xdr:sp macro="" textlink="">
      <xdr:nvSpPr>
        <xdr:cNvPr id="10008136" name="Text Box 1"/>
        <xdr:cNvSpPr txBox="1">
          <a:spLocks noChangeArrowheads="1"/>
        </xdr:cNvSpPr>
      </xdr:nvSpPr>
      <xdr:spPr bwMode="auto">
        <a:xfrm>
          <a:off x="3676650" y="65762505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1450</xdr:row>
      <xdr:rowOff>0</xdr:rowOff>
    </xdr:from>
    <xdr:to>
      <xdr:col>1</xdr:col>
      <xdr:colOff>3171825</xdr:colOff>
      <xdr:row>1451</xdr:row>
      <xdr:rowOff>38100</xdr:rowOff>
    </xdr:to>
    <xdr:sp macro="" textlink="">
      <xdr:nvSpPr>
        <xdr:cNvPr id="10008137" name="Text Box 1"/>
        <xdr:cNvSpPr txBox="1">
          <a:spLocks noChangeArrowheads="1"/>
        </xdr:cNvSpPr>
      </xdr:nvSpPr>
      <xdr:spPr bwMode="auto">
        <a:xfrm>
          <a:off x="3676650" y="65762505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1450</xdr:row>
      <xdr:rowOff>0</xdr:rowOff>
    </xdr:from>
    <xdr:to>
      <xdr:col>1</xdr:col>
      <xdr:colOff>3171825</xdr:colOff>
      <xdr:row>1451</xdr:row>
      <xdr:rowOff>38100</xdr:rowOff>
    </xdr:to>
    <xdr:sp macro="" textlink="">
      <xdr:nvSpPr>
        <xdr:cNvPr id="10008138" name="Text Box 1"/>
        <xdr:cNvSpPr txBox="1">
          <a:spLocks noChangeArrowheads="1"/>
        </xdr:cNvSpPr>
      </xdr:nvSpPr>
      <xdr:spPr bwMode="auto">
        <a:xfrm>
          <a:off x="3676650" y="65762505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1450</xdr:row>
      <xdr:rowOff>0</xdr:rowOff>
    </xdr:from>
    <xdr:to>
      <xdr:col>1</xdr:col>
      <xdr:colOff>3171825</xdr:colOff>
      <xdr:row>1451</xdr:row>
      <xdr:rowOff>38100</xdr:rowOff>
    </xdr:to>
    <xdr:sp macro="" textlink="">
      <xdr:nvSpPr>
        <xdr:cNvPr id="10008139" name="Text Box 1"/>
        <xdr:cNvSpPr txBox="1">
          <a:spLocks noChangeArrowheads="1"/>
        </xdr:cNvSpPr>
      </xdr:nvSpPr>
      <xdr:spPr bwMode="auto">
        <a:xfrm>
          <a:off x="3676650" y="65762505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1450</xdr:row>
      <xdr:rowOff>0</xdr:rowOff>
    </xdr:from>
    <xdr:to>
      <xdr:col>1</xdr:col>
      <xdr:colOff>3181350</xdr:colOff>
      <xdr:row>1452</xdr:row>
      <xdr:rowOff>9525</xdr:rowOff>
    </xdr:to>
    <xdr:sp macro="" textlink="">
      <xdr:nvSpPr>
        <xdr:cNvPr id="10008140" name="Text Box 1"/>
        <xdr:cNvSpPr txBox="1">
          <a:spLocks noChangeArrowheads="1"/>
        </xdr:cNvSpPr>
      </xdr:nvSpPr>
      <xdr:spPr bwMode="auto">
        <a:xfrm>
          <a:off x="3676650" y="6576250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1450</xdr:row>
      <xdr:rowOff>0</xdr:rowOff>
    </xdr:from>
    <xdr:to>
      <xdr:col>1</xdr:col>
      <xdr:colOff>3171825</xdr:colOff>
      <xdr:row>1451</xdr:row>
      <xdr:rowOff>38100</xdr:rowOff>
    </xdr:to>
    <xdr:sp macro="" textlink="">
      <xdr:nvSpPr>
        <xdr:cNvPr id="10008141" name="Text Box 1"/>
        <xdr:cNvSpPr txBox="1">
          <a:spLocks noChangeArrowheads="1"/>
        </xdr:cNvSpPr>
      </xdr:nvSpPr>
      <xdr:spPr bwMode="auto">
        <a:xfrm>
          <a:off x="3676650" y="65762505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1450</xdr:row>
      <xdr:rowOff>0</xdr:rowOff>
    </xdr:from>
    <xdr:to>
      <xdr:col>1</xdr:col>
      <xdr:colOff>3171825</xdr:colOff>
      <xdr:row>1450</xdr:row>
      <xdr:rowOff>238125</xdr:rowOff>
    </xdr:to>
    <xdr:sp macro="" textlink="">
      <xdr:nvSpPr>
        <xdr:cNvPr id="10008142" name="Text Box 1"/>
        <xdr:cNvSpPr txBox="1">
          <a:spLocks noChangeArrowheads="1"/>
        </xdr:cNvSpPr>
      </xdr:nvSpPr>
      <xdr:spPr bwMode="auto">
        <a:xfrm>
          <a:off x="3676650" y="657625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1450</xdr:row>
      <xdr:rowOff>0</xdr:rowOff>
    </xdr:from>
    <xdr:to>
      <xdr:col>1</xdr:col>
      <xdr:colOff>3181350</xdr:colOff>
      <xdr:row>1450</xdr:row>
      <xdr:rowOff>200025</xdr:rowOff>
    </xdr:to>
    <xdr:sp macro="" textlink="">
      <xdr:nvSpPr>
        <xdr:cNvPr id="10008143" name="Text Box 2"/>
        <xdr:cNvSpPr txBox="1">
          <a:spLocks noChangeArrowheads="1"/>
        </xdr:cNvSpPr>
      </xdr:nvSpPr>
      <xdr:spPr bwMode="auto">
        <a:xfrm>
          <a:off x="3676650" y="65762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1450</xdr:row>
      <xdr:rowOff>0</xdr:rowOff>
    </xdr:from>
    <xdr:to>
      <xdr:col>1</xdr:col>
      <xdr:colOff>3181350</xdr:colOff>
      <xdr:row>1450</xdr:row>
      <xdr:rowOff>200025</xdr:rowOff>
    </xdr:to>
    <xdr:sp macro="" textlink="">
      <xdr:nvSpPr>
        <xdr:cNvPr id="10008144" name="Text Box 3"/>
        <xdr:cNvSpPr txBox="1">
          <a:spLocks noChangeArrowheads="1"/>
        </xdr:cNvSpPr>
      </xdr:nvSpPr>
      <xdr:spPr bwMode="auto">
        <a:xfrm>
          <a:off x="3676650" y="65762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1450</xdr:row>
      <xdr:rowOff>0</xdr:rowOff>
    </xdr:from>
    <xdr:to>
      <xdr:col>1</xdr:col>
      <xdr:colOff>3181350</xdr:colOff>
      <xdr:row>1450</xdr:row>
      <xdr:rowOff>200025</xdr:rowOff>
    </xdr:to>
    <xdr:sp macro="" textlink="">
      <xdr:nvSpPr>
        <xdr:cNvPr id="10008145" name="Text Box 23"/>
        <xdr:cNvSpPr txBox="1">
          <a:spLocks noChangeArrowheads="1"/>
        </xdr:cNvSpPr>
      </xdr:nvSpPr>
      <xdr:spPr bwMode="auto">
        <a:xfrm>
          <a:off x="3676650" y="65762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1450</xdr:row>
      <xdr:rowOff>0</xdr:rowOff>
    </xdr:from>
    <xdr:to>
      <xdr:col>1</xdr:col>
      <xdr:colOff>3181350</xdr:colOff>
      <xdr:row>1450</xdr:row>
      <xdr:rowOff>200025</xdr:rowOff>
    </xdr:to>
    <xdr:sp macro="" textlink="">
      <xdr:nvSpPr>
        <xdr:cNvPr id="10008146" name="Text Box 26"/>
        <xdr:cNvSpPr txBox="1">
          <a:spLocks noChangeArrowheads="1"/>
        </xdr:cNvSpPr>
      </xdr:nvSpPr>
      <xdr:spPr bwMode="auto">
        <a:xfrm>
          <a:off x="3676650" y="65762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1450</xdr:row>
      <xdr:rowOff>0</xdr:rowOff>
    </xdr:from>
    <xdr:to>
      <xdr:col>1</xdr:col>
      <xdr:colOff>3181350</xdr:colOff>
      <xdr:row>1450</xdr:row>
      <xdr:rowOff>200025</xdr:rowOff>
    </xdr:to>
    <xdr:sp macro="" textlink="">
      <xdr:nvSpPr>
        <xdr:cNvPr id="10008147" name="Text Box 41"/>
        <xdr:cNvSpPr txBox="1">
          <a:spLocks noChangeArrowheads="1"/>
        </xdr:cNvSpPr>
      </xdr:nvSpPr>
      <xdr:spPr bwMode="auto">
        <a:xfrm>
          <a:off x="3676650" y="65762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1450</xdr:row>
      <xdr:rowOff>0</xdr:rowOff>
    </xdr:from>
    <xdr:to>
      <xdr:col>1</xdr:col>
      <xdr:colOff>3171825</xdr:colOff>
      <xdr:row>1450</xdr:row>
      <xdr:rowOff>238125</xdr:rowOff>
    </xdr:to>
    <xdr:sp macro="" textlink="">
      <xdr:nvSpPr>
        <xdr:cNvPr id="10008148" name="Text Box 1"/>
        <xdr:cNvSpPr txBox="1">
          <a:spLocks noChangeArrowheads="1"/>
        </xdr:cNvSpPr>
      </xdr:nvSpPr>
      <xdr:spPr bwMode="auto">
        <a:xfrm>
          <a:off x="3676650" y="657625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1450</xdr:row>
      <xdr:rowOff>0</xdr:rowOff>
    </xdr:from>
    <xdr:to>
      <xdr:col>1</xdr:col>
      <xdr:colOff>3181350</xdr:colOff>
      <xdr:row>1450</xdr:row>
      <xdr:rowOff>200025</xdr:rowOff>
    </xdr:to>
    <xdr:sp macro="" textlink="">
      <xdr:nvSpPr>
        <xdr:cNvPr id="10008149" name="Text Box 2"/>
        <xdr:cNvSpPr txBox="1">
          <a:spLocks noChangeArrowheads="1"/>
        </xdr:cNvSpPr>
      </xdr:nvSpPr>
      <xdr:spPr bwMode="auto">
        <a:xfrm>
          <a:off x="3676650" y="65762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1450</xdr:row>
      <xdr:rowOff>0</xdr:rowOff>
    </xdr:from>
    <xdr:to>
      <xdr:col>1</xdr:col>
      <xdr:colOff>3181350</xdr:colOff>
      <xdr:row>1450</xdr:row>
      <xdr:rowOff>200025</xdr:rowOff>
    </xdr:to>
    <xdr:sp macro="" textlink="">
      <xdr:nvSpPr>
        <xdr:cNvPr id="10008150" name="Text Box 3"/>
        <xdr:cNvSpPr txBox="1">
          <a:spLocks noChangeArrowheads="1"/>
        </xdr:cNvSpPr>
      </xdr:nvSpPr>
      <xdr:spPr bwMode="auto">
        <a:xfrm>
          <a:off x="3676650" y="65762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1450</xdr:row>
      <xdr:rowOff>0</xdr:rowOff>
    </xdr:from>
    <xdr:to>
      <xdr:col>1</xdr:col>
      <xdr:colOff>3181350</xdr:colOff>
      <xdr:row>1450</xdr:row>
      <xdr:rowOff>200025</xdr:rowOff>
    </xdr:to>
    <xdr:sp macro="" textlink="">
      <xdr:nvSpPr>
        <xdr:cNvPr id="10008151" name="Text Box 23"/>
        <xdr:cNvSpPr txBox="1">
          <a:spLocks noChangeArrowheads="1"/>
        </xdr:cNvSpPr>
      </xdr:nvSpPr>
      <xdr:spPr bwMode="auto">
        <a:xfrm>
          <a:off x="3676650" y="65762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1450</xdr:row>
      <xdr:rowOff>0</xdr:rowOff>
    </xdr:from>
    <xdr:to>
      <xdr:col>1</xdr:col>
      <xdr:colOff>3181350</xdr:colOff>
      <xdr:row>1450</xdr:row>
      <xdr:rowOff>200025</xdr:rowOff>
    </xdr:to>
    <xdr:sp macro="" textlink="">
      <xdr:nvSpPr>
        <xdr:cNvPr id="10008152" name="Text Box 26"/>
        <xdr:cNvSpPr txBox="1">
          <a:spLocks noChangeArrowheads="1"/>
        </xdr:cNvSpPr>
      </xdr:nvSpPr>
      <xdr:spPr bwMode="auto">
        <a:xfrm>
          <a:off x="3676650" y="65762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1450</xdr:row>
      <xdr:rowOff>0</xdr:rowOff>
    </xdr:from>
    <xdr:to>
      <xdr:col>1</xdr:col>
      <xdr:colOff>3181350</xdr:colOff>
      <xdr:row>1450</xdr:row>
      <xdr:rowOff>200025</xdr:rowOff>
    </xdr:to>
    <xdr:sp macro="" textlink="">
      <xdr:nvSpPr>
        <xdr:cNvPr id="10008153" name="Text Box 41"/>
        <xdr:cNvSpPr txBox="1">
          <a:spLocks noChangeArrowheads="1"/>
        </xdr:cNvSpPr>
      </xdr:nvSpPr>
      <xdr:spPr bwMode="auto">
        <a:xfrm>
          <a:off x="3676650" y="65762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1450</xdr:row>
      <xdr:rowOff>0</xdr:rowOff>
    </xdr:from>
    <xdr:to>
      <xdr:col>1</xdr:col>
      <xdr:colOff>3171825</xdr:colOff>
      <xdr:row>1450</xdr:row>
      <xdr:rowOff>238125</xdr:rowOff>
    </xdr:to>
    <xdr:sp macro="" textlink="">
      <xdr:nvSpPr>
        <xdr:cNvPr id="10008154" name="Text Box 1"/>
        <xdr:cNvSpPr txBox="1">
          <a:spLocks noChangeArrowheads="1"/>
        </xdr:cNvSpPr>
      </xdr:nvSpPr>
      <xdr:spPr bwMode="auto">
        <a:xfrm>
          <a:off x="3676650" y="657625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1450</xdr:row>
      <xdr:rowOff>0</xdr:rowOff>
    </xdr:from>
    <xdr:to>
      <xdr:col>1</xdr:col>
      <xdr:colOff>3171825</xdr:colOff>
      <xdr:row>1450</xdr:row>
      <xdr:rowOff>238125</xdr:rowOff>
    </xdr:to>
    <xdr:sp macro="" textlink="">
      <xdr:nvSpPr>
        <xdr:cNvPr id="10008155" name="Text Box 1"/>
        <xdr:cNvSpPr txBox="1">
          <a:spLocks noChangeArrowheads="1"/>
        </xdr:cNvSpPr>
      </xdr:nvSpPr>
      <xdr:spPr bwMode="auto">
        <a:xfrm>
          <a:off x="3676650" y="657625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1450</xdr:row>
      <xdr:rowOff>0</xdr:rowOff>
    </xdr:from>
    <xdr:to>
      <xdr:col>1</xdr:col>
      <xdr:colOff>3181350</xdr:colOff>
      <xdr:row>1450</xdr:row>
      <xdr:rowOff>200025</xdr:rowOff>
    </xdr:to>
    <xdr:sp macro="" textlink="">
      <xdr:nvSpPr>
        <xdr:cNvPr id="10008156" name="Text Box 2"/>
        <xdr:cNvSpPr txBox="1">
          <a:spLocks noChangeArrowheads="1"/>
        </xdr:cNvSpPr>
      </xdr:nvSpPr>
      <xdr:spPr bwMode="auto">
        <a:xfrm>
          <a:off x="3676650" y="65762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1450</xdr:row>
      <xdr:rowOff>0</xdr:rowOff>
    </xdr:from>
    <xdr:to>
      <xdr:col>1</xdr:col>
      <xdr:colOff>3181350</xdr:colOff>
      <xdr:row>1450</xdr:row>
      <xdr:rowOff>200025</xdr:rowOff>
    </xdr:to>
    <xdr:sp macro="" textlink="">
      <xdr:nvSpPr>
        <xdr:cNvPr id="10008157" name="Text Box 3"/>
        <xdr:cNvSpPr txBox="1">
          <a:spLocks noChangeArrowheads="1"/>
        </xdr:cNvSpPr>
      </xdr:nvSpPr>
      <xdr:spPr bwMode="auto">
        <a:xfrm>
          <a:off x="3676650" y="65762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1450</xdr:row>
      <xdr:rowOff>0</xdr:rowOff>
    </xdr:from>
    <xdr:to>
      <xdr:col>1</xdr:col>
      <xdr:colOff>3181350</xdr:colOff>
      <xdr:row>1450</xdr:row>
      <xdr:rowOff>200025</xdr:rowOff>
    </xdr:to>
    <xdr:sp macro="" textlink="">
      <xdr:nvSpPr>
        <xdr:cNvPr id="10008158" name="Text Box 23"/>
        <xdr:cNvSpPr txBox="1">
          <a:spLocks noChangeArrowheads="1"/>
        </xdr:cNvSpPr>
      </xdr:nvSpPr>
      <xdr:spPr bwMode="auto">
        <a:xfrm>
          <a:off x="3676650" y="65762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1450</xdr:row>
      <xdr:rowOff>0</xdr:rowOff>
    </xdr:from>
    <xdr:to>
      <xdr:col>1</xdr:col>
      <xdr:colOff>3181350</xdr:colOff>
      <xdr:row>1450</xdr:row>
      <xdr:rowOff>200025</xdr:rowOff>
    </xdr:to>
    <xdr:sp macro="" textlink="">
      <xdr:nvSpPr>
        <xdr:cNvPr id="10008159" name="Text Box 26"/>
        <xdr:cNvSpPr txBox="1">
          <a:spLocks noChangeArrowheads="1"/>
        </xdr:cNvSpPr>
      </xdr:nvSpPr>
      <xdr:spPr bwMode="auto">
        <a:xfrm>
          <a:off x="3676650" y="65762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1450</xdr:row>
      <xdr:rowOff>0</xdr:rowOff>
    </xdr:from>
    <xdr:to>
      <xdr:col>1</xdr:col>
      <xdr:colOff>3181350</xdr:colOff>
      <xdr:row>1450</xdr:row>
      <xdr:rowOff>200025</xdr:rowOff>
    </xdr:to>
    <xdr:sp macro="" textlink="">
      <xdr:nvSpPr>
        <xdr:cNvPr id="10008160" name="Text Box 41"/>
        <xdr:cNvSpPr txBox="1">
          <a:spLocks noChangeArrowheads="1"/>
        </xdr:cNvSpPr>
      </xdr:nvSpPr>
      <xdr:spPr bwMode="auto">
        <a:xfrm>
          <a:off x="3676650" y="65762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1450</xdr:row>
      <xdr:rowOff>0</xdr:rowOff>
    </xdr:from>
    <xdr:to>
      <xdr:col>1</xdr:col>
      <xdr:colOff>3171825</xdr:colOff>
      <xdr:row>1450</xdr:row>
      <xdr:rowOff>238125</xdr:rowOff>
    </xdr:to>
    <xdr:sp macro="" textlink="">
      <xdr:nvSpPr>
        <xdr:cNvPr id="10008161" name="Text Box 1"/>
        <xdr:cNvSpPr txBox="1">
          <a:spLocks noChangeArrowheads="1"/>
        </xdr:cNvSpPr>
      </xdr:nvSpPr>
      <xdr:spPr bwMode="auto">
        <a:xfrm>
          <a:off x="3676650" y="657625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1450</xdr:row>
      <xdr:rowOff>0</xdr:rowOff>
    </xdr:from>
    <xdr:to>
      <xdr:col>1</xdr:col>
      <xdr:colOff>3171825</xdr:colOff>
      <xdr:row>1450</xdr:row>
      <xdr:rowOff>238125</xdr:rowOff>
    </xdr:to>
    <xdr:sp macro="" textlink="">
      <xdr:nvSpPr>
        <xdr:cNvPr id="10008162" name="Text Box 1"/>
        <xdr:cNvSpPr txBox="1">
          <a:spLocks noChangeArrowheads="1"/>
        </xdr:cNvSpPr>
      </xdr:nvSpPr>
      <xdr:spPr bwMode="auto">
        <a:xfrm>
          <a:off x="3676650" y="657625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1450</xdr:row>
      <xdr:rowOff>0</xdr:rowOff>
    </xdr:from>
    <xdr:to>
      <xdr:col>1</xdr:col>
      <xdr:colOff>3181350</xdr:colOff>
      <xdr:row>1450</xdr:row>
      <xdr:rowOff>200025</xdr:rowOff>
    </xdr:to>
    <xdr:sp macro="" textlink="">
      <xdr:nvSpPr>
        <xdr:cNvPr id="10008163" name="Text Box 2"/>
        <xdr:cNvSpPr txBox="1">
          <a:spLocks noChangeArrowheads="1"/>
        </xdr:cNvSpPr>
      </xdr:nvSpPr>
      <xdr:spPr bwMode="auto">
        <a:xfrm>
          <a:off x="3676650" y="65762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1450</xdr:row>
      <xdr:rowOff>0</xdr:rowOff>
    </xdr:from>
    <xdr:to>
      <xdr:col>1</xdr:col>
      <xdr:colOff>3181350</xdr:colOff>
      <xdr:row>1450</xdr:row>
      <xdr:rowOff>200025</xdr:rowOff>
    </xdr:to>
    <xdr:sp macro="" textlink="">
      <xdr:nvSpPr>
        <xdr:cNvPr id="10008164" name="Text Box 3"/>
        <xdr:cNvSpPr txBox="1">
          <a:spLocks noChangeArrowheads="1"/>
        </xdr:cNvSpPr>
      </xdr:nvSpPr>
      <xdr:spPr bwMode="auto">
        <a:xfrm>
          <a:off x="3676650" y="65762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1450</xdr:row>
      <xdr:rowOff>0</xdr:rowOff>
    </xdr:from>
    <xdr:to>
      <xdr:col>1</xdr:col>
      <xdr:colOff>3181350</xdr:colOff>
      <xdr:row>1450</xdr:row>
      <xdr:rowOff>200025</xdr:rowOff>
    </xdr:to>
    <xdr:sp macro="" textlink="">
      <xdr:nvSpPr>
        <xdr:cNvPr id="10008165" name="Text Box 23"/>
        <xdr:cNvSpPr txBox="1">
          <a:spLocks noChangeArrowheads="1"/>
        </xdr:cNvSpPr>
      </xdr:nvSpPr>
      <xdr:spPr bwMode="auto">
        <a:xfrm>
          <a:off x="3676650" y="65762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1450</xdr:row>
      <xdr:rowOff>0</xdr:rowOff>
    </xdr:from>
    <xdr:to>
      <xdr:col>1</xdr:col>
      <xdr:colOff>3181350</xdr:colOff>
      <xdr:row>1450</xdr:row>
      <xdr:rowOff>200025</xdr:rowOff>
    </xdr:to>
    <xdr:sp macro="" textlink="">
      <xdr:nvSpPr>
        <xdr:cNvPr id="10008166" name="Text Box 26"/>
        <xdr:cNvSpPr txBox="1">
          <a:spLocks noChangeArrowheads="1"/>
        </xdr:cNvSpPr>
      </xdr:nvSpPr>
      <xdr:spPr bwMode="auto">
        <a:xfrm>
          <a:off x="3676650" y="65762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1450</xdr:row>
      <xdr:rowOff>0</xdr:rowOff>
    </xdr:from>
    <xdr:to>
      <xdr:col>1</xdr:col>
      <xdr:colOff>3181350</xdr:colOff>
      <xdr:row>1450</xdr:row>
      <xdr:rowOff>200025</xdr:rowOff>
    </xdr:to>
    <xdr:sp macro="" textlink="">
      <xdr:nvSpPr>
        <xdr:cNvPr id="10008167" name="Text Box 41"/>
        <xdr:cNvSpPr txBox="1">
          <a:spLocks noChangeArrowheads="1"/>
        </xdr:cNvSpPr>
      </xdr:nvSpPr>
      <xdr:spPr bwMode="auto">
        <a:xfrm>
          <a:off x="3676650" y="65762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1450</xdr:row>
      <xdr:rowOff>0</xdr:rowOff>
    </xdr:from>
    <xdr:to>
      <xdr:col>1</xdr:col>
      <xdr:colOff>3171825</xdr:colOff>
      <xdr:row>1450</xdr:row>
      <xdr:rowOff>238125</xdr:rowOff>
    </xdr:to>
    <xdr:sp macro="" textlink="">
      <xdr:nvSpPr>
        <xdr:cNvPr id="10008168" name="Text Box 1"/>
        <xdr:cNvSpPr txBox="1">
          <a:spLocks noChangeArrowheads="1"/>
        </xdr:cNvSpPr>
      </xdr:nvSpPr>
      <xdr:spPr bwMode="auto">
        <a:xfrm>
          <a:off x="3676650" y="657625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1450</xdr:row>
      <xdr:rowOff>0</xdr:rowOff>
    </xdr:from>
    <xdr:to>
      <xdr:col>1</xdr:col>
      <xdr:colOff>3171825</xdr:colOff>
      <xdr:row>1450</xdr:row>
      <xdr:rowOff>238125</xdr:rowOff>
    </xdr:to>
    <xdr:sp macro="" textlink="">
      <xdr:nvSpPr>
        <xdr:cNvPr id="10008169" name="Text Box 1"/>
        <xdr:cNvSpPr txBox="1">
          <a:spLocks noChangeArrowheads="1"/>
        </xdr:cNvSpPr>
      </xdr:nvSpPr>
      <xdr:spPr bwMode="auto">
        <a:xfrm>
          <a:off x="3676650" y="657625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1450</xdr:row>
      <xdr:rowOff>0</xdr:rowOff>
    </xdr:from>
    <xdr:to>
      <xdr:col>1</xdr:col>
      <xdr:colOff>3181350</xdr:colOff>
      <xdr:row>1450</xdr:row>
      <xdr:rowOff>200025</xdr:rowOff>
    </xdr:to>
    <xdr:sp macro="" textlink="">
      <xdr:nvSpPr>
        <xdr:cNvPr id="10008170" name="Text Box 2"/>
        <xdr:cNvSpPr txBox="1">
          <a:spLocks noChangeArrowheads="1"/>
        </xdr:cNvSpPr>
      </xdr:nvSpPr>
      <xdr:spPr bwMode="auto">
        <a:xfrm>
          <a:off x="3676650" y="65762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1450</xdr:row>
      <xdr:rowOff>0</xdr:rowOff>
    </xdr:from>
    <xdr:to>
      <xdr:col>1</xdr:col>
      <xdr:colOff>3181350</xdr:colOff>
      <xdr:row>1450</xdr:row>
      <xdr:rowOff>200025</xdr:rowOff>
    </xdr:to>
    <xdr:sp macro="" textlink="">
      <xdr:nvSpPr>
        <xdr:cNvPr id="10008171" name="Text Box 3"/>
        <xdr:cNvSpPr txBox="1">
          <a:spLocks noChangeArrowheads="1"/>
        </xdr:cNvSpPr>
      </xdr:nvSpPr>
      <xdr:spPr bwMode="auto">
        <a:xfrm>
          <a:off x="3676650" y="65762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1450</xdr:row>
      <xdr:rowOff>0</xdr:rowOff>
    </xdr:from>
    <xdr:to>
      <xdr:col>1</xdr:col>
      <xdr:colOff>3181350</xdr:colOff>
      <xdr:row>1450</xdr:row>
      <xdr:rowOff>200025</xdr:rowOff>
    </xdr:to>
    <xdr:sp macro="" textlink="">
      <xdr:nvSpPr>
        <xdr:cNvPr id="10008172" name="Text Box 23"/>
        <xdr:cNvSpPr txBox="1">
          <a:spLocks noChangeArrowheads="1"/>
        </xdr:cNvSpPr>
      </xdr:nvSpPr>
      <xdr:spPr bwMode="auto">
        <a:xfrm>
          <a:off x="3676650" y="65762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1450</xdr:row>
      <xdr:rowOff>0</xdr:rowOff>
    </xdr:from>
    <xdr:to>
      <xdr:col>1</xdr:col>
      <xdr:colOff>3181350</xdr:colOff>
      <xdr:row>1450</xdr:row>
      <xdr:rowOff>200025</xdr:rowOff>
    </xdr:to>
    <xdr:sp macro="" textlink="">
      <xdr:nvSpPr>
        <xdr:cNvPr id="10008173" name="Text Box 26"/>
        <xdr:cNvSpPr txBox="1">
          <a:spLocks noChangeArrowheads="1"/>
        </xdr:cNvSpPr>
      </xdr:nvSpPr>
      <xdr:spPr bwMode="auto">
        <a:xfrm>
          <a:off x="3676650" y="65762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1450</xdr:row>
      <xdr:rowOff>0</xdr:rowOff>
    </xdr:from>
    <xdr:to>
      <xdr:col>1</xdr:col>
      <xdr:colOff>3181350</xdr:colOff>
      <xdr:row>1450</xdr:row>
      <xdr:rowOff>200025</xdr:rowOff>
    </xdr:to>
    <xdr:sp macro="" textlink="">
      <xdr:nvSpPr>
        <xdr:cNvPr id="10008174" name="Text Box 41"/>
        <xdr:cNvSpPr txBox="1">
          <a:spLocks noChangeArrowheads="1"/>
        </xdr:cNvSpPr>
      </xdr:nvSpPr>
      <xdr:spPr bwMode="auto">
        <a:xfrm>
          <a:off x="3676650" y="65762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1450</xdr:row>
      <xdr:rowOff>0</xdr:rowOff>
    </xdr:from>
    <xdr:to>
      <xdr:col>1</xdr:col>
      <xdr:colOff>3171825</xdr:colOff>
      <xdr:row>1450</xdr:row>
      <xdr:rowOff>238125</xdr:rowOff>
    </xdr:to>
    <xdr:sp macro="" textlink="">
      <xdr:nvSpPr>
        <xdr:cNvPr id="10008175" name="Text Box 1"/>
        <xdr:cNvSpPr txBox="1">
          <a:spLocks noChangeArrowheads="1"/>
        </xdr:cNvSpPr>
      </xdr:nvSpPr>
      <xdr:spPr bwMode="auto">
        <a:xfrm>
          <a:off x="3676650" y="657625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1450</xdr:row>
      <xdr:rowOff>0</xdr:rowOff>
    </xdr:from>
    <xdr:to>
      <xdr:col>1</xdr:col>
      <xdr:colOff>3171825</xdr:colOff>
      <xdr:row>1450</xdr:row>
      <xdr:rowOff>238125</xdr:rowOff>
    </xdr:to>
    <xdr:sp macro="" textlink="">
      <xdr:nvSpPr>
        <xdr:cNvPr id="10008176" name="Text Box 1"/>
        <xdr:cNvSpPr txBox="1">
          <a:spLocks noChangeArrowheads="1"/>
        </xdr:cNvSpPr>
      </xdr:nvSpPr>
      <xdr:spPr bwMode="auto">
        <a:xfrm>
          <a:off x="3676650" y="657625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1450</xdr:row>
      <xdr:rowOff>0</xdr:rowOff>
    </xdr:from>
    <xdr:to>
      <xdr:col>1</xdr:col>
      <xdr:colOff>3181350</xdr:colOff>
      <xdr:row>1450</xdr:row>
      <xdr:rowOff>200025</xdr:rowOff>
    </xdr:to>
    <xdr:sp macro="" textlink="">
      <xdr:nvSpPr>
        <xdr:cNvPr id="10008177" name="Text Box 2"/>
        <xdr:cNvSpPr txBox="1">
          <a:spLocks noChangeArrowheads="1"/>
        </xdr:cNvSpPr>
      </xdr:nvSpPr>
      <xdr:spPr bwMode="auto">
        <a:xfrm>
          <a:off x="3676650" y="65762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1450</xdr:row>
      <xdr:rowOff>0</xdr:rowOff>
    </xdr:from>
    <xdr:to>
      <xdr:col>1</xdr:col>
      <xdr:colOff>3181350</xdr:colOff>
      <xdr:row>1450</xdr:row>
      <xdr:rowOff>200025</xdr:rowOff>
    </xdr:to>
    <xdr:sp macro="" textlink="">
      <xdr:nvSpPr>
        <xdr:cNvPr id="10008178" name="Text Box 3"/>
        <xdr:cNvSpPr txBox="1">
          <a:spLocks noChangeArrowheads="1"/>
        </xdr:cNvSpPr>
      </xdr:nvSpPr>
      <xdr:spPr bwMode="auto">
        <a:xfrm>
          <a:off x="3676650" y="65762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1450</xdr:row>
      <xdr:rowOff>0</xdr:rowOff>
    </xdr:from>
    <xdr:to>
      <xdr:col>1</xdr:col>
      <xdr:colOff>3181350</xdr:colOff>
      <xdr:row>1450</xdr:row>
      <xdr:rowOff>200025</xdr:rowOff>
    </xdr:to>
    <xdr:sp macro="" textlink="">
      <xdr:nvSpPr>
        <xdr:cNvPr id="10008179" name="Text Box 23"/>
        <xdr:cNvSpPr txBox="1">
          <a:spLocks noChangeArrowheads="1"/>
        </xdr:cNvSpPr>
      </xdr:nvSpPr>
      <xdr:spPr bwMode="auto">
        <a:xfrm>
          <a:off x="3676650" y="65762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1450</xdr:row>
      <xdr:rowOff>0</xdr:rowOff>
    </xdr:from>
    <xdr:to>
      <xdr:col>1</xdr:col>
      <xdr:colOff>3181350</xdr:colOff>
      <xdr:row>1450</xdr:row>
      <xdr:rowOff>200025</xdr:rowOff>
    </xdr:to>
    <xdr:sp macro="" textlink="">
      <xdr:nvSpPr>
        <xdr:cNvPr id="10008180" name="Text Box 26"/>
        <xdr:cNvSpPr txBox="1">
          <a:spLocks noChangeArrowheads="1"/>
        </xdr:cNvSpPr>
      </xdr:nvSpPr>
      <xdr:spPr bwMode="auto">
        <a:xfrm>
          <a:off x="3676650" y="65762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1450</xdr:row>
      <xdr:rowOff>0</xdr:rowOff>
    </xdr:from>
    <xdr:to>
      <xdr:col>1</xdr:col>
      <xdr:colOff>3181350</xdr:colOff>
      <xdr:row>1450</xdr:row>
      <xdr:rowOff>200025</xdr:rowOff>
    </xdr:to>
    <xdr:sp macro="" textlink="">
      <xdr:nvSpPr>
        <xdr:cNvPr id="10008181" name="Text Box 41"/>
        <xdr:cNvSpPr txBox="1">
          <a:spLocks noChangeArrowheads="1"/>
        </xdr:cNvSpPr>
      </xdr:nvSpPr>
      <xdr:spPr bwMode="auto">
        <a:xfrm>
          <a:off x="3676650" y="65762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1450</xdr:row>
      <xdr:rowOff>0</xdr:rowOff>
    </xdr:from>
    <xdr:to>
      <xdr:col>1</xdr:col>
      <xdr:colOff>3171825</xdr:colOff>
      <xdr:row>1450</xdr:row>
      <xdr:rowOff>238125</xdr:rowOff>
    </xdr:to>
    <xdr:sp macro="" textlink="">
      <xdr:nvSpPr>
        <xdr:cNvPr id="10008182" name="Text Box 1"/>
        <xdr:cNvSpPr txBox="1">
          <a:spLocks noChangeArrowheads="1"/>
        </xdr:cNvSpPr>
      </xdr:nvSpPr>
      <xdr:spPr bwMode="auto">
        <a:xfrm>
          <a:off x="3676650" y="657625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1450</xdr:row>
      <xdr:rowOff>0</xdr:rowOff>
    </xdr:from>
    <xdr:to>
      <xdr:col>1</xdr:col>
      <xdr:colOff>3181350</xdr:colOff>
      <xdr:row>1452</xdr:row>
      <xdr:rowOff>28575</xdr:rowOff>
    </xdr:to>
    <xdr:sp macro="" textlink="">
      <xdr:nvSpPr>
        <xdr:cNvPr id="10008183" name="Text Box 1"/>
        <xdr:cNvSpPr txBox="1">
          <a:spLocks noChangeArrowheads="1"/>
        </xdr:cNvSpPr>
      </xdr:nvSpPr>
      <xdr:spPr bwMode="auto">
        <a:xfrm>
          <a:off x="3676650" y="657625050"/>
          <a:ext cx="762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1486</xdr:row>
      <xdr:rowOff>0</xdr:rowOff>
    </xdr:from>
    <xdr:to>
      <xdr:col>1</xdr:col>
      <xdr:colOff>3171825</xdr:colOff>
      <xdr:row>1486</xdr:row>
      <xdr:rowOff>238125</xdr:rowOff>
    </xdr:to>
    <xdr:sp macro="" textlink="">
      <xdr:nvSpPr>
        <xdr:cNvPr id="10008184" name="Text Box 1"/>
        <xdr:cNvSpPr txBox="1">
          <a:spLocks noChangeArrowheads="1"/>
        </xdr:cNvSpPr>
      </xdr:nvSpPr>
      <xdr:spPr bwMode="auto">
        <a:xfrm>
          <a:off x="3676650" y="672388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1486</xdr:row>
      <xdr:rowOff>0</xdr:rowOff>
    </xdr:from>
    <xdr:to>
      <xdr:col>1</xdr:col>
      <xdr:colOff>3181350</xdr:colOff>
      <xdr:row>1486</xdr:row>
      <xdr:rowOff>200025</xdr:rowOff>
    </xdr:to>
    <xdr:sp macro="" textlink="">
      <xdr:nvSpPr>
        <xdr:cNvPr id="10008185" name="Text Box 2"/>
        <xdr:cNvSpPr txBox="1">
          <a:spLocks noChangeArrowheads="1"/>
        </xdr:cNvSpPr>
      </xdr:nvSpPr>
      <xdr:spPr bwMode="auto">
        <a:xfrm>
          <a:off x="3676650" y="67238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1486</xdr:row>
      <xdr:rowOff>0</xdr:rowOff>
    </xdr:from>
    <xdr:to>
      <xdr:col>1</xdr:col>
      <xdr:colOff>3181350</xdr:colOff>
      <xdr:row>1486</xdr:row>
      <xdr:rowOff>200025</xdr:rowOff>
    </xdr:to>
    <xdr:sp macro="" textlink="">
      <xdr:nvSpPr>
        <xdr:cNvPr id="10008186" name="Text Box 3"/>
        <xdr:cNvSpPr txBox="1">
          <a:spLocks noChangeArrowheads="1"/>
        </xdr:cNvSpPr>
      </xdr:nvSpPr>
      <xdr:spPr bwMode="auto">
        <a:xfrm>
          <a:off x="3676650" y="67238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1486</xdr:row>
      <xdr:rowOff>0</xdr:rowOff>
    </xdr:from>
    <xdr:to>
      <xdr:col>1</xdr:col>
      <xdr:colOff>3181350</xdr:colOff>
      <xdr:row>1486</xdr:row>
      <xdr:rowOff>200025</xdr:rowOff>
    </xdr:to>
    <xdr:sp macro="" textlink="">
      <xdr:nvSpPr>
        <xdr:cNvPr id="10008187" name="Text Box 23"/>
        <xdr:cNvSpPr txBox="1">
          <a:spLocks noChangeArrowheads="1"/>
        </xdr:cNvSpPr>
      </xdr:nvSpPr>
      <xdr:spPr bwMode="auto">
        <a:xfrm>
          <a:off x="3676650" y="67238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1486</xdr:row>
      <xdr:rowOff>0</xdr:rowOff>
    </xdr:from>
    <xdr:to>
      <xdr:col>1</xdr:col>
      <xdr:colOff>3181350</xdr:colOff>
      <xdr:row>1486</xdr:row>
      <xdr:rowOff>200025</xdr:rowOff>
    </xdr:to>
    <xdr:sp macro="" textlink="">
      <xdr:nvSpPr>
        <xdr:cNvPr id="10008188" name="Text Box 26"/>
        <xdr:cNvSpPr txBox="1">
          <a:spLocks noChangeArrowheads="1"/>
        </xdr:cNvSpPr>
      </xdr:nvSpPr>
      <xdr:spPr bwMode="auto">
        <a:xfrm>
          <a:off x="3676650" y="67238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1486</xdr:row>
      <xdr:rowOff>0</xdr:rowOff>
    </xdr:from>
    <xdr:to>
      <xdr:col>1</xdr:col>
      <xdr:colOff>3181350</xdr:colOff>
      <xdr:row>1486</xdr:row>
      <xdr:rowOff>200025</xdr:rowOff>
    </xdr:to>
    <xdr:sp macro="" textlink="">
      <xdr:nvSpPr>
        <xdr:cNvPr id="10008189" name="Text Box 41"/>
        <xdr:cNvSpPr txBox="1">
          <a:spLocks noChangeArrowheads="1"/>
        </xdr:cNvSpPr>
      </xdr:nvSpPr>
      <xdr:spPr bwMode="auto">
        <a:xfrm>
          <a:off x="3676650" y="67238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1486</xdr:row>
      <xdr:rowOff>0</xdr:rowOff>
    </xdr:from>
    <xdr:to>
      <xdr:col>1</xdr:col>
      <xdr:colOff>3171825</xdr:colOff>
      <xdr:row>1486</xdr:row>
      <xdr:rowOff>238125</xdr:rowOff>
    </xdr:to>
    <xdr:sp macro="" textlink="">
      <xdr:nvSpPr>
        <xdr:cNvPr id="10008190" name="Text Box 1"/>
        <xdr:cNvSpPr txBox="1">
          <a:spLocks noChangeArrowheads="1"/>
        </xdr:cNvSpPr>
      </xdr:nvSpPr>
      <xdr:spPr bwMode="auto">
        <a:xfrm>
          <a:off x="3676650" y="672388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1486</xdr:row>
      <xdr:rowOff>0</xdr:rowOff>
    </xdr:from>
    <xdr:to>
      <xdr:col>1</xdr:col>
      <xdr:colOff>3181350</xdr:colOff>
      <xdr:row>1488</xdr:row>
      <xdr:rowOff>9525</xdr:rowOff>
    </xdr:to>
    <xdr:sp macro="" textlink="">
      <xdr:nvSpPr>
        <xdr:cNvPr id="10008191" name="Text Box 1"/>
        <xdr:cNvSpPr txBox="1">
          <a:spLocks noChangeArrowheads="1"/>
        </xdr:cNvSpPr>
      </xdr:nvSpPr>
      <xdr:spPr bwMode="auto">
        <a:xfrm>
          <a:off x="3676650" y="67238880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1486</xdr:row>
      <xdr:rowOff>0</xdr:rowOff>
    </xdr:from>
    <xdr:to>
      <xdr:col>1</xdr:col>
      <xdr:colOff>3181350</xdr:colOff>
      <xdr:row>1486</xdr:row>
      <xdr:rowOff>200025</xdr:rowOff>
    </xdr:to>
    <xdr:sp macro="" textlink="">
      <xdr:nvSpPr>
        <xdr:cNvPr id="10008192" name="Text Box 2"/>
        <xdr:cNvSpPr txBox="1">
          <a:spLocks noChangeArrowheads="1"/>
        </xdr:cNvSpPr>
      </xdr:nvSpPr>
      <xdr:spPr bwMode="auto">
        <a:xfrm>
          <a:off x="3676650" y="67238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1486</xdr:row>
      <xdr:rowOff>0</xdr:rowOff>
    </xdr:from>
    <xdr:to>
      <xdr:col>1</xdr:col>
      <xdr:colOff>3181350</xdr:colOff>
      <xdr:row>1486</xdr:row>
      <xdr:rowOff>200025</xdr:rowOff>
    </xdr:to>
    <xdr:sp macro="" textlink="">
      <xdr:nvSpPr>
        <xdr:cNvPr id="10008193" name="Text Box 3"/>
        <xdr:cNvSpPr txBox="1">
          <a:spLocks noChangeArrowheads="1"/>
        </xdr:cNvSpPr>
      </xdr:nvSpPr>
      <xdr:spPr bwMode="auto">
        <a:xfrm>
          <a:off x="3676650" y="67238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1486</xdr:row>
      <xdr:rowOff>0</xdr:rowOff>
    </xdr:from>
    <xdr:to>
      <xdr:col>1</xdr:col>
      <xdr:colOff>3181350</xdr:colOff>
      <xdr:row>1486</xdr:row>
      <xdr:rowOff>200025</xdr:rowOff>
    </xdr:to>
    <xdr:sp macro="" textlink="">
      <xdr:nvSpPr>
        <xdr:cNvPr id="10008194" name="Text Box 23"/>
        <xdr:cNvSpPr txBox="1">
          <a:spLocks noChangeArrowheads="1"/>
        </xdr:cNvSpPr>
      </xdr:nvSpPr>
      <xdr:spPr bwMode="auto">
        <a:xfrm>
          <a:off x="3676650" y="67238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1486</xdr:row>
      <xdr:rowOff>0</xdr:rowOff>
    </xdr:from>
    <xdr:to>
      <xdr:col>1</xdr:col>
      <xdr:colOff>3181350</xdr:colOff>
      <xdr:row>1486</xdr:row>
      <xdr:rowOff>200025</xdr:rowOff>
    </xdr:to>
    <xdr:sp macro="" textlink="">
      <xdr:nvSpPr>
        <xdr:cNvPr id="10008195" name="Text Box 26"/>
        <xdr:cNvSpPr txBox="1">
          <a:spLocks noChangeArrowheads="1"/>
        </xdr:cNvSpPr>
      </xdr:nvSpPr>
      <xdr:spPr bwMode="auto">
        <a:xfrm>
          <a:off x="3676650" y="67238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1486</xdr:row>
      <xdr:rowOff>0</xdr:rowOff>
    </xdr:from>
    <xdr:to>
      <xdr:col>1</xdr:col>
      <xdr:colOff>3181350</xdr:colOff>
      <xdr:row>1486</xdr:row>
      <xdr:rowOff>200025</xdr:rowOff>
    </xdr:to>
    <xdr:sp macro="" textlink="">
      <xdr:nvSpPr>
        <xdr:cNvPr id="10008196" name="Text Box 41"/>
        <xdr:cNvSpPr txBox="1">
          <a:spLocks noChangeArrowheads="1"/>
        </xdr:cNvSpPr>
      </xdr:nvSpPr>
      <xdr:spPr bwMode="auto">
        <a:xfrm>
          <a:off x="3676650" y="67238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1486</xdr:row>
      <xdr:rowOff>0</xdr:rowOff>
    </xdr:from>
    <xdr:to>
      <xdr:col>1</xdr:col>
      <xdr:colOff>3171825</xdr:colOff>
      <xdr:row>1486</xdr:row>
      <xdr:rowOff>238125</xdr:rowOff>
    </xdr:to>
    <xdr:sp macro="" textlink="">
      <xdr:nvSpPr>
        <xdr:cNvPr id="10008197" name="Text Box 1"/>
        <xdr:cNvSpPr txBox="1">
          <a:spLocks noChangeArrowheads="1"/>
        </xdr:cNvSpPr>
      </xdr:nvSpPr>
      <xdr:spPr bwMode="auto">
        <a:xfrm>
          <a:off x="3676650" y="672388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1486</xdr:row>
      <xdr:rowOff>0</xdr:rowOff>
    </xdr:from>
    <xdr:to>
      <xdr:col>1</xdr:col>
      <xdr:colOff>3171825</xdr:colOff>
      <xdr:row>1486</xdr:row>
      <xdr:rowOff>238125</xdr:rowOff>
    </xdr:to>
    <xdr:sp macro="" textlink="">
      <xdr:nvSpPr>
        <xdr:cNvPr id="10008198" name="Text Box 1"/>
        <xdr:cNvSpPr txBox="1">
          <a:spLocks noChangeArrowheads="1"/>
        </xdr:cNvSpPr>
      </xdr:nvSpPr>
      <xdr:spPr bwMode="auto">
        <a:xfrm>
          <a:off x="3676650" y="672388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1486</xdr:row>
      <xdr:rowOff>0</xdr:rowOff>
    </xdr:from>
    <xdr:to>
      <xdr:col>1</xdr:col>
      <xdr:colOff>3181350</xdr:colOff>
      <xdr:row>1486</xdr:row>
      <xdr:rowOff>200025</xdr:rowOff>
    </xdr:to>
    <xdr:sp macro="" textlink="">
      <xdr:nvSpPr>
        <xdr:cNvPr id="10008199" name="Text Box 2"/>
        <xdr:cNvSpPr txBox="1">
          <a:spLocks noChangeArrowheads="1"/>
        </xdr:cNvSpPr>
      </xdr:nvSpPr>
      <xdr:spPr bwMode="auto">
        <a:xfrm>
          <a:off x="3676650" y="67238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1486</xdr:row>
      <xdr:rowOff>0</xdr:rowOff>
    </xdr:from>
    <xdr:to>
      <xdr:col>1</xdr:col>
      <xdr:colOff>3181350</xdr:colOff>
      <xdr:row>1486</xdr:row>
      <xdr:rowOff>200025</xdr:rowOff>
    </xdr:to>
    <xdr:sp macro="" textlink="">
      <xdr:nvSpPr>
        <xdr:cNvPr id="10008200" name="Text Box 3"/>
        <xdr:cNvSpPr txBox="1">
          <a:spLocks noChangeArrowheads="1"/>
        </xdr:cNvSpPr>
      </xdr:nvSpPr>
      <xdr:spPr bwMode="auto">
        <a:xfrm>
          <a:off x="3676650" y="67238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1486</xdr:row>
      <xdr:rowOff>0</xdr:rowOff>
    </xdr:from>
    <xdr:to>
      <xdr:col>1</xdr:col>
      <xdr:colOff>3181350</xdr:colOff>
      <xdr:row>1486</xdr:row>
      <xdr:rowOff>200025</xdr:rowOff>
    </xdr:to>
    <xdr:sp macro="" textlink="">
      <xdr:nvSpPr>
        <xdr:cNvPr id="10008201" name="Text Box 23"/>
        <xdr:cNvSpPr txBox="1">
          <a:spLocks noChangeArrowheads="1"/>
        </xdr:cNvSpPr>
      </xdr:nvSpPr>
      <xdr:spPr bwMode="auto">
        <a:xfrm>
          <a:off x="3676650" y="67238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1486</xdr:row>
      <xdr:rowOff>0</xdr:rowOff>
    </xdr:from>
    <xdr:to>
      <xdr:col>1</xdr:col>
      <xdr:colOff>3181350</xdr:colOff>
      <xdr:row>1486</xdr:row>
      <xdr:rowOff>200025</xdr:rowOff>
    </xdr:to>
    <xdr:sp macro="" textlink="">
      <xdr:nvSpPr>
        <xdr:cNvPr id="10008202" name="Text Box 26"/>
        <xdr:cNvSpPr txBox="1">
          <a:spLocks noChangeArrowheads="1"/>
        </xdr:cNvSpPr>
      </xdr:nvSpPr>
      <xdr:spPr bwMode="auto">
        <a:xfrm>
          <a:off x="3676650" y="67238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1486</xdr:row>
      <xdr:rowOff>0</xdr:rowOff>
    </xdr:from>
    <xdr:to>
      <xdr:col>1</xdr:col>
      <xdr:colOff>3181350</xdr:colOff>
      <xdr:row>1486</xdr:row>
      <xdr:rowOff>200025</xdr:rowOff>
    </xdr:to>
    <xdr:sp macro="" textlink="">
      <xdr:nvSpPr>
        <xdr:cNvPr id="10008203" name="Text Box 41"/>
        <xdr:cNvSpPr txBox="1">
          <a:spLocks noChangeArrowheads="1"/>
        </xdr:cNvSpPr>
      </xdr:nvSpPr>
      <xdr:spPr bwMode="auto">
        <a:xfrm>
          <a:off x="3676650" y="67238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1486</xdr:row>
      <xdr:rowOff>0</xdr:rowOff>
    </xdr:from>
    <xdr:to>
      <xdr:col>1</xdr:col>
      <xdr:colOff>3171825</xdr:colOff>
      <xdr:row>1486</xdr:row>
      <xdr:rowOff>238125</xdr:rowOff>
    </xdr:to>
    <xdr:sp macro="" textlink="">
      <xdr:nvSpPr>
        <xdr:cNvPr id="10008204" name="Text Box 1"/>
        <xdr:cNvSpPr txBox="1">
          <a:spLocks noChangeArrowheads="1"/>
        </xdr:cNvSpPr>
      </xdr:nvSpPr>
      <xdr:spPr bwMode="auto">
        <a:xfrm>
          <a:off x="3676650" y="672388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1486</xdr:row>
      <xdr:rowOff>0</xdr:rowOff>
    </xdr:from>
    <xdr:to>
      <xdr:col>1</xdr:col>
      <xdr:colOff>3171825</xdr:colOff>
      <xdr:row>1487</xdr:row>
      <xdr:rowOff>38100</xdr:rowOff>
    </xdr:to>
    <xdr:sp macro="" textlink="">
      <xdr:nvSpPr>
        <xdr:cNvPr id="10008205" name="Text Box 1"/>
        <xdr:cNvSpPr txBox="1">
          <a:spLocks noChangeArrowheads="1"/>
        </xdr:cNvSpPr>
      </xdr:nvSpPr>
      <xdr:spPr bwMode="auto">
        <a:xfrm>
          <a:off x="3676650" y="67238880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1486</xdr:row>
      <xdr:rowOff>0</xdr:rowOff>
    </xdr:from>
    <xdr:to>
      <xdr:col>1</xdr:col>
      <xdr:colOff>3171825</xdr:colOff>
      <xdr:row>1487</xdr:row>
      <xdr:rowOff>38100</xdr:rowOff>
    </xdr:to>
    <xdr:sp macro="" textlink="">
      <xdr:nvSpPr>
        <xdr:cNvPr id="10008206" name="Text Box 1"/>
        <xdr:cNvSpPr txBox="1">
          <a:spLocks noChangeArrowheads="1"/>
        </xdr:cNvSpPr>
      </xdr:nvSpPr>
      <xdr:spPr bwMode="auto">
        <a:xfrm>
          <a:off x="3676650" y="67238880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1486</xdr:row>
      <xdr:rowOff>0</xdr:rowOff>
    </xdr:from>
    <xdr:to>
      <xdr:col>1</xdr:col>
      <xdr:colOff>3171825</xdr:colOff>
      <xdr:row>1487</xdr:row>
      <xdr:rowOff>38100</xdr:rowOff>
    </xdr:to>
    <xdr:sp macro="" textlink="">
      <xdr:nvSpPr>
        <xdr:cNvPr id="10008207" name="Text Box 1"/>
        <xdr:cNvSpPr txBox="1">
          <a:spLocks noChangeArrowheads="1"/>
        </xdr:cNvSpPr>
      </xdr:nvSpPr>
      <xdr:spPr bwMode="auto">
        <a:xfrm>
          <a:off x="3676650" y="67238880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1486</xdr:row>
      <xdr:rowOff>0</xdr:rowOff>
    </xdr:from>
    <xdr:to>
      <xdr:col>1</xdr:col>
      <xdr:colOff>3171825</xdr:colOff>
      <xdr:row>1487</xdr:row>
      <xdr:rowOff>38100</xdr:rowOff>
    </xdr:to>
    <xdr:sp macro="" textlink="">
      <xdr:nvSpPr>
        <xdr:cNvPr id="10008208" name="Text Box 1"/>
        <xdr:cNvSpPr txBox="1">
          <a:spLocks noChangeArrowheads="1"/>
        </xdr:cNvSpPr>
      </xdr:nvSpPr>
      <xdr:spPr bwMode="auto">
        <a:xfrm>
          <a:off x="3676650" y="67238880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1486</xdr:row>
      <xdr:rowOff>0</xdr:rowOff>
    </xdr:from>
    <xdr:to>
      <xdr:col>1</xdr:col>
      <xdr:colOff>3181350</xdr:colOff>
      <xdr:row>1488</xdr:row>
      <xdr:rowOff>9525</xdr:rowOff>
    </xdr:to>
    <xdr:sp macro="" textlink="">
      <xdr:nvSpPr>
        <xdr:cNvPr id="10008209" name="Text Box 1"/>
        <xdr:cNvSpPr txBox="1">
          <a:spLocks noChangeArrowheads="1"/>
        </xdr:cNvSpPr>
      </xdr:nvSpPr>
      <xdr:spPr bwMode="auto">
        <a:xfrm>
          <a:off x="3676650" y="67238880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1486</xdr:row>
      <xdr:rowOff>0</xdr:rowOff>
    </xdr:from>
    <xdr:to>
      <xdr:col>1</xdr:col>
      <xdr:colOff>3171825</xdr:colOff>
      <xdr:row>1487</xdr:row>
      <xdr:rowOff>38100</xdr:rowOff>
    </xdr:to>
    <xdr:sp macro="" textlink="">
      <xdr:nvSpPr>
        <xdr:cNvPr id="10008210" name="Text Box 1"/>
        <xdr:cNvSpPr txBox="1">
          <a:spLocks noChangeArrowheads="1"/>
        </xdr:cNvSpPr>
      </xdr:nvSpPr>
      <xdr:spPr bwMode="auto">
        <a:xfrm>
          <a:off x="3676650" y="67238880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1486</xdr:row>
      <xdr:rowOff>0</xdr:rowOff>
    </xdr:from>
    <xdr:to>
      <xdr:col>1</xdr:col>
      <xdr:colOff>3171825</xdr:colOff>
      <xdr:row>1486</xdr:row>
      <xdr:rowOff>238125</xdr:rowOff>
    </xdr:to>
    <xdr:sp macro="" textlink="">
      <xdr:nvSpPr>
        <xdr:cNvPr id="10008211" name="Text Box 1"/>
        <xdr:cNvSpPr txBox="1">
          <a:spLocks noChangeArrowheads="1"/>
        </xdr:cNvSpPr>
      </xdr:nvSpPr>
      <xdr:spPr bwMode="auto">
        <a:xfrm>
          <a:off x="3676650" y="672388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1486</xdr:row>
      <xdr:rowOff>0</xdr:rowOff>
    </xdr:from>
    <xdr:to>
      <xdr:col>1</xdr:col>
      <xdr:colOff>3181350</xdr:colOff>
      <xdr:row>1486</xdr:row>
      <xdr:rowOff>200025</xdr:rowOff>
    </xdr:to>
    <xdr:sp macro="" textlink="">
      <xdr:nvSpPr>
        <xdr:cNvPr id="10008212" name="Text Box 2"/>
        <xdr:cNvSpPr txBox="1">
          <a:spLocks noChangeArrowheads="1"/>
        </xdr:cNvSpPr>
      </xdr:nvSpPr>
      <xdr:spPr bwMode="auto">
        <a:xfrm>
          <a:off x="3676650" y="67238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1486</xdr:row>
      <xdr:rowOff>0</xdr:rowOff>
    </xdr:from>
    <xdr:to>
      <xdr:col>1</xdr:col>
      <xdr:colOff>3181350</xdr:colOff>
      <xdr:row>1486</xdr:row>
      <xdr:rowOff>200025</xdr:rowOff>
    </xdr:to>
    <xdr:sp macro="" textlink="">
      <xdr:nvSpPr>
        <xdr:cNvPr id="10008213" name="Text Box 3"/>
        <xdr:cNvSpPr txBox="1">
          <a:spLocks noChangeArrowheads="1"/>
        </xdr:cNvSpPr>
      </xdr:nvSpPr>
      <xdr:spPr bwMode="auto">
        <a:xfrm>
          <a:off x="3676650" y="67238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1486</xdr:row>
      <xdr:rowOff>0</xdr:rowOff>
    </xdr:from>
    <xdr:to>
      <xdr:col>1</xdr:col>
      <xdr:colOff>3181350</xdr:colOff>
      <xdr:row>1486</xdr:row>
      <xdr:rowOff>200025</xdr:rowOff>
    </xdr:to>
    <xdr:sp macro="" textlink="">
      <xdr:nvSpPr>
        <xdr:cNvPr id="10008214" name="Text Box 23"/>
        <xdr:cNvSpPr txBox="1">
          <a:spLocks noChangeArrowheads="1"/>
        </xdr:cNvSpPr>
      </xdr:nvSpPr>
      <xdr:spPr bwMode="auto">
        <a:xfrm>
          <a:off x="3676650" y="67238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1486</xdr:row>
      <xdr:rowOff>0</xdr:rowOff>
    </xdr:from>
    <xdr:to>
      <xdr:col>1</xdr:col>
      <xdr:colOff>3181350</xdr:colOff>
      <xdr:row>1486</xdr:row>
      <xdr:rowOff>200025</xdr:rowOff>
    </xdr:to>
    <xdr:sp macro="" textlink="">
      <xdr:nvSpPr>
        <xdr:cNvPr id="10008215" name="Text Box 26"/>
        <xdr:cNvSpPr txBox="1">
          <a:spLocks noChangeArrowheads="1"/>
        </xdr:cNvSpPr>
      </xdr:nvSpPr>
      <xdr:spPr bwMode="auto">
        <a:xfrm>
          <a:off x="3676650" y="67238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1486</xdr:row>
      <xdr:rowOff>0</xdr:rowOff>
    </xdr:from>
    <xdr:to>
      <xdr:col>1</xdr:col>
      <xdr:colOff>3181350</xdr:colOff>
      <xdr:row>1486</xdr:row>
      <xdr:rowOff>200025</xdr:rowOff>
    </xdr:to>
    <xdr:sp macro="" textlink="">
      <xdr:nvSpPr>
        <xdr:cNvPr id="10008216" name="Text Box 41"/>
        <xdr:cNvSpPr txBox="1">
          <a:spLocks noChangeArrowheads="1"/>
        </xdr:cNvSpPr>
      </xdr:nvSpPr>
      <xdr:spPr bwMode="auto">
        <a:xfrm>
          <a:off x="3676650" y="67238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1486</xdr:row>
      <xdr:rowOff>0</xdr:rowOff>
    </xdr:from>
    <xdr:to>
      <xdr:col>1</xdr:col>
      <xdr:colOff>3171825</xdr:colOff>
      <xdr:row>1486</xdr:row>
      <xdr:rowOff>238125</xdr:rowOff>
    </xdr:to>
    <xdr:sp macro="" textlink="">
      <xdr:nvSpPr>
        <xdr:cNvPr id="10008217" name="Text Box 1"/>
        <xdr:cNvSpPr txBox="1">
          <a:spLocks noChangeArrowheads="1"/>
        </xdr:cNvSpPr>
      </xdr:nvSpPr>
      <xdr:spPr bwMode="auto">
        <a:xfrm>
          <a:off x="3676650" y="672388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1486</xdr:row>
      <xdr:rowOff>0</xdr:rowOff>
    </xdr:from>
    <xdr:to>
      <xdr:col>1</xdr:col>
      <xdr:colOff>3181350</xdr:colOff>
      <xdr:row>1486</xdr:row>
      <xdr:rowOff>200025</xdr:rowOff>
    </xdr:to>
    <xdr:sp macro="" textlink="">
      <xdr:nvSpPr>
        <xdr:cNvPr id="10008218" name="Text Box 2"/>
        <xdr:cNvSpPr txBox="1">
          <a:spLocks noChangeArrowheads="1"/>
        </xdr:cNvSpPr>
      </xdr:nvSpPr>
      <xdr:spPr bwMode="auto">
        <a:xfrm>
          <a:off x="3676650" y="67238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1486</xdr:row>
      <xdr:rowOff>0</xdr:rowOff>
    </xdr:from>
    <xdr:to>
      <xdr:col>1</xdr:col>
      <xdr:colOff>3181350</xdr:colOff>
      <xdr:row>1486</xdr:row>
      <xdr:rowOff>200025</xdr:rowOff>
    </xdr:to>
    <xdr:sp macro="" textlink="">
      <xdr:nvSpPr>
        <xdr:cNvPr id="10008219" name="Text Box 3"/>
        <xdr:cNvSpPr txBox="1">
          <a:spLocks noChangeArrowheads="1"/>
        </xdr:cNvSpPr>
      </xdr:nvSpPr>
      <xdr:spPr bwMode="auto">
        <a:xfrm>
          <a:off x="3676650" y="67238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1486</xdr:row>
      <xdr:rowOff>0</xdr:rowOff>
    </xdr:from>
    <xdr:to>
      <xdr:col>1</xdr:col>
      <xdr:colOff>3181350</xdr:colOff>
      <xdr:row>1486</xdr:row>
      <xdr:rowOff>200025</xdr:rowOff>
    </xdr:to>
    <xdr:sp macro="" textlink="">
      <xdr:nvSpPr>
        <xdr:cNvPr id="10008220" name="Text Box 23"/>
        <xdr:cNvSpPr txBox="1">
          <a:spLocks noChangeArrowheads="1"/>
        </xdr:cNvSpPr>
      </xdr:nvSpPr>
      <xdr:spPr bwMode="auto">
        <a:xfrm>
          <a:off x="3676650" y="67238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1486</xdr:row>
      <xdr:rowOff>0</xdr:rowOff>
    </xdr:from>
    <xdr:to>
      <xdr:col>1</xdr:col>
      <xdr:colOff>3181350</xdr:colOff>
      <xdr:row>1486</xdr:row>
      <xdr:rowOff>200025</xdr:rowOff>
    </xdr:to>
    <xdr:sp macro="" textlink="">
      <xdr:nvSpPr>
        <xdr:cNvPr id="10008221" name="Text Box 26"/>
        <xdr:cNvSpPr txBox="1">
          <a:spLocks noChangeArrowheads="1"/>
        </xdr:cNvSpPr>
      </xdr:nvSpPr>
      <xdr:spPr bwMode="auto">
        <a:xfrm>
          <a:off x="3676650" y="67238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1486</xdr:row>
      <xdr:rowOff>0</xdr:rowOff>
    </xdr:from>
    <xdr:to>
      <xdr:col>1</xdr:col>
      <xdr:colOff>3181350</xdr:colOff>
      <xdr:row>1486</xdr:row>
      <xdr:rowOff>200025</xdr:rowOff>
    </xdr:to>
    <xdr:sp macro="" textlink="">
      <xdr:nvSpPr>
        <xdr:cNvPr id="10008222" name="Text Box 41"/>
        <xdr:cNvSpPr txBox="1">
          <a:spLocks noChangeArrowheads="1"/>
        </xdr:cNvSpPr>
      </xdr:nvSpPr>
      <xdr:spPr bwMode="auto">
        <a:xfrm>
          <a:off x="3676650" y="67238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1486</xdr:row>
      <xdr:rowOff>0</xdr:rowOff>
    </xdr:from>
    <xdr:to>
      <xdr:col>1</xdr:col>
      <xdr:colOff>3171825</xdr:colOff>
      <xdr:row>1486</xdr:row>
      <xdr:rowOff>238125</xdr:rowOff>
    </xdr:to>
    <xdr:sp macro="" textlink="">
      <xdr:nvSpPr>
        <xdr:cNvPr id="10008223" name="Text Box 1"/>
        <xdr:cNvSpPr txBox="1">
          <a:spLocks noChangeArrowheads="1"/>
        </xdr:cNvSpPr>
      </xdr:nvSpPr>
      <xdr:spPr bwMode="auto">
        <a:xfrm>
          <a:off x="3676650" y="672388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1486</xdr:row>
      <xdr:rowOff>0</xdr:rowOff>
    </xdr:from>
    <xdr:to>
      <xdr:col>1</xdr:col>
      <xdr:colOff>3171825</xdr:colOff>
      <xdr:row>1486</xdr:row>
      <xdr:rowOff>238125</xdr:rowOff>
    </xdr:to>
    <xdr:sp macro="" textlink="">
      <xdr:nvSpPr>
        <xdr:cNvPr id="10008224" name="Text Box 1"/>
        <xdr:cNvSpPr txBox="1">
          <a:spLocks noChangeArrowheads="1"/>
        </xdr:cNvSpPr>
      </xdr:nvSpPr>
      <xdr:spPr bwMode="auto">
        <a:xfrm>
          <a:off x="3676650" y="672388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1486</xdr:row>
      <xdr:rowOff>0</xdr:rowOff>
    </xdr:from>
    <xdr:to>
      <xdr:col>1</xdr:col>
      <xdr:colOff>3181350</xdr:colOff>
      <xdr:row>1486</xdr:row>
      <xdr:rowOff>200025</xdr:rowOff>
    </xdr:to>
    <xdr:sp macro="" textlink="">
      <xdr:nvSpPr>
        <xdr:cNvPr id="10008225" name="Text Box 2"/>
        <xdr:cNvSpPr txBox="1">
          <a:spLocks noChangeArrowheads="1"/>
        </xdr:cNvSpPr>
      </xdr:nvSpPr>
      <xdr:spPr bwMode="auto">
        <a:xfrm>
          <a:off x="3676650" y="67238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1486</xdr:row>
      <xdr:rowOff>0</xdr:rowOff>
    </xdr:from>
    <xdr:to>
      <xdr:col>1</xdr:col>
      <xdr:colOff>3181350</xdr:colOff>
      <xdr:row>1486</xdr:row>
      <xdr:rowOff>200025</xdr:rowOff>
    </xdr:to>
    <xdr:sp macro="" textlink="">
      <xdr:nvSpPr>
        <xdr:cNvPr id="10008226" name="Text Box 3"/>
        <xdr:cNvSpPr txBox="1">
          <a:spLocks noChangeArrowheads="1"/>
        </xdr:cNvSpPr>
      </xdr:nvSpPr>
      <xdr:spPr bwMode="auto">
        <a:xfrm>
          <a:off x="3676650" y="67238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1486</xdr:row>
      <xdr:rowOff>0</xdr:rowOff>
    </xdr:from>
    <xdr:to>
      <xdr:col>1</xdr:col>
      <xdr:colOff>3181350</xdr:colOff>
      <xdr:row>1486</xdr:row>
      <xdr:rowOff>200025</xdr:rowOff>
    </xdr:to>
    <xdr:sp macro="" textlink="">
      <xdr:nvSpPr>
        <xdr:cNvPr id="10008227" name="Text Box 23"/>
        <xdr:cNvSpPr txBox="1">
          <a:spLocks noChangeArrowheads="1"/>
        </xdr:cNvSpPr>
      </xdr:nvSpPr>
      <xdr:spPr bwMode="auto">
        <a:xfrm>
          <a:off x="3676650" y="67238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1486</xdr:row>
      <xdr:rowOff>0</xdr:rowOff>
    </xdr:from>
    <xdr:to>
      <xdr:col>1</xdr:col>
      <xdr:colOff>3181350</xdr:colOff>
      <xdr:row>1486</xdr:row>
      <xdr:rowOff>200025</xdr:rowOff>
    </xdr:to>
    <xdr:sp macro="" textlink="">
      <xdr:nvSpPr>
        <xdr:cNvPr id="10008228" name="Text Box 26"/>
        <xdr:cNvSpPr txBox="1">
          <a:spLocks noChangeArrowheads="1"/>
        </xdr:cNvSpPr>
      </xdr:nvSpPr>
      <xdr:spPr bwMode="auto">
        <a:xfrm>
          <a:off x="3676650" y="67238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1486</xdr:row>
      <xdr:rowOff>0</xdr:rowOff>
    </xdr:from>
    <xdr:to>
      <xdr:col>1</xdr:col>
      <xdr:colOff>3181350</xdr:colOff>
      <xdr:row>1486</xdr:row>
      <xdr:rowOff>200025</xdr:rowOff>
    </xdr:to>
    <xdr:sp macro="" textlink="">
      <xdr:nvSpPr>
        <xdr:cNvPr id="10008229" name="Text Box 41"/>
        <xdr:cNvSpPr txBox="1">
          <a:spLocks noChangeArrowheads="1"/>
        </xdr:cNvSpPr>
      </xdr:nvSpPr>
      <xdr:spPr bwMode="auto">
        <a:xfrm>
          <a:off x="3676650" y="67238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1486</xdr:row>
      <xdr:rowOff>0</xdr:rowOff>
    </xdr:from>
    <xdr:to>
      <xdr:col>1</xdr:col>
      <xdr:colOff>3171825</xdr:colOff>
      <xdr:row>1486</xdr:row>
      <xdr:rowOff>238125</xdr:rowOff>
    </xdr:to>
    <xdr:sp macro="" textlink="">
      <xdr:nvSpPr>
        <xdr:cNvPr id="10008230" name="Text Box 1"/>
        <xdr:cNvSpPr txBox="1">
          <a:spLocks noChangeArrowheads="1"/>
        </xdr:cNvSpPr>
      </xdr:nvSpPr>
      <xdr:spPr bwMode="auto">
        <a:xfrm>
          <a:off x="3676650" y="672388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1486</xdr:row>
      <xdr:rowOff>0</xdr:rowOff>
    </xdr:from>
    <xdr:to>
      <xdr:col>1</xdr:col>
      <xdr:colOff>3171825</xdr:colOff>
      <xdr:row>1486</xdr:row>
      <xdr:rowOff>238125</xdr:rowOff>
    </xdr:to>
    <xdr:sp macro="" textlink="">
      <xdr:nvSpPr>
        <xdr:cNvPr id="10008231" name="Text Box 1"/>
        <xdr:cNvSpPr txBox="1">
          <a:spLocks noChangeArrowheads="1"/>
        </xdr:cNvSpPr>
      </xdr:nvSpPr>
      <xdr:spPr bwMode="auto">
        <a:xfrm>
          <a:off x="3676650" y="672388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1486</xdr:row>
      <xdr:rowOff>0</xdr:rowOff>
    </xdr:from>
    <xdr:to>
      <xdr:col>1</xdr:col>
      <xdr:colOff>3181350</xdr:colOff>
      <xdr:row>1486</xdr:row>
      <xdr:rowOff>200025</xdr:rowOff>
    </xdr:to>
    <xdr:sp macro="" textlink="">
      <xdr:nvSpPr>
        <xdr:cNvPr id="10008232" name="Text Box 2"/>
        <xdr:cNvSpPr txBox="1">
          <a:spLocks noChangeArrowheads="1"/>
        </xdr:cNvSpPr>
      </xdr:nvSpPr>
      <xdr:spPr bwMode="auto">
        <a:xfrm>
          <a:off x="3676650" y="67238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1486</xdr:row>
      <xdr:rowOff>0</xdr:rowOff>
    </xdr:from>
    <xdr:to>
      <xdr:col>1</xdr:col>
      <xdr:colOff>3181350</xdr:colOff>
      <xdr:row>1486</xdr:row>
      <xdr:rowOff>200025</xdr:rowOff>
    </xdr:to>
    <xdr:sp macro="" textlink="">
      <xdr:nvSpPr>
        <xdr:cNvPr id="10008233" name="Text Box 3"/>
        <xdr:cNvSpPr txBox="1">
          <a:spLocks noChangeArrowheads="1"/>
        </xdr:cNvSpPr>
      </xdr:nvSpPr>
      <xdr:spPr bwMode="auto">
        <a:xfrm>
          <a:off x="3676650" y="67238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1486</xdr:row>
      <xdr:rowOff>0</xdr:rowOff>
    </xdr:from>
    <xdr:to>
      <xdr:col>1</xdr:col>
      <xdr:colOff>3181350</xdr:colOff>
      <xdr:row>1486</xdr:row>
      <xdr:rowOff>200025</xdr:rowOff>
    </xdr:to>
    <xdr:sp macro="" textlink="">
      <xdr:nvSpPr>
        <xdr:cNvPr id="10008234" name="Text Box 23"/>
        <xdr:cNvSpPr txBox="1">
          <a:spLocks noChangeArrowheads="1"/>
        </xdr:cNvSpPr>
      </xdr:nvSpPr>
      <xdr:spPr bwMode="auto">
        <a:xfrm>
          <a:off x="3676650" y="67238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1486</xdr:row>
      <xdr:rowOff>0</xdr:rowOff>
    </xdr:from>
    <xdr:to>
      <xdr:col>1</xdr:col>
      <xdr:colOff>3181350</xdr:colOff>
      <xdr:row>1486</xdr:row>
      <xdr:rowOff>200025</xdr:rowOff>
    </xdr:to>
    <xdr:sp macro="" textlink="">
      <xdr:nvSpPr>
        <xdr:cNvPr id="10008235" name="Text Box 26"/>
        <xdr:cNvSpPr txBox="1">
          <a:spLocks noChangeArrowheads="1"/>
        </xdr:cNvSpPr>
      </xdr:nvSpPr>
      <xdr:spPr bwMode="auto">
        <a:xfrm>
          <a:off x="3676650" y="67238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1486</xdr:row>
      <xdr:rowOff>0</xdr:rowOff>
    </xdr:from>
    <xdr:to>
      <xdr:col>1</xdr:col>
      <xdr:colOff>3181350</xdr:colOff>
      <xdr:row>1486</xdr:row>
      <xdr:rowOff>200025</xdr:rowOff>
    </xdr:to>
    <xdr:sp macro="" textlink="">
      <xdr:nvSpPr>
        <xdr:cNvPr id="10008236" name="Text Box 41"/>
        <xdr:cNvSpPr txBox="1">
          <a:spLocks noChangeArrowheads="1"/>
        </xdr:cNvSpPr>
      </xdr:nvSpPr>
      <xdr:spPr bwMode="auto">
        <a:xfrm>
          <a:off x="3676650" y="67238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1486</xdr:row>
      <xdr:rowOff>0</xdr:rowOff>
    </xdr:from>
    <xdr:to>
      <xdr:col>1</xdr:col>
      <xdr:colOff>3171825</xdr:colOff>
      <xdr:row>1486</xdr:row>
      <xdr:rowOff>238125</xdr:rowOff>
    </xdr:to>
    <xdr:sp macro="" textlink="">
      <xdr:nvSpPr>
        <xdr:cNvPr id="10008237" name="Text Box 1"/>
        <xdr:cNvSpPr txBox="1">
          <a:spLocks noChangeArrowheads="1"/>
        </xdr:cNvSpPr>
      </xdr:nvSpPr>
      <xdr:spPr bwMode="auto">
        <a:xfrm>
          <a:off x="3676650" y="672388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1486</xdr:row>
      <xdr:rowOff>0</xdr:rowOff>
    </xdr:from>
    <xdr:to>
      <xdr:col>1</xdr:col>
      <xdr:colOff>3171825</xdr:colOff>
      <xdr:row>1486</xdr:row>
      <xdr:rowOff>238125</xdr:rowOff>
    </xdr:to>
    <xdr:sp macro="" textlink="">
      <xdr:nvSpPr>
        <xdr:cNvPr id="10008238" name="Text Box 1"/>
        <xdr:cNvSpPr txBox="1">
          <a:spLocks noChangeArrowheads="1"/>
        </xdr:cNvSpPr>
      </xdr:nvSpPr>
      <xdr:spPr bwMode="auto">
        <a:xfrm>
          <a:off x="3676650" y="672388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1486</xdr:row>
      <xdr:rowOff>0</xdr:rowOff>
    </xdr:from>
    <xdr:to>
      <xdr:col>1</xdr:col>
      <xdr:colOff>3181350</xdr:colOff>
      <xdr:row>1486</xdr:row>
      <xdr:rowOff>200025</xdr:rowOff>
    </xdr:to>
    <xdr:sp macro="" textlink="">
      <xdr:nvSpPr>
        <xdr:cNvPr id="10008239" name="Text Box 2"/>
        <xdr:cNvSpPr txBox="1">
          <a:spLocks noChangeArrowheads="1"/>
        </xdr:cNvSpPr>
      </xdr:nvSpPr>
      <xdr:spPr bwMode="auto">
        <a:xfrm>
          <a:off x="3676650" y="67238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1486</xdr:row>
      <xdr:rowOff>0</xdr:rowOff>
    </xdr:from>
    <xdr:to>
      <xdr:col>1</xdr:col>
      <xdr:colOff>3181350</xdr:colOff>
      <xdr:row>1486</xdr:row>
      <xdr:rowOff>200025</xdr:rowOff>
    </xdr:to>
    <xdr:sp macro="" textlink="">
      <xdr:nvSpPr>
        <xdr:cNvPr id="10008240" name="Text Box 3"/>
        <xdr:cNvSpPr txBox="1">
          <a:spLocks noChangeArrowheads="1"/>
        </xdr:cNvSpPr>
      </xdr:nvSpPr>
      <xdr:spPr bwMode="auto">
        <a:xfrm>
          <a:off x="3676650" y="67238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1486</xdr:row>
      <xdr:rowOff>0</xdr:rowOff>
    </xdr:from>
    <xdr:to>
      <xdr:col>1</xdr:col>
      <xdr:colOff>3181350</xdr:colOff>
      <xdr:row>1486</xdr:row>
      <xdr:rowOff>200025</xdr:rowOff>
    </xdr:to>
    <xdr:sp macro="" textlink="">
      <xdr:nvSpPr>
        <xdr:cNvPr id="10008241" name="Text Box 23"/>
        <xdr:cNvSpPr txBox="1">
          <a:spLocks noChangeArrowheads="1"/>
        </xdr:cNvSpPr>
      </xdr:nvSpPr>
      <xdr:spPr bwMode="auto">
        <a:xfrm>
          <a:off x="3676650" y="67238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1486</xdr:row>
      <xdr:rowOff>0</xdr:rowOff>
    </xdr:from>
    <xdr:to>
      <xdr:col>1</xdr:col>
      <xdr:colOff>3181350</xdr:colOff>
      <xdr:row>1486</xdr:row>
      <xdr:rowOff>200025</xdr:rowOff>
    </xdr:to>
    <xdr:sp macro="" textlink="">
      <xdr:nvSpPr>
        <xdr:cNvPr id="10008242" name="Text Box 26"/>
        <xdr:cNvSpPr txBox="1">
          <a:spLocks noChangeArrowheads="1"/>
        </xdr:cNvSpPr>
      </xdr:nvSpPr>
      <xdr:spPr bwMode="auto">
        <a:xfrm>
          <a:off x="3676650" y="67238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1486</xdr:row>
      <xdr:rowOff>0</xdr:rowOff>
    </xdr:from>
    <xdr:to>
      <xdr:col>1</xdr:col>
      <xdr:colOff>3181350</xdr:colOff>
      <xdr:row>1486</xdr:row>
      <xdr:rowOff>200025</xdr:rowOff>
    </xdr:to>
    <xdr:sp macro="" textlink="">
      <xdr:nvSpPr>
        <xdr:cNvPr id="10008243" name="Text Box 41"/>
        <xdr:cNvSpPr txBox="1">
          <a:spLocks noChangeArrowheads="1"/>
        </xdr:cNvSpPr>
      </xdr:nvSpPr>
      <xdr:spPr bwMode="auto">
        <a:xfrm>
          <a:off x="3676650" y="67238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1486</xdr:row>
      <xdr:rowOff>0</xdr:rowOff>
    </xdr:from>
    <xdr:to>
      <xdr:col>1</xdr:col>
      <xdr:colOff>3171825</xdr:colOff>
      <xdr:row>1486</xdr:row>
      <xdr:rowOff>238125</xdr:rowOff>
    </xdr:to>
    <xdr:sp macro="" textlink="">
      <xdr:nvSpPr>
        <xdr:cNvPr id="10008244" name="Text Box 1"/>
        <xdr:cNvSpPr txBox="1">
          <a:spLocks noChangeArrowheads="1"/>
        </xdr:cNvSpPr>
      </xdr:nvSpPr>
      <xdr:spPr bwMode="auto">
        <a:xfrm>
          <a:off x="3676650" y="672388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1486</xdr:row>
      <xdr:rowOff>0</xdr:rowOff>
    </xdr:from>
    <xdr:to>
      <xdr:col>1</xdr:col>
      <xdr:colOff>3171825</xdr:colOff>
      <xdr:row>1486</xdr:row>
      <xdr:rowOff>238125</xdr:rowOff>
    </xdr:to>
    <xdr:sp macro="" textlink="">
      <xdr:nvSpPr>
        <xdr:cNvPr id="10008245" name="Text Box 1"/>
        <xdr:cNvSpPr txBox="1">
          <a:spLocks noChangeArrowheads="1"/>
        </xdr:cNvSpPr>
      </xdr:nvSpPr>
      <xdr:spPr bwMode="auto">
        <a:xfrm>
          <a:off x="3676650" y="672388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1486</xdr:row>
      <xdr:rowOff>0</xdr:rowOff>
    </xdr:from>
    <xdr:to>
      <xdr:col>1</xdr:col>
      <xdr:colOff>3181350</xdr:colOff>
      <xdr:row>1486</xdr:row>
      <xdr:rowOff>200025</xdr:rowOff>
    </xdr:to>
    <xdr:sp macro="" textlink="">
      <xdr:nvSpPr>
        <xdr:cNvPr id="10008246" name="Text Box 2"/>
        <xdr:cNvSpPr txBox="1">
          <a:spLocks noChangeArrowheads="1"/>
        </xdr:cNvSpPr>
      </xdr:nvSpPr>
      <xdr:spPr bwMode="auto">
        <a:xfrm>
          <a:off x="3676650" y="67238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1486</xdr:row>
      <xdr:rowOff>0</xdr:rowOff>
    </xdr:from>
    <xdr:to>
      <xdr:col>1</xdr:col>
      <xdr:colOff>3181350</xdr:colOff>
      <xdr:row>1486</xdr:row>
      <xdr:rowOff>200025</xdr:rowOff>
    </xdr:to>
    <xdr:sp macro="" textlink="">
      <xdr:nvSpPr>
        <xdr:cNvPr id="10008247" name="Text Box 3"/>
        <xdr:cNvSpPr txBox="1">
          <a:spLocks noChangeArrowheads="1"/>
        </xdr:cNvSpPr>
      </xdr:nvSpPr>
      <xdr:spPr bwMode="auto">
        <a:xfrm>
          <a:off x="3676650" y="67238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1486</xdr:row>
      <xdr:rowOff>0</xdr:rowOff>
    </xdr:from>
    <xdr:to>
      <xdr:col>1</xdr:col>
      <xdr:colOff>3181350</xdr:colOff>
      <xdr:row>1486</xdr:row>
      <xdr:rowOff>200025</xdr:rowOff>
    </xdr:to>
    <xdr:sp macro="" textlink="">
      <xdr:nvSpPr>
        <xdr:cNvPr id="10008248" name="Text Box 23"/>
        <xdr:cNvSpPr txBox="1">
          <a:spLocks noChangeArrowheads="1"/>
        </xdr:cNvSpPr>
      </xdr:nvSpPr>
      <xdr:spPr bwMode="auto">
        <a:xfrm>
          <a:off x="3676650" y="67238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1486</xdr:row>
      <xdr:rowOff>0</xdr:rowOff>
    </xdr:from>
    <xdr:to>
      <xdr:col>1</xdr:col>
      <xdr:colOff>3181350</xdr:colOff>
      <xdr:row>1486</xdr:row>
      <xdr:rowOff>200025</xdr:rowOff>
    </xdr:to>
    <xdr:sp macro="" textlink="">
      <xdr:nvSpPr>
        <xdr:cNvPr id="10008249" name="Text Box 26"/>
        <xdr:cNvSpPr txBox="1">
          <a:spLocks noChangeArrowheads="1"/>
        </xdr:cNvSpPr>
      </xdr:nvSpPr>
      <xdr:spPr bwMode="auto">
        <a:xfrm>
          <a:off x="3676650" y="67238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1486</xdr:row>
      <xdr:rowOff>0</xdr:rowOff>
    </xdr:from>
    <xdr:to>
      <xdr:col>1</xdr:col>
      <xdr:colOff>3181350</xdr:colOff>
      <xdr:row>1486</xdr:row>
      <xdr:rowOff>200025</xdr:rowOff>
    </xdr:to>
    <xdr:sp macro="" textlink="">
      <xdr:nvSpPr>
        <xdr:cNvPr id="10008250" name="Text Box 41"/>
        <xdr:cNvSpPr txBox="1">
          <a:spLocks noChangeArrowheads="1"/>
        </xdr:cNvSpPr>
      </xdr:nvSpPr>
      <xdr:spPr bwMode="auto">
        <a:xfrm>
          <a:off x="3676650" y="67238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1486</xdr:row>
      <xdr:rowOff>0</xdr:rowOff>
    </xdr:from>
    <xdr:to>
      <xdr:col>1</xdr:col>
      <xdr:colOff>3171825</xdr:colOff>
      <xdr:row>1486</xdr:row>
      <xdr:rowOff>238125</xdr:rowOff>
    </xdr:to>
    <xdr:sp macro="" textlink="">
      <xdr:nvSpPr>
        <xdr:cNvPr id="10008251" name="Text Box 1"/>
        <xdr:cNvSpPr txBox="1">
          <a:spLocks noChangeArrowheads="1"/>
        </xdr:cNvSpPr>
      </xdr:nvSpPr>
      <xdr:spPr bwMode="auto">
        <a:xfrm>
          <a:off x="3676650" y="672388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1486</xdr:row>
      <xdr:rowOff>0</xdr:rowOff>
    </xdr:from>
    <xdr:to>
      <xdr:col>1</xdr:col>
      <xdr:colOff>3171825</xdr:colOff>
      <xdr:row>1487</xdr:row>
      <xdr:rowOff>38100</xdr:rowOff>
    </xdr:to>
    <xdr:sp macro="" textlink="">
      <xdr:nvSpPr>
        <xdr:cNvPr id="10008252" name="Text Box 1"/>
        <xdr:cNvSpPr txBox="1">
          <a:spLocks noChangeArrowheads="1"/>
        </xdr:cNvSpPr>
      </xdr:nvSpPr>
      <xdr:spPr bwMode="auto">
        <a:xfrm>
          <a:off x="3676650" y="67238880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1529</xdr:row>
      <xdr:rowOff>0</xdr:rowOff>
    </xdr:from>
    <xdr:to>
      <xdr:col>1</xdr:col>
      <xdr:colOff>3181350</xdr:colOff>
      <xdr:row>1529</xdr:row>
      <xdr:rowOff>200025</xdr:rowOff>
    </xdr:to>
    <xdr:sp macro="" textlink="">
      <xdr:nvSpPr>
        <xdr:cNvPr id="10008253" name="Text Box 2"/>
        <xdr:cNvSpPr txBox="1">
          <a:spLocks noChangeArrowheads="1"/>
        </xdr:cNvSpPr>
      </xdr:nvSpPr>
      <xdr:spPr bwMode="auto">
        <a:xfrm>
          <a:off x="3676650" y="69501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1529</xdr:row>
      <xdr:rowOff>0</xdr:rowOff>
    </xdr:from>
    <xdr:to>
      <xdr:col>1</xdr:col>
      <xdr:colOff>3181350</xdr:colOff>
      <xdr:row>1529</xdr:row>
      <xdr:rowOff>200025</xdr:rowOff>
    </xdr:to>
    <xdr:sp macro="" textlink="">
      <xdr:nvSpPr>
        <xdr:cNvPr id="10008254" name="Text Box 3"/>
        <xdr:cNvSpPr txBox="1">
          <a:spLocks noChangeArrowheads="1"/>
        </xdr:cNvSpPr>
      </xdr:nvSpPr>
      <xdr:spPr bwMode="auto">
        <a:xfrm>
          <a:off x="3676650" y="69501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1529</xdr:row>
      <xdr:rowOff>0</xdr:rowOff>
    </xdr:from>
    <xdr:to>
      <xdr:col>1</xdr:col>
      <xdr:colOff>3181350</xdr:colOff>
      <xdr:row>1529</xdr:row>
      <xdr:rowOff>200025</xdr:rowOff>
    </xdr:to>
    <xdr:sp macro="" textlink="">
      <xdr:nvSpPr>
        <xdr:cNvPr id="10008255" name="Text Box 23"/>
        <xdr:cNvSpPr txBox="1">
          <a:spLocks noChangeArrowheads="1"/>
        </xdr:cNvSpPr>
      </xdr:nvSpPr>
      <xdr:spPr bwMode="auto">
        <a:xfrm>
          <a:off x="3676650" y="69501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1529</xdr:row>
      <xdr:rowOff>0</xdr:rowOff>
    </xdr:from>
    <xdr:to>
      <xdr:col>1</xdr:col>
      <xdr:colOff>3181350</xdr:colOff>
      <xdr:row>1529</xdr:row>
      <xdr:rowOff>200025</xdr:rowOff>
    </xdr:to>
    <xdr:sp macro="" textlink="">
      <xdr:nvSpPr>
        <xdr:cNvPr id="10008256" name="Text Box 26"/>
        <xdr:cNvSpPr txBox="1">
          <a:spLocks noChangeArrowheads="1"/>
        </xdr:cNvSpPr>
      </xdr:nvSpPr>
      <xdr:spPr bwMode="auto">
        <a:xfrm>
          <a:off x="3676650" y="69501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1529</xdr:row>
      <xdr:rowOff>0</xdr:rowOff>
    </xdr:from>
    <xdr:to>
      <xdr:col>1</xdr:col>
      <xdr:colOff>3181350</xdr:colOff>
      <xdr:row>1529</xdr:row>
      <xdr:rowOff>200025</xdr:rowOff>
    </xdr:to>
    <xdr:sp macro="" textlink="">
      <xdr:nvSpPr>
        <xdr:cNvPr id="10008257" name="Text Box 41"/>
        <xdr:cNvSpPr txBox="1">
          <a:spLocks noChangeArrowheads="1"/>
        </xdr:cNvSpPr>
      </xdr:nvSpPr>
      <xdr:spPr bwMode="auto">
        <a:xfrm>
          <a:off x="3676650" y="69501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1529</xdr:row>
      <xdr:rowOff>0</xdr:rowOff>
    </xdr:from>
    <xdr:to>
      <xdr:col>1</xdr:col>
      <xdr:colOff>3181350</xdr:colOff>
      <xdr:row>1529</xdr:row>
      <xdr:rowOff>238125</xdr:rowOff>
    </xdr:to>
    <xdr:sp macro="" textlink="">
      <xdr:nvSpPr>
        <xdr:cNvPr id="10008258" name="Text Box 1"/>
        <xdr:cNvSpPr txBox="1">
          <a:spLocks noChangeArrowheads="1"/>
        </xdr:cNvSpPr>
      </xdr:nvSpPr>
      <xdr:spPr bwMode="auto">
        <a:xfrm>
          <a:off x="3676650" y="69501067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1529</xdr:row>
      <xdr:rowOff>0</xdr:rowOff>
    </xdr:from>
    <xdr:to>
      <xdr:col>1</xdr:col>
      <xdr:colOff>3181350</xdr:colOff>
      <xdr:row>1529</xdr:row>
      <xdr:rowOff>200025</xdr:rowOff>
    </xdr:to>
    <xdr:sp macro="" textlink="">
      <xdr:nvSpPr>
        <xdr:cNvPr id="10008259" name="Text Box 2"/>
        <xdr:cNvSpPr txBox="1">
          <a:spLocks noChangeArrowheads="1"/>
        </xdr:cNvSpPr>
      </xdr:nvSpPr>
      <xdr:spPr bwMode="auto">
        <a:xfrm>
          <a:off x="3676650" y="69501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1529</xdr:row>
      <xdr:rowOff>0</xdr:rowOff>
    </xdr:from>
    <xdr:to>
      <xdr:col>1</xdr:col>
      <xdr:colOff>3181350</xdr:colOff>
      <xdr:row>1529</xdr:row>
      <xdr:rowOff>200025</xdr:rowOff>
    </xdr:to>
    <xdr:sp macro="" textlink="">
      <xdr:nvSpPr>
        <xdr:cNvPr id="10008260" name="Text Box 3"/>
        <xdr:cNvSpPr txBox="1">
          <a:spLocks noChangeArrowheads="1"/>
        </xdr:cNvSpPr>
      </xdr:nvSpPr>
      <xdr:spPr bwMode="auto">
        <a:xfrm>
          <a:off x="3676650" y="69501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1529</xdr:row>
      <xdr:rowOff>0</xdr:rowOff>
    </xdr:from>
    <xdr:to>
      <xdr:col>1</xdr:col>
      <xdr:colOff>3181350</xdr:colOff>
      <xdr:row>1529</xdr:row>
      <xdr:rowOff>200025</xdr:rowOff>
    </xdr:to>
    <xdr:sp macro="" textlink="">
      <xdr:nvSpPr>
        <xdr:cNvPr id="10008261" name="Text Box 23"/>
        <xdr:cNvSpPr txBox="1">
          <a:spLocks noChangeArrowheads="1"/>
        </xdr:cNvSpPr>
      </xdr:nvSpPr>
      <xdr:spPr bwMode="auto">
        <a:xfrm>
          <a:off x="3676650" y="69501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1529</xdr:row>
      <xdr:rowOff>0</xdr:rowOff>
    </xdr:from>
    <xdr:to>
      <xdr:col>1</xdr:col>
      <xdr:colOff>3181350</xdr:colOff>
      <xdr:row>1529</xdr:row>
      <xdr:rowOff>200025</xdr:rowOff>
    </xdr:to>
    <xdr:sp macro="" textlink="">
      <xdr:nvSpPr>
        <xdr:cNvPr id="10008262" name="Text Box 26"/>
        <xdr:cNvSpPr txBox="1">
          <a:spLocks noChangeArrowheads="1"/>
        </xdr:cNvSpPr>
      </xdr:nvSpPr>
      <xdr:spPr bwMode="auto">
        <a:xfrm>
          <a:off x="3676650" y="69501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1529</xdr:row>
      <xdr:rowOff>0</xdr:rowOff>
    </xdr:from>
    <xdr:to>
      <xdr:col>1</xdr:col>
      <xdr:colOff>3181350</xdr:colOff>
      <xdr:row>1529</xdr:row>
      <xdr:rowOff>200025</xdr:rowOff>
    </xdr:to>
    <xdr:sp macro="" textlink="">
      <xdr:nvSpPr>
        <xdr:cNvPr id="10008263" name="Text Box 41"/>
        <xdr:cNvSpPr txBox="1">
          <a:spLocks noChangeArrowheads="1"/>
        </xdr:cNvSpPr>
      </xdr:nvSpPr>
      <xdr:spPr bwMode="auto">
        <a:xfrm>
          <a:off x="3676650" y="69501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1529</xdr:row>
      <xdr:rowOff>0</xdr:rowOff>
    </xdr:from>
    <xdr:to>
      <xdr:col>1</xdr:col>
      <xdr:colOff>3181350</xdr:colOff>
      <xdr:row>1529</xdr:row>
      <xdr:rowOff>238125</xdr:rowOff>
    </xdr:to>
    <xdr:sp macro="" textlink="">
      <xdr:nvSpPr>
        <xdr:cNvPr id="10008264" name="Text Box 1"/>
        <xdr:cNvSpPr txBox="1">
          <a:spLocks noChangeArrowheads="1"/>
        </xdr:cNvSpPr>
      </xdr:nvSpPr>
      <xdr:spPr bwMode="auto">
        <a:xfrm>
          <a:off x="3676650" y="69501067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1529</xdr:row>
      <xdr:rowOff>0</xdr:rowOff>
    </xdr:from>
    <xdr:to>
      <xdr:col>1</xdr:col>
      <xdr:colOff>3181350</xdr:colOff>
      <xdr:row>1529</xdr:row>
      <xdr:rowOff>238125</xdr:rowOff>
    </xdr:to>
    <xdr:sp macro="" textlink="">
      <xdr:nvSpPr>
        <xdr:cNvPr id="10008265" name="Text Box 1"/>
        <xdr:cNvSpPr txBox="1">
          <a:spLocks noChangeArrowheads="1"/>
        </xdr:cNvSpPr>
      </xdr:nvSpPr>
      <xdr:spPr bwMode="auto">
        <a:xfrm>
          <a:off x="3676650" y="69501067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1529</xdr:row>
      <xdr:rowOff>0</xdr:rowOff>
    </xdr:from>
    <xdr:to>
      <xdr:col>1</xdr:col>
      <xdr:colOff>3181350</xdr:colOff>
      <xdr:row>1529</xdr:row>
      <xdr:rowOff>200025</xdr:rowOff>
    </xdr:to>
    <xdr:sp macro="" textlink="">
      <xdr:nvSpPr>
        <xdr:cNvPr id="10008266" name="Text Box 2"/>
        <xdr:cNvSpPr txBox="1">
          <a:spLocks noChangeArrowheads="1"/>
        </xdr:cNvSpPr>
      </xdr:nvSpPr>
      <xdr:spPr bwMode="auto">
        <a:xfrm>
          <a:off x="3676650" y="69501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1529</xdr:row>
      <xdr:rowOff>0</xdr:rowOff>
    </xdr:from>
    <xdr:to>
      <xdr:col>1</xdr:col>
      <xdr:colOff>3181350</xdr:colOff>
      <xdr:row>1529</xdr:row>
      <xdr:rowOff>200025</xdr:rowOff>
    </xdr:to>
    <xdr:sp macro="" textlink="">
      <xdr:nvSpPr>
        <xdr:cNvPr id="10008267" name="Text Box 3"/>
        <xdr:cNvSpPr txBox="1">
          <a:spLocks noChangeArrowheads="1"/>
        </xdr:cNvSpPr>
      </xdr:nvSpPr>
      <xdr:spPr bwMode="auto">
        <a:xfrm>
          <a:off x="3676650" y="69501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1529</xdr:row>
      <xdr:rowOff>0</xdr:rowOff>
    </xdr:from>
    <xdr:to>
      <xdr:col>1</xdr:col>
      <xdr:colOff>3181350</xdr:colOff>
      <xdr:row>1529</xdr:row>
      <xdr:rowOff>200025</xdr:rowOff>
    </xdr:to>
    <xdr:sp macro="" textlink="">
      <xdr:nvSpPr>
        <xdr:cNvPr id="10008268" name="Text Box 23"/>
        <xdr:cNvSpPr txBox="1">
          <a:spLocks noChangeArrowheads="1"/>
        </xdr:cNvSpPr>
      </xdr:nvSpPr>
      <xdr:spPr bwMode="auto">
        <a:xfrm>
          <a:off x="3676650" y="69501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1529</xdr:row>
      <xdr:rowOff>0</xdr:rowOff>
    </xdr:from>
    <xdr:to>
      <xdr:col>1</xdr:col>
      <xdr:colOff>3181350</xdr:colOff>
      <xdr:row>1529</xdr:row>
      <xdr:rowOff>200025</xdr:rowOff>
    </xdr:to>
    <xdr:sp macro="" textlink="">
      <xdr:nvSpPr>
        <xdr:cNvPr id="10008269" name="Text Box 26"/>
        <xdr:cNvSpPr txBox="1">
          <a:spLocks noChangeArrowheads="1"/>
        </xdr:cNvSpPr>
      </xdr:nvSpPr>
      <xdr:spPr bwMode="auto">
        <a:xfrm>
          <a:off x="3676650" y="69501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1529</xdr:row>
      <xdr:rowOff>0</xdr:rowOff>
    </xdr:from>
    <xdr:to>
      <xdr:col>1</xdr:col>
      <xdr:colOff>3181350</xdr:colOff>
      <xdr:row>1529</xdr:row>
      <xdr:rowOff>200025</xdr:rowOff>
    </xdr:to>
    <xdr:sp macro="" textlink="">
      <xdr:nvSpPr>
        <xdr:cNvPr id="10008270" name="Text Box 41"/>
        <xdr:cNvSpPr txBox="1">
          <a:spLocks noChangeArrowheads="1"/>
        </xdr:cNvSpPr>
      </xdr:nvSpPr>
      <xdr:spPr bwMode="auto">
        <a:xfrm>
          <a:off x="3676650" y="69501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1529</xdr:row>
      <xdr:rowOff>0</xdr:rowOff>
    </xdr:from>
    <xdr:to>
      <xdr:col>1</xdr:col>
      <xdr:colOff>3181350</xdr:colOff>
      <xdr:row>1529</xdr:row>
      <xdr:rowOff>238125</xdr:rowOff>
    </xdr:to>
    <xdr:sp macro="" textlink="">
      <xdr:nvSpPr>
        <xdr:cNvPr id="10008271" name="Text Box 1"/>
        <xdr:cNvSpPr txBox="1">
          <a:spLocks noChangeArrowheads="1"/>
        </xdr:cNvSpPr>
      </xdr:nvSpPr>
      <xdr:spPr bwMode="auto">
        <a:xfrm>
          <a:off x="3676650" y="69501067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1529</xdr:row>
      <xdr:rowOff>0</xdr:rowOff>
    </xdr:from>
    <xdr:to>
      <xdr:col>1</xdr:col>
      <xdr:colOff>3181350</xdr:colOff>
      <xdr:row>1529</xdr:row>
      <xdr:rowOff>238125</xdr:rowOff>
    </xdr:to>
    <xdr:sp macro="" textlink="">
      <xdr:nvSpPr>
        <xdr:cNvPr id="10008272" name="Text Box 1"/>
        <xdr:cNvSpPr txBox="1">
          <a:spLocks noChangeArrowheads="1"/>
        </xdr:cNvSpPr>
      </xdr:nvSpPr>
      <xdr:spPr bwMode="auto">
        <a:xfrm>
          <a:off x="3676650" y="69501067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1529</xdr:row>
      <xdr:rowOff>0</xdr:rowOff>
    </xdr:from>
    <xdr:to>
      <xdr:col>1</xdr:col>
      <xdr:colOff>3181350</xdr:colOff>
      <xdr:row>1529</xdr:row>
      <xdr:rowOff>200025</xdr:rowOff>
    </xdr:to>
    <xdr:sp macro="" textlink="">
      <xdr:nvSpPr>
        <xdr:cNvPr id="10008273" name="Text Box 2"/>
        <xdr:cNvSpPr txBox="1">
          <a:spLocks noChangeArrowheads="1"/>
        </xdr:cNvSpPr>
      </xdr:nvSpPr>
      <xdr:spPr bwMode="auto">
        <a:xfrm>
          <a:off x="3676650" y="69501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1529</xdr:row>
      <xdr:rowOff>0</xdr:rowOff>
    </xdr:from>
    <xdr:to>
      <xdr:col>1</xdr:col>
      <xdr:colOff>3181350</xdr:colOff>
      <xdr:row>1529</xdr:row>
      <xdr:rowOff>200025</xdr:rowOff>
    </xdr:to>
    <xdr:sp macro="" textlink="">
      <xdr:nvSpPr>
        <xdr:cNvPr id="10008274" name="Text Box 3"/>
        <xdr:cNvSpPr txBox="1">
          <a:spLocks noChangeArrowheads="1"/>
        </xdr:cNvSpPr>
      </xdr:nvSpPr>
      <xdr:spPr bwMode="auto">
        <a:xfrm>
          <a:off x="3676650" y="69501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1529</xdr:row>
      <xdr:rowOff>0</xdr:rowOff>
    </xdr:from>
    <xdr:to>
      <xdr:col>1</xdr:col>
      <xdr:colOff>3181350</xdr:colOff>
      <xdr:row>1529</xdr:row>
      <xdr:rowOff>200025</xdr:rowOff>
    </xdr:to>
    <xdr:sp macro="" textlink="">
      <xdr:nvSpPr>
        <xdr:cNvPr id="10008275" name="Text Box 23"/>
        <xdr:cNvSpPr txBox="1">
          <a:spLocks noChangeArrowheads="1"/>
        </xdr:cNvSpPr>
      </xdr:nvSpPr>
      <xdr:spPr bwMode="auto">
        <a:xfrm>
          <a:off x="3676650" y="69501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1529</xdr:row>
      <xdr:rowOff>0</xdr:rowOff>
    </xdr:from>
    <xdr:to>
      <xdr:col>1</xdr:col>
      <xdr:colOff>3181350</xdr:colOff>
      <xdr:row>1529</xdr:row>
      <xdr:rowOff>200025</xdr:rowOff>
    </xdr:to>
    <xdr:sp macro="" textlink="">
      <xdr:nvSpPr>
        <xdr:cNvPr id="10008276" name="Text Box 26"/>
        <xdr:cNvSpPr txBox="1">
          <a:spLocks noChangeArrowheads="1"/>
        </xdr:cNvSpPr>
      </xdr:nvSpPr>
      <xdr:spPr bwMode="auto">
        <a:xfrm>
          <a:off x="3676650" y="69501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1529</xdr:row>
      <xdr:rowOff>0</xdr:rowOff>
    </xdr:from>
    <xdr:to>
      <xdr:col>1</xdr:col>
      <xdr:colOff>3181350</xdr:colOff>
      <xdr:row>1529</xdr:row>
      <xdr:rowOff>200025</xdr:rowOff>
    </xdr:to>
    <xdr:sp macro="" textlink="">
      <xdr:nvSpPr>
        <xdr:cNvPr id="10008277" name="Text Box 41"/>
        <xdr:cNvSpPr txBox="1">
          <a:spLocks noChangeArrowheads="1"/>
        </xdr:cNvSpPr>
      </xdr:nvSpPr>
      <xdr:spPr bwMode="auto">
        <a:xfrm>
          <a:off x="3676650" y="69501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1529</xdr:row>
      <xdr:rowOff>0</xdr:rowOff>
    </xdr:from>
    <xdr:to>
      <xdr:col>1</xdr:col>
      <xdr:colOff>3181350</xdr:colOff>
      <xdr:row>1529</xdr:row>
      <xdr:rowOff>238125</xdr:rowOff>
    </xdr:to>
    <xdr:sp macro="" textlink="">
      <xdr:nvSpPr>
        <xdr:cNvPr id="10008278" name="Text Box 1"/>
        <xdr:cNvSpPr txBox="1">
          <a:spLocks noChangeArrowheads="1"/>
        </xdr:cNvSpPr>
      </xdr:nvSpPr>
      <xdr:spPr bwMode="auto">
        <a:xfrm>
          <a:off x="3676650" y="69501067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1529</xdr:row>
      <xdr:rowOff>0</xdr:rowOff>
    </xdr:from>
    <xdr:to>
      <xdr:col>1</xdr:col>
      <xdr:colOff>3181350</xdr:colOff>
      <xdr:row>1529</xdr:row>
      <xdr:rowOff>238125</xdr:rowOff>
    </xdr:to>
    <xdr:sp macro="" textlink="">
      <xdr:nvSpPr>
        <xdr:cNvPr id="10008279" name="Text Box 1"/>
        <xdr:cNvSpPr txBox="1">
          <a:spLocks noChangeArrowheads="1"/>
        </xdr:cNvSpPr>
      </xdr:nvSpPr>
      <xdr:spPr bwMode="auto">
        <a:xfrm>
          <a:off x="3676650" y="69501067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1529</xdr:row>
      <xdr:rowOff>0</xdr:rowOff>
    </xdr:from>
    <xdr:to>
      <xdr:col>1</xdr:col>
      <xdr:colOff>3181350</xdr:colOff>
      <xdr:row>1529</xdr:row>
      <xdr:rowOff>200025</xdr:rowOff>
    </xdr:to>
    <xdr:sp macro="" textlink="">
      <xdr:nvSpPr>
        <xdr:cNvPr id="10008280" name="Text Box 2"/>
        <xdr:cNvSpPr txBox="1">
          <a:spLocks noChangeArrowheads="1"/>
        </xdr:cNvSpPr>
      </xdr:nvSpPr>
      <xdr:spPr bwMode="auto">
        <a:xfrm>
          <a:off x="3676650" y="69501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1529</xdr:row>
      <xdr:rowOff>0</xdr:rowOff>
    </xdr:from>
    <xdr:to>
      <xdr:col>1</xdr:col>
      <xdr:colOff>3181350</xdr:colOff>
      <xdr:row>1529</xdr:row>
      <xdr:rowOff>200025</xdr:rowOff>
    </xdr:to>
    <xdr:sp macro="" textlink="">
      <xdr:nvSpPr>
        <xdr:cNvPr id="10008281" name="Text Box 3"/>
        <xdr:cNvSpPr txBox="1">
          <a:spLocks noChangeArrowheads="1"/>
        </xdr:cNvSpPr>
      </xdr:nvSpPr>
      <xdr:spPr bwMode="auto">
        <a:xfrm>
          <a:off x="3676650" y="69501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1529</xdr:row>
      <xdr:rowOff>0</xdr:rowOff>
    </xdr:from>
    <xdr:to>
      <xdr:col>1</xdr:col>
      <xdr:colOff>3181350</xdr:colOff>
      <xdr:row>1529</xdr:row>
      <xdr:rowOff>200025</xdr:rowOff>
    </xdr:to>
    <xdr:sp macro="" textlink="">
      <xdr:nvSpPr>
        <xdr:cNvPr id="10008282" name="Text Box 23"/>
        <xdr:cNvSpPr txBox="1">
          <a:spLocks noChangeArrowheads="1"/>
        </xdr:cNvSpPr>
      </xdr:nvSpPr>
      <xdr:spPr bwMode="auto">
        <a:xfrm>
          <a:off x="3676650" y="69501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1529</xdr:row>
      <xdr:rowOff>0</xdr:rowOff>
    </xdr:from>
    <xdr:to>
      <xdr:col>1</xdr:col>
      <xdr:colOff>3181350</xdr:colOff>
      <xdr:row>1529</xdr:row>
      <xdr:rowOff>200025</xdr:rowOff>
    </xdr:to>
    <xdr:sp macro="" textlink="">
      <xdr:nvSpPr>
        <xdr:cNvPr id="10008283" name="Text Box 26"/>
        <xdr:cNvSpPr txBox="1">
          <a:spLocks noChangeArrowheads="1"/>
        </xdr:cNvSpPr>
      </xdr:nvSpPr>
      <xdr:spPr bwMode="auto">
        <a:xfrm>
          <a:off x="3676650" y="69501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1529</xdr:row>
      <xdr:rowOff>0</xdr:rowOff>
    </xdr:from>
    <xdr:to>
      <xdr:col>1</xdr:col>
      <xdr:colOff>3181350</xdr:colOff>
      <xdr:row>1529</xdr:row>
      <xdr:rowOff>200025</xdr:rowOff>
    </xdr:to>
    <xdr:sp macro="" textlink="">
      <xdr:nvSpPr>
        <xdr:cNvPr id="10008284" name="Text Box 41"/>
        <xdr:cNvSpPr txBox="1">
          <a:spLocks noChangeArrowheads="1"/>
        </xdr:cNvSpPr>
      </xdr:nvSpPr>
      <xdr:spPr bwMode="auto">
        <a:xfrm>
          <a:off x="3676650" y="69501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1529</xdr:row>
      <xdr:rowOff>0</xdr:rowOff>
    </xdr:from>
    <xdr:to>
      <xdr:col>1</xdr:col>
      <xdr:colOff>3181350</xdr:colOff>
      <xdr:row>1529</xdr:row>
      <xdr:rowOff>238125</xdr:rowOff>
    </xdr:to>
    <xdr:sp macro="" textlink="">
      <xdr:nvSpPr>
        <xdr:cNvPr id="10008285" name="Text Box 1"/>
        <xdr:cNvSpPr txBox="1">
          <a:spLocks noChangeArrowheads="1"/>
        </xdr:cNvSpPr>
      </xdr:nvSpPr>
      <xdr:spPr bwMode="auto">
        <a:xfrm>
          <a:off x="3676650" y="69501067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1529</xdr:row>
      <xdr:rowOff>0</xdr:rowOff>
    </xdr:from>
    <xdr:to>
      <xdr:col>1</xdr:col>
      <xdr:colOff>3171825</xdr:colOff>
      <xdr:row>1530</xdr:row>
      <xdr:rowOff>38100</xdr:rowOff>
    </xdr:to>
    <xdr:sp macro="" textlink="">
      <xdr:nvSpPr>
        <xdr:cNvPr id="10008286" name="Text Box 1"/>
        <xdr:cNvSpPr txBox="1">
          <a:spLocks noChangeArrowheads="1"/>
        </xdr:cNvSpPr>
      </xdr:nvSpPr>
      <xdr:spPr bwMode="auto">
        <a:xfrm>
          <a:off x="3676650" y="69501067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1529</xdr:row>
      <xdr:rowOff>0</xdr:rowOff>
    </xdr:from>
    <xdr:to>
      <xdr:col>1</xdr:col>
      <xdr:colOff>3171825</xdr:colOff>
      <xdr:row>1530</xdr:row>
      <xdr:rowOff>38100</xdr:rowOff>
    </xdr:to>
    <xdr:sp macro="" textlink="">
      <xdr:nvSpPr>
        <xdr:cNvPr id="10008287" name="Text Box 1"/>
        <xdr:cNvSpPr txBox="1">
          <a:spLocks noChangeArrowheads="1"/>
        </xdr:cNvSpPr>
      </xdr:nvSpPr>
      <xdr:spPr bwMode="auto">
        <a:xfrm>
          <a:off x="3676650" y="69501067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1529</xdr:row>
      <xdr:rowOff>0</xdr:rowOff>
    </xdr:from>
    <xdr:to>
      <xdr:col>1</xdr:col>
      <xdr:colOff>3171825</xdr:colOff>
      <xdr:row>1530</xdr:row>
      <xdr:rowOff>38100</xdr:rowOff>
    </xdr:to>
    <xdr:sp macro="" textlink="">
      <xdr:nvSpPr>
        <xdr:cNvPr id="10008288" name="Text Box 1"/>
        <xdr:cNvSpPr txBox="1">
          <a:spLocks noChangeArrowheads="1"/>
        </xdr:cNvSpPr>
      </xdr:nvSpPr>
      <xdr:spPr bwMode="auto">
        <a:xfrm>
          <a:off x="3676650" y="69501067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1529</xdr:row>
      <xdr:rowOff>0</xdr:rowOff>
    </xdr:from>
    <xdr:to>
      <xdr:col>1</xdr:col>
      <xdr:colOff>3171825</xdr:colOff>
      <xdr:row>1530</xdr:row>
      <xdr:rowOff>38100</xdr:rowOff>
    </xdr:to>
    <xdr:sp macro="" textlink="">
      <xdr:nvSpPr>
        <xdr:cNvPr id="10008289" name="Text Box 1"/>
        <xdr:cNvSpPr txBox="1">
          <a:spLocks noChangeArrowheads="1"/>
        </xdr:cNvSpPr>
      </xdr:nvSpPr>
      <xdr:spPr bwMode="auto">
        <a:xfrm>
          <a:off x="3676650" y="69501067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1529</xdr:row>
      <xdr:rowOff>0</xdr:rowOff>
    </xdr:from>
    <xdr:to>
      <xdr:col>1</xdr:col>
      <xdr:colOff>3181350</xdr:colOff>
      <xdr:row>1531</xdr:row>
      <xdr:rowOff>9525</xdr:rowOff>
    </xdr:to>
    <xdr:sp macro="" textlink="">
      <xdr:nvSpPr>
        <xdr:cNvPr id="10008290" name="Text Box 1"/>
        <xdr:cNvSpPr txBox="1">
          <a:spLocks noChangeArrowheads="1"/>
        </xdr:cNvSpPr>
      </xdr:nvSpPr>
      <xdr:spPr bwMode="auto">
        <a:xfrm>
          <a:off x="3676650" y="695010675"/>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1529</xdr:row>
      <xdr:rowOff>0</xdr:rowOff>
    </xdr:from>
    <xdr:to>
      <xdr:col>1</xdr:col>
      <xdr:colOff>3171825</xdr:colOff>
      <xdr:row>1530</xdr:row>
      <xdr:rowOff>38100</xdr:rowOff>
    </xdr:to>
    <xdr:sp macro="" textlink="">
      <xdr:nvSpPr>
        <xdr:cNvPr id="10008291" name="Text Box 1"/>
        <xdr:cNvSpPr txBox="1">
          <a:spLocks noChangeArrowheads="1"/>
        </xdr:cNvSpPr>
      </xdr:nvSpPr>
      <xdr:spPr bwMode="auto">
        <a:xfrm>
          <a:off x="3676650" y="69501067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1529</xdr:row>
      <xdr:rowOff>0</xdr:rowOff>
    </xdr:from>
    <xdr:to>
      <xdr:col>1</xdr:col>
      <xdr:colOff>3181350</xdr:colOff>
      <xdr:row>1529</xdr:row>
      <xdr:rowOff>238125</xdr:rowOff>
    </xdr:to>
    <xdr:sp macro="" textlink="">
      <xdr:nvSpPr>
        <xdr:cNvPr id="10008292" name="Text Box 1"/>
        <xdr:cNvSpPr txBox="1">
          <a:spLocks noChangeArrowheads="1"/>
        </xdr:cNvSpPr>
      </xdr:nvSpPr>
      <xdr:spPr bwMode="auto">
        <a:xfrm>
          <a:off x="3676650" y="69501067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1529</xdr:row>
      <xdr:rowOff>0</xdr:rowOff>
    </xdr:from>
    <xdr:to>
      <xdr:col>1</xdr:col>
      <xdr:colOff>3181350</xdr:colOff>
      <xdr:row>1529</xdr:row>
      <xdr:rowOff>200025</xdr:rowOff>
    </xdr:to>
    <xdr:sp macro="" textlink="">
      <xdr:nvSpPr>
        <xdr:cNvPr id="10008293" name="Text Box 2"/>
        <xdr:cNvSpPr txBox="1">
          <a:spLocks noChangeArrowheads="1"/>
        </xdr:cNvSpPr>
      </xdr:nvSpPr>
      <xdr:spPr bwMode="auto">
        <a:xfrm>
          <a:off x="3676650" y="69501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1529</xdr:row>
      <xdr:rowOff>0</xdr:rowOff>
    </xdr:from>
    <xdr:to>
      <xdr:col>1</xdr:col>
      <xdr:colOff>3181350</xdr:colOff>
      <xdr:row>1529</xdr:row>
      <xdr:rowOff>200025</xdr:rowOff>
    </xdr:to>
    <xdr:sp macro="" textlink="">
      <xdr:nvSpPr>
        <xdr:cNvPr id="10008294" name="Text Box 3"/>
        <xdr:cNvSpPr txBox="1">
          <a:spLocks noChangeArrowheads="1"/>
        </xdr:cNvSpPr>
      </xdr:nvSpPr>
      <xdr:spPr bwMode="auto">
        <a:xfrm>
          <a:off x="3676650" y="69501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1529</xdr:row>
      <xdr:rowOff>0</xdr:rowOff>
    </xdr:from>
    <xdr:to>
      <xdr:col>1</xdr:col>
      <xdr:colOff>3181350</xdr:colOff>
      <xdr:row>1529</xdr:row>
      <xdr:rowOff>200025</xdr:rowOff>
    </xdr:to>
    <xdr:sp macro="" textlink="">
      <xdr:nvSpPr>
        <xdr:cNvPr id="10008295" name="Text Box 23"/>
        <xdr:cNvSpPr txBox="1">
          <a:spLocks noChangeArrowheads="1"/>
        </xdr:cNvSpPr>
      </xdr:nvSpPr>
      <xdr:spPr bwMode="auto">
        <a:xfrm>
          <a:off x="3676650" y="69501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1529</xdr:row>
      <xdr:rowOff>0</xdr:rowOff>
    </xdr:from>
    <xdr:to>
      <xdr:col>1</xdr:col>
      <xdr:colOff>3181350</xdr:colOff>
      <xdr:row>1529</xdr:row>
      <xdr:rowOff>200025</xdr:rowOff>
    </xdr:to>
    <xdr:sp macro="" textlink="">
      <xdr:nvSpPr>
        <xdr:cNvPr id="10008296" name="Text Box 26"/>
        <xdr:cNvSpPr txBox="1">
          <a:spLocks noChangeArrowheads="1"/>
        </xdr:cNvSpPr>
      </xdr:nvSpPr>
      <xdr:spPr bwMode="auto">
        <a:xfrm>
          <a:off x="3676650" y="69501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1529</xdr:row>
      <xdr:rowOff>0</xdr:rowOff>
    </xdr:from>
    <xdr:to>
      <xdr:col>1</xdr:col>
      <xdr:colOff>3181350</xdr:colOff>
      <xdr:row>1529</xdr:row>
      <xdr:rowOff>200025</xdr:rowOff>
    </xdr:to>
    <xdr:sp macro="" textlink="">
      <xdr:nvSpPr>
        <xdr:cNvPr id="10008297" name="Text Box 41"/>
        <xdr:cNvSpPr txBox="1">
          <a:spLocks noChangeArrowheads="1"/>
        </xdr:cNvSpPr>
      </xdr:nvSpPr>
      <xdr:spPr bwMode="auto">
        <a:xfrm>
          <a:off x="3676650" y="69501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1529</xdr:row>
      <xdr:rowOff>0</xdr:rowOff>
    </xdr:from>
    <xdr:to>
      <xdr:col>1</xdr:col>
      <xdr:colOff>3181350</xdr:colOff>
      <xdr:row>1529</xdr:row>
      <xdr:rowOff>238125</xdr:rowOff>
    </xdr:to>
    <xdr:sp macro="" textlink="">
      <xdr:nvSpPr>
        <xdr:cNvPr id="10008298" name="Text Box 1"/>
        <xdr:cNvSpPr txBox="1">
          <a:spLocks noChangeArrowheads="1"/>
        </xdr:cNvSpPr>
      </xdr:nvSpPr>
      <xdr:spPr bwMode="auto">
        <a:xfrm>
          <a:off x="3676650" y="69501067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1529</xdr:row>
      <xdr:rowOff>0</xdr:rowOff>
    </xdr:from>
    <xdr:to>
      <xdr:col>1</xdr:col>
      <xdr:colOff>3181350</xdr:colOff>
      <xdr:row>1529</xdr:row>
      <xdr:rowOff>200025</xdr:rowOff>
    </xdr:to>
    <xdr:sp macro="" textlink="">
      <xdr:nvSpPr>
        <xdr:cNvPr id="10008299" name="Text Box 2"/>
        <xdr:cNvSpPr txBox="1">
          <a:spLocks noChangeArrowheads="1"/>
        </xdr:cNvSpPr>
      </xdr:nvSpPr>
      <xdr:spPr bwMode="auto">
        <a:xfrm>
          <a:off x="3676650" y="69501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1529</xdr:row>
      <xdr:rowOff>0</xdr:rowOff>
    </xdr:from>
    <xdr:to>
      <xdr:col>1</xdr:col>
      <xdr:colOff>3181350</xdr:colOff>
      <xdr:row>1529</xdr:row>
      <xdr:rowOff>200025</xdr:rowOff>
    </xdr:to>
    <xdr:sp macro="" textlink="">
      <xdr:nvSpPr>
        <xdr:cNvPr id="10008300" name="Text Box 3"/>
        <xdr:cNvSpPr txBox="1">
          <a:spLocks noChangeArrowheads="1"/>
        </xdr:cNvSpPr>
      </xdr:nvSpPr>
      <xdr:spPr bwMode="auto">
        <a:xfrm>
          <a:off x="3676650" y="69501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1529</xdr:row>
      <xdr:rowOff>0</xdr:rowOff>
    </xdr:from>
    <xdr:to>
      <xdr:col>1</xdr:col>
      <xdr:colOff>3181350</xdr:colOff>
      <xdr:row>1529</xdr:row>
      <xdr:rowOff>200025</xdr:rowOff>
    </xdr:to>
    <xdr:sp macro="" textlink="">
      <xdr:nvSpPr>
        <xdr:cNvPr id="10008301" name="Text Box 23"/>
        <xdr:cNvSpPr txBox="1">
          <a:spLocks noChangeArrowheads="1"/>
        </xdr:cNvSpPr>
      </xdr:nvSpPr>
      <xdr:spPr bwMode="auto">
        <a:xfrm>
          <a:off x="3676650" y="69501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1529</xdr:row>
      <xdr:rowOff>0</xdr:rowOff>
    </xdr:from>
    <xdr:to>
      <xdr:col>1</xdr:col>
      <xdr:colOff>3181350</xdr:colOff>
      <xdr:row>1529</xdr:row>
      <xdr:rowOff>200025</xdr:rowOff>
    </xdr:to>
    <xdr:sp macro="" textlink="">
      <xdr:nvSpPr>
        <xdr:cNvPr id="10008302" name="Text Box 26"/>
        <xdr:cNvSpPr txBox="1">
          <a:spLocks noChangeArrowheads="1"/>
        </xdr:cNvSpPr>
      </xdr:nvSpPr>
      <xdr:spPr bwMode="auto">
        <a:xfrm>
          <a:off x="3676650" y="69501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1529</xdr:row>
      <xdr:rowOff>0</xdr:rowOff>
    </xdr:from>
    <xdr:to>
      <xdr:col>1</xdr:col>
      <xdr:colOff>3181350</xdr:colOff>
      <xdr:row>1529</xdr:row>
      <xdr:rowOff>200025</xdr:rowOff>
    </xdr:to>
    <xdr:sp macro="" textlink="">
      <xdr:nvSpPr>
        <xdr:cNvPr id="10008303" name="Text Box 41"/>
        <xdr:cNvSpPr txBox="1">
          <a:spLocks noChangeArrowheads="1"/>
        </xdr:cNvSpPr>
      </xdr:nvSpPr>
      <xdr:spPr bwMode="auto">
        <a:xfrm>
          <a:off x="3676650" y="69501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1529</xdr:row>
      <xdr:rowOff>0</xdr:rowOff>
    </xdr:from>
    <xdr:to>
      <xdr:col>1</xdr:col>
      <xdr:colOff>3181350</xdr:colOff>
      <xdr:row>1529</xdr:row>
      <xdr:rowOff>238125</xdr:rowOff>
    </xdr:to>
    <xdr:sp macro="" textlink="">
      <xdr:nvSpPr>
        <xdr:cNvPr id="10008304" name="Text Box 1"/>
        <xdr:cNvSpPr txBox="1">
          <a:spLocks noChangeArrowheads="1"/>
        </xdr:cNvSpPr>
      </xdr:nvSpPr>
      <xdr:spPr bwMode="auto">
        <a:xfrm>
          <a:off x="3676650" y="69501067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1529</xdr:row>
      <xdr:rowOff>0</xdr:rowOff>
    </xdr:from>
    <xdr:to>
      <xdr:col>1</xdr:col>
      <xdr:colOff>3181350</xdr:colOff>
      <xdr:row>1529</xdr:row>
      <xdr:rowOff>238125</xdr:rowOff>
    </xdr:to>
    <xdr:sp macro="" textlink="">
      <xdr:nvSpPr>
        <xdr:cNvPr id="10008305" name="Text Box 1"/>
        <xdr:cNvSpPr txBox="1">
          <a:spLocks noChangeArrowheads="1"/>
        </xdr:cNvSpPr>
      </xdr:nvSpPr>
      <xdr:spPr bwMode="auto">
        <a:xfrm>
          <a:off x="3676650" y="69501067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1529</xdr:row>
      <xdr:rowOff>0</xdr:rowOff>
    </xdr:from>
    <xdr:to>
      <xdr:col>1</xdr:col>
      <xdr:colOff>3181350</xdr:colOff>
      <xdr:row>1529</xdr:row>
      <xdr:rowOff>200025</xdr:rowOff>
    </xdr:to>
    <xdr:sp macro="" textlink="">
      <xdr:nvSpPr>
        <xdr:cNvPr id="10008306" name="Text Box 2"/>
        <xdr:cNvSpPr txBox="1">
          <a:spLocks noChangeArrowheads="1"/>
        </xdr:cNvSpPr>
      </xdr:nvSpPr>
      <xdr:spPr bwMode="auto">
        <a:xfrm>
          <a:off x="3676650" y="69501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1529</xdr:row>
      <xdr:rowOff>0</xdr:rowOff>
    </xdr:from>
    <xdr:to>
      <xdr:col>1</xdr:col>
      <xdr:colOff>3181350</xdr:colOff>
      <xdr:row>1529</xdr:row>
      <xdr:rowOff>200025</xdr:rowOff>
    </xdr:to>
    <xdr:sp macro="" textlink="">
      <xdr:nvSpPr>
        <xdr:cNvPr id="10008307" name="Text Box 3"/>
        <xdr:cNvSpPr txBox="1">
          <a:spLocks noChangeArrowheads="1"/>
        </xdr:cNvSpPr>
      </xdr:nvSpPr>
      <xdr:spPr bwMode="auto">
        <a:xfrm>
          <a:off x="3676650" y="69501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1529</xdr:row>
      <xdr:rowOff>0</xdr:rowOff>
    </xdr:from>
    <xdr:to>
      <xdr:col>1</xdr:col>
      <xdr:colOff>3181350</xdr:colOff>
      <xdr:row>1529</xdr:row>
      <xdr:rowOff>200025</xdr:rowOff>
    </xdr:to>
    <xdr:sp macro="" textlink="">
      <xdr:nvSpPr>
        <xdr:cNvPr id="10008308" name="Text Box 23"/>
        <xdr:cNvSpPr txBox="1">
          <a:spLocks noChangeArrowheads="1"/>
        </xdr:cNvSpPr>
      </xdr:nvSpPr>
      <xdr:spPr bwMode="auto">
        <a:xfrm>
          <a:off x="3676650" y="69501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1529</xdr:row>
      <xdr:rowOff>0</xdr:rowOff>
    </xdr:from>
    <xdr:to>
      <xdr:col>1</xdr:col>
      <xdr:colOff>3181350</xdr:colOff>
      <xdr:row>1529</xdr:row>
      <xdr:rowOff>200025</xdr:rowOff>
    </xdr:to>
    <xdr:sp macro="" textlink="">
      <xdr:nvSpPr>
        <xdr:cNvPr id="10008309" name="Text Box 26"/>
        <xdr:cNvSpPr txBox="1">
          <a:spLocks noChangeArrowheads="1"/>
        </xdr:cNvSpPr>
      </xdr:nvSpPr>
      <xdr:spPr bwMode="auto">
        <a:xfrm>
          <a:off x="3676650" y="69501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1529</xdr:row>
      <xdr:rowOff>0</xdr:rowOff>
    </xdr:from>
    <xdr:to>
      <xdr:col>1</xdr:col>
      <xdr:colOff>3181350</xdr:colOff>
      <xdr:row>1529</xdr:row>
      <xdr:rowOff>200025</xdr:rowOff>
    </xdr:to>
    <xdr:sp macro="" textlink="">
      <xdr:nvSpPr>
        <xdr:cNvPr id="10008310" name="Text Box 41"/>
        <xdr:cNvSpPr txBox="1">
          <a:spLocks noChangeArrowheads="1"/>
        </xdr:cNvSpPr>
      </xdr:nvSpPr>
      <xdr:spPr bwMode="auto">
        <a:xfrm>
          <a:off x="3676650" y="69501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1529</xdr:row>
      <xdr:rowOff>0</xdr:rowOff>
    </xdr:from>
    <xdr:to>
      <xdr:col>1</xdr:col>
      <xdr:colOff>3181350</xdr:colOff>
      <xdr:row>1529</xdr:row>
      <xdr:rowOff>238125</xdr:rowOff>
    </xdr:to>
    <xdr:sp macro="" textlink="">
      <xdr:nvSpPr>
        <xdr:cNvPr id="10008311" name="Text Box 1"/>
        <xdr:cNvSpPr txBox="1">
          <a:spLocks noChangeArrowheads="1"/>
        </xdr:cNvSpPr>
      </xdr:nvSpPr>
      <xdr:spPr bwMode="auto">
        <a:xfrm>
          <a:off x="3676650" y="69501067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1529</xdr:row>
      <xdr:rowOff>0</xdr:rowOff>
    </xdr:from>
    <xdr:to>
      <xdr:col>1</xdr:col>
      <xdr:colOff>3181350</xdr:colOff>
      <xdr:row>1529</xdr:row>
      <xdr:rowOff>238125</xdr:rowOff>
    </xdr:to>
    <xdr:sp macro="" textlink="">
      <xdr:nvSpPr>
        <xdr:cNvPr id="10008312" name="Text Box 1"/>
        <xdr:cNvSpPr txBox="1">
          <a:spLocks noChangeArrowheads="1"/>
        </xdr:cNvSpPr>
      </xdr:nvSpPr>
      <xdr:spPr bwMode="auto">
        <a:xfrm>
          <a:off x="3676650" y="69501067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1529</xdr:row>
      <xdr:rowOff>0</xdr:rowOff>
    </xdr:from>
    <xdr:to>
      <xdr:col>1</xdr:col>
      <xdr:colOff>3181350</xdr:colOff>
      <xdr:row>1529</xdr:row>
      <xdr:rowOff>200025</xdr:rowOff>
    </xdr:to>
    <xdr:sp macro="" textlink="">
      <xdr:nvSpPr>
        <xdr:cNvPr id="10008313" name="Text Box 2"/>
        <xdr:cNvSpPr txBox="1">
          <a:spLocks noChangeArrowheads="1"/>
        </xdr:cNvSpPr>
      </xdr:nvSpPr>
      <xdr:spPr bwMode="auto">
        <a:xfrm>
          <a:off x="3676650" y="69501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1529</xdr:row>
      <xdr:rowOff>0</xdr:rowOff>
    </xdr:from>
    <xdr:to>
      <xdr:col>1</xdr:col>
      <xdr:colOff>3181350</xdr:colOff>
      <xdr:row>1529</xdr:row>
      <xdr:rowOff>200025</xdr:rowOff>
    </xdr:to>
    <xdr:sp macro="" textlink="">
      <xdr:nvSpPr>
        <xdr:cNvPr id="10008314" name="Text Box 3"/>
        <xdr:cNvSpPr txBox="1">
          <a:spLocks noChangeArrowheads="1"/>
        </xdr:cNvSpPr>
      </xdr:nvSpPr>
      <xdr:spPr bwMode="auto">
        <a:xfrm>
          <a:off x="3676650" y="69501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1529</xdr:row>
      <xdr:rowOff>0</xdr:rowOff>
    </xdr:from>
    <xdr:to>
      <xdr:col>1</xdr:col>
      <xdr:colOff>3181350</xdr:colOff>
      <xdr:row>1529</xdr:row>
      <xdr:rowOff>200025</xdr:rowOff>
    </xdr:to>
    <xdr:sp macro="" textlink="">
      <xdr:nvSpPr>
        <xdr:cNvPr id="10008315" name="Text Box 23"/>
        <xdr:cNvSpPr txBox="1">
          <a:spLocks noChangeArrowheads="1"/>
        </xdr:cNvSpPr>
      </xdr:nvSpPr>
      <xdr:spPr bwMode="auto">
        <a:xfrm>
          <a:off x="3676650" y="69501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1529</xdr:row>
      <xdr:rowOff>0</xdr:rowOff>
    </xdr:from>
    <xdr:to>
      <xdr:col>1</xdr:col>
      <xdr:colOff>3181350</xdr:colOff>
      <xdr:row>1529</xdr:row>
      <xdr:rowOff>200025</xdr:rowOff>
    </xdr:to>
    <xdr:sp macro="" textlink="">
      <xdr:nvSpPr>
        <xdr:cNvPr id="10008316" name="Text Box 26"/>
        <xdr:cNvSpPr txBox="1">
          <a:spLocks noChangeArrowheads="1"/>
        </xdr:cNvSpPr>
      </xdr:nvSpPr>
      <xdr:spPr bwMode="auto">
        <a:xfrm>
          <a:off x="3676650" y="69501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1529</xdr:row>
      <xdr:rowOff>0</xdr:rowOff>
    </xdr:from>
    <xdr:to>
      <xdr:col>1</xdr:col>
      <xdr:colOff>3181350</xdr:colOff>
      <xdr:row>1529</xdr:row>
      <xdr:rowOff>200025</xdr:rowOff>
    </xdr:to>
    <xdr:sp macro="" textlink="">
      <xdr:nvSpPr>
        <xdr:cNvPr id="10008317" name="Text Box 41"/>
        <xdr:cNvSpPr txBox="1">
          <a:spLocks noChangeArrowheads="1"/>
        </xdr:cNvSpPr>
      </xdr:nvSpPr>
      <xdr:spPr bwMode="auto">
        <a:xfrm>
          <a:off x="3676650" y="69501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1529</xdr:row>
      <xdr:rowOff>0</xdr:rowOff>
    </xdr:from>
    <xdr:to>
      <xdr:col>1</xdr:col>
      <xdr:colOff>3181350</xdr:colOff>
      <xdr:row>1529</xdr:row>
      <xdr:rowOff>238125</xdr:rowOff>
    </xdr:to>
    <xdr:sp macro="" textlink="">
      <xdr:nvSpPr>
        <xdr:cNvPr id="10008318" name="Text Box 1"/>
        <xdr:cNvSpPr txBox="1">
          <a:spLocks noChangeArrowheads="1"/>
        </xdr:cNvSpPr>
      </xdr:nvSpPr>
      <xdr:spPr bwMode="auto">
        <a:xfrm>
          <a:off x="3676650" y="69501067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1529</xdr:row>
      <xdr:rowOff>0</xdr:rowOff>
    </xdr:from>
    <xdr:to>
      <xdr:col>1</xdr:col>
      <xdr:colOff>3181350</xdr:colOff>
      <xdr:row>1529</xdr:row>
      <xdr:rowOff>238125</xdr:rowOff>
    </xdr:to>
    <xdr:sp macro="" textlink="">
      <xdr:nvSpPr>
        <xdr:cNvPr id="10008319" name="Text Box 1"/>
        <xdr:cNvSpPr txBox="1">
          <a:spLocks noChangeArrowheads="1"/>
        </xdr:cNvSpPr>
      </xdr:nvSpPr>
      <xdr:spPr bwMode="auto">
        <a:xfrm>
          <a:off x="3676650" y="69501067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1529</xdr:row>
      <xdr:rowOff>0</xdr:rowOff>
    </xdr:from>
    <xdr:to>
      <xdr:col>1</xdr:col>
      <xdr:colOff>3181350</xdr:colOff>
      <xdr:row>1529</xdr:row>
      <xdr:rowOff>200025</xdr:rowOff>
    </xdr:to>
    <xdr:sp macro="" textlink="">
      <xdr:nvSpPr>
        <xdr:cNvPr id="10008320" name="Text Box 2"/>
        <xdr:cNvSpPr txBox="1">
          <a:spLocks noChangeArrowheads="1"/>
        </xdr:cNvSpPr>
      </xdr:nvSpPr>
      <xdr:spPr bwMode="auto">
        <a:xfrm>
          <a:off x="3676650" y="69501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1529</xdr:row>
      <xdr:rowOff>0</xdr:rowOff>
    </xdr:from>
    <xdr:to>
      <xdr:col>1</xdr:col>
      <xdr:colOff>3181350</xdr:colOff>
      <xdr:row>1529</xdr:row>
      <xdr:rowOff>200025</xdr:rowOff>
    </xdr:to>
    <xdr:sp macro="" textlink="">
      <xdr:nvSpPr>
        <xdr:cNvPr id="10008321" name="Text Box 3"/>
        <xdr:cNvSpPr txBox="1">
          <a:spLocks noChangeArrowheads="1"/>
        </xdr:cNvSpPr>
      </xdr:nvSpPr>
      <xdr:spPr bwMode="auto">
        <a:xfrm>
          <a:off x="3676650" y="69501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1529</xdr:row>
      <xdr:rowOff>0</xdr:rowOff>
    </xdr:from>
    <xdr:to>
      <xdr:col>1</xdr:col>
      <xdr:colOff>3181350</xdr:colOff>
      <xdr:row>1529</xdr:row>
      <xdr:rowOff>200025</xdr:rowOff>
    </xdr:to>
    <xdr:sp macro="" textlink="">
      <xdr:nvSpPr>
        <xdr:cNvPr id="10008322" name="Text Box 23"/>
        <xdr:cNvSpPr txBox="1">
          <a:spLocks noChangeArrowheads="1"/>
        </xdr:cNvSpPr>
      </xdr:nvSpPr>
      <xdr:spPr bwMode="auto">
        <a:xfrm>
          <a:off x="3676650" y="69501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1529</xdr:row>
      <xdr:rowOff>0</xdr:rowOff>
    </xdr:from>
    <xdr:to>
      <xdr:col>1</xdr:col>
      <xdr:colOff>3181350</xdr:colOff>
      <xdr:row>1529</xdr:row>
      <xdr:rowOff>200025</xdr:rowOff>
    </xdr:to>
    <xdr:sp macro="" textlink="">
      <xdr:nvSpPr>
        <xdr:cNvPr id="10008323" name="Text Box 26"/>
        <xdr:cNvSpPr txBox="1">
          <a:spLocks noChangeArrowheads="1"/>
        </xdr:cNvSpPr>
      </xdr:nvSpPr>
      <xdr:spPr bwMode="auto">
        <a:xfrm>
          <a:off x="3676650" y="69501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1529</xdr:row>
      <xdr:rowOff>0</xdr:rowOff>
    </xdr:from>
    <xdr:to>
      <xdr:col>1</xdr:col>
      <xdr:colOff>3181350</xdr:colOff>
      <xdr:row>1529</xdr:row>
      <xdr:rowOff>200025</xdr:rowOff>
    </xdr:to>
    <xdr:sp macro="" textlink="">
      <xdr:nvSpPr>
        <xdr:cNvPr id="10008324" name="Text Box 41"/>
        <xdr:cNvSpPr txBox="1">
          <a:spLocks noChangeArrowheads="1"/>
        </xdr:cNvSpPr>
      </xdr:nvSpPr>
      <xdr:spPr bwMode="auto">
        <a:xfrm>
          <a:off x="3676650" y="69501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1529</xdr:row>
      <xdr:rowOff>0</xdr:rowOff>
    </xdr:from>
    <xdr:to>
      <xdr:col>1</xdr:col>
      <xdr:colOff>3181350</xdr:colOff>
      <xdr:row>1529</xdr:row>
      <xdr:rowOff>238125</xdr:rowOff>
    </xdr:to>
    <xdr:sp macro="" textlink="">
      <xdr:nvSpPr>
        <xdr:cNvPr id="10008325" name="Text Box 1"/>
        <xdr:cNvSpPr txBox="1">
          <a:spLocks noChangeArrowheads="1"/>
        </xdr:cNvSpPr>
      </xdr:nvSpPr>
      <xdr:spPr bwMode="auto">
        <a:xfrm>
          <a:off x="3676650" y="69501067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1529</xdr:row>
      <xdr:rowOff>0</xdr:rowOff>
    </xdr:from>
    <xdr:to>
      <xdr:col>1</xdr:col>
      <xdr:colOff>3181350</xdr:colOff>
      <xdr:row>1529</xdr:row>
      <xdr:rowOff>238125</xdr:rowOff>
    </xdr:to>
    <xdr:sp macro="" textlink="">
      <xdr:nvSpPr>
        <xdr:cNvPr id="10008326" name="Text Box 1"/>
        <xdr:cNvSpPr txBox="1">
          <a:spLocks noChangeArrowheads="1"/>
        </xdr:cNvSpPr>
      </xdr:nvSpPr>
      <xdr:spPr bwMode="auto">
        <a:xfrm>
          <a:off x="3676650" y="69501067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1529</xdr:row>
      <xdr:rowOff>0</xdr:rowOff>
    </xdr:from>
    <xdr:to>
      <xdr:col>1</xdr:col>
      <xdr:colOff>3181350</xdr:colOff>
      <xdr:row>1529</xdr:row>
      <xdr:rowOff>200025</xdr:rowOff>
    </xdr:to>
    <xdr:sp macro="" textlink="">
      <xdr:nvSpPr>
        <xdr:cNvPr id="10008327" name="Text Box 2"/>
        <xdr:cNvSpPr txBox="1">
          <a:spLocks noChangeArrowheads="1"/>
        </xdr:cNvSpPr>
      </xdr:nvSpPr>
      <xdr:spPr bwMode="auto">
        <a:xfrm>
          <a:off x="3676650" y="69501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1529</xdr:row>
      <xdr:rowOff>0</xdr:rowOff>
    </xdr:from>
    <xdr:to>
      <xdr:col>1</xdr:col>
      <xdr:colOff>3181350</xdr:colOff>
      <xdr:row>1529</xdr:row>
      <xdr:rowOff>200025</xdr:rowOff>
    </xdr:to>
    <xdr:sp macro="" textlink="">
      <xdr:nvSpPr>
        <xdr:cNvPr id="10008328" name="Text Box 3"/>
        <xdr:cNvSpPr txBox="1">
          <a:spLocks noChangeArrowheads="1"/>
        </xdr:cNvSpPr>
      </xdr:nvSpPr>
      <xdr:spPr bwMode="auto">
        <a:xfrm>
          <a:off x="3676650" y="69501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1529</xdr:row>
      <xdr:rowOff>0</xdr:rowOff>
    </xdr:from>
    <xdr:to>
      <xdr:col>1</xdr:col>
      <xdr:colOff>3181350</xdr:colOff>
      <xdr:row>1529</xdr:row>
      <xdr:rowOff>200025</xdr:rowOff>
    </xdr:to>
    <xdr:sp macro="" textlink="">
      <xdr:nvSpPr>
        <xdr:cNvPr id="10008329" name="Text Box 23"/>
        <xdr:cNvSpPr txBox="1">
          <a:spLocks noChangeArrowheads="1"/>
        </xdr:cNvSpPr>
      </xdr:nvSpPr>
      <xdr:spPr bwMode="auto">
        <a:xfrm>
          <a:off x="3676650" y="69501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1529</xdr:row>
      <xdr:rowOff>0</xdr:rowOff>
    </xdr:from>
    <xdr:to>
      <xdr:col>1</xdr:col>
      <xdr:colOff>3181350</xdr:colOff>
      <xdr:row>1529</xdr:row>
      <xdr:rowOff>200025</xdr:rowOff>
    </xdr:to>
    <xdr:sp macro="" textlink="">
      <xdr:nvSpPr>
        <xdr:cNvPr id="10008330" name="Text Box 26"/>
        <xdr:cNvSpPr txBox="1">
          <a:spLocks noChangeArrowheads="1"/>
        </xdr:cNvSpPr>
      </xdr:nvSpPr>
      <xdr:spPr bwMode="auto">
        <a:xfrm>
          <a:off x="3676650" y="69501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1529</xdr:row>
      <xdr:rowOff>0</xdr:rowOff>
    </xdr:from>
    <xdr:to>
      <xdr:col>1</xdr:col>
      <xdr:colOff>3181350</xdr:colOff>
      <xdr:row>1529</xdr:row>
      <xdr:rowOff>200025</xdr:rowOff>
    </xdr:to>
    <xdr:sp macro="" textlink="">
      <xdr:nvSpPr>
        <xdr:cNvPr id="10008331" name="Text Box 41"/>
        <xdr:cNvSpPr txBox="1">
          <a:spLocks noChangeArrowheads="1"/>
        </xdr:cNvSpPr>
      </xdr:nvSpPr>
      <xdr:spPr bwMode="auto">
        <a:xfrm>
          <a:off x="3676650" y="69501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1529</xdr:row>
      <xdr:rowOff>0</xdr:rowOff>
    </xdr:from>
    <xdr:to>
      <xdr:col>1</xdr:col>
      <xdr:colOff>3181350</xdr:colOff>
      <xdr:row>1529</xdr:row>
      <xdr:rowOff>238125</xdr:rowOff>
    </xdr:to>
    <xdr:sp macro="" textlink="">
      <xdr:nvSpPr>
        <xdr:cNvPr id="10008332" name="Text Box 1"/>
        <xdr:cNvSpPr txBox="1">
          <a:spLocks noChangeArrowheads="1"/>
        </xdr:cNvSpPr>
      </xdr:nvSpPr>
      <xdr:spPr bwMode="auto">
        <a:xfrm>
          <a:off x="3676650" y="69501067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1529</xdr:row>
      <xdr:rowOff>0</xdr:rowOff>
    </xdr:from>
    <xdr:to>
      <xdr:col>1</xdr:col>
      <xdr:colOff>3181350</xdr:colOff>
      <xdr:row>1529</xdr:row>
      <xdr:rowOff>238125</xdr:rowOff>
    </xdr:to>
    <xdr:sp macro="" textlink="">
      <xdr:nvSpPr>
        <xdr:cNvPr id="10008333" name="Text Box 1"/>
        <xdr:cNvSpPr txBox="1">
          <a:spLocks noChangeArrowheads="1"/>
        </xdr:cNvSpPr>
      </xdr:nvSpPr>
      <xdr:spPr bwMode="auto">
        <a:xfrm>
          <a:off x="3676650" y="69501067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1529</xdr:row>
      <xdr:rowOff>0</xdr:rowOff>
    </xdr:from>
    <xdr:to>
      <xdr:col>1</xdr:col>
      <xdr:colOff>3181350</xdr:colOff>
      <xdr:row>1529</xdr:row>
      <xdr:rowOff>200025</xdr:rowOff>
    </xdr:to>
    <xdr:sp macro="" textlink="">
      <xdr:nvSpPr>
        <xdr:cNvPr id="10008334" name="Text Box 2"/>
        <xdr:cNvSpPr txBox="1">
          <a:spLocks noChangeArrowheads="1"/>
        </xdr:cNvSpPr>
      </xdr:nvSpPr>
      <xdr:spPr bwMode="auto">
        <a:xfrm>
          <a:off x="3676650" y="69501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1529</xdr:row>
      <xdr:rowOff>0</xdr:rowOff>
    </xdr:from>
    <xdr:to>
      <xdr:col>1</xdr:col>
      <xdr:colOff>3181350</xdr:colOff>
      <xdr:row>1529</xdr:row>
      <xdr:rowOff>200025</xdr:rowOff>
    </xdr:to>
    <xdr:sp macro="" textlink="">
      <xdr:nvSpPr>
        <xdr:cNvPr id="10008335" name="Text Box 3"/>
        <xdr:cNvSpPr txBox="1">
          <a:spLocks noChangeArrowheads="1"/>
        </xdr:cNvSpPr>
      </xdr:nvSpPr>
      <xdr:spPr bwMode="auto">
        <a:xfrm>
          <a:off x="3676650" y="69501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1529</xdr:row>
      <xdr:rowOff>0</xdr:rowOff>
    </xdr:from>
    <xdr:to>
      <xdr:col>1</xdr:col>
      <xdr:colOff>3181350</xdr:colOff>
      <xdr:row>1529</xdr:row>
      <xdr:rowOff>200025</xdr:rowOff>
    </xdr:to>
    <xdr:sp macro="" textlink="">
      <xdr:nvSpPr>
        <xdr:cNvPr id="10008336" name="Text Box 23"/>
        <xdr:cNvSpPr txBox="1">
          <a:spLocks noChangeArrowheads="1"/>
        </xdr:cNvSpPr>
      </xdr:nvSpPr>
      <xdr:spPr bwMode="auto">
        <a:xfrm>
          <a:off x="3676650" y="69501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1529</xdr:row>
      <xdr:rowOff>0</xdr:rowOff>
    </xdr:from>
    <xdr:to>
      <xdr:col>1</xdr:col>
      <xdr:colOff>3181350</xdr:colOff>
      <xdr:row>1529</xdr:row>
      <xdr:rowOff>200025</xdr:rowOff>
    </xdr:to>
    <xdr:sp macro="" textlink="">
      <xdr:nvSpPr>
        <xdr:cNvPr id="10008337" name="Text Box 26"/>
        <xdr:cNvSpPr txBox="1">
          <a:spLocks noChangeArrowheads="1"/>
        </xdr:cNvSpPr>
      </xdr:nvSpPr>
      <xdr:spPr bwMode="auto">
        <a:xfrm>
          <a:off x="3676650" y="69501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1529</xdr:row>
      <xdr:rowOff>0</xdr:rowOff>
    </xdr:from>
    <xdr:to>
      <xdr:col>1</xdr:col>
      <xdr:colOff>3181350</xdr:colOff>
      <xdr:row>1529</xdr:row>
      <xdr:rowOff>200025</xdr:rowOff>
    </xdr:to>
    <xdr:sp macro="" textlink="">
      <xdr:nvSpPr>
        <xdr:cNvPr id="10008338" name="Text Box 41"/>
        <xdr:cNvSpPr txBox="1">
          <a:spLocks noChangeArrowheads="1"/>
        </xdr:cNvSpPr>
      </xdr:nvSpPr>
      <xdr:spPr bwMode="auto">
        <a:xfrm>
          <a:off x="3676650" y="69501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1529</xdr:row>
      <xdr:rowOff>0</xdr:rowOff>
    </xdr:from>
    <xdr:to>
      <xdr:col>1</xdr:col>
      <xdr:colOff>3171825</xdr:colOff>
      <xdr:row>1529</xdr:row>
      <xdr:rowOff>238125</xdr:rowOff>
    </xdr:to>
    <xdr:sp macro="" textlink="">
      <xdr:nvSpPr>
        <xdr:cNvPr id="10008339" name="Text Box 1"/>
        <xdr:cNvSpPr txBox="1">
          <a:spLocks noChangeArrowheads="1"/>
        </xdr:cNvSpPr>
      </xdr:nvSpPr>
      <xdr:spPr bwMode="auto">
        <a:xfrm>
          <a:off x="3676650" y="695010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1529</xdr:row>
      <xdr:rowOff>0</xdr:rowOff>
    </xdr:from>
    <xdr:to>
      <xdr:col>1</xdr:col>
      <xdr:colOff>3181350</xdr:colOff>
      <xdr:row>1529</xdr:row>
      <xdr:rowOff>200025</xdr:rowOff>
    </xdr:to>
    <xdr:sp macro="" textlink="">
      <xdr:nvSpPr>
        <xdr:cNvPr id="10008340" name="Text Box 2"/>
        <xdr:cNvSpPr txBox="1">
          <a:spLocks noChangeArrowheads="1"/>
        </xdr:cNvSpPr>
      </xdr:nvSpPr>
      <xdr:spPr bwMode="auto">
        <a:xfrm>
          <a:off x="3676650" y="69501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1529</xdr:row>
      <xdr:rowOff>0</xdr:rowOff>
    </xdr:from>
    <xdr:to>
      <xdr:col>1</xdr:col>
      <xdr:colOff>3181350</xdr:colOff>
      <xdr:row>1529</xdr:row>
      <xdr:rowOff>200025</xdr:rowOff>
    </xdr:to>
    <xdr:sp macro="" textlink="">
      <xdr:nvSpPr>
        <xdr:cNvPr id="10008341" name="Text Box 3"/>
        <xdr:cNvSpPr txBox="1">
          <a:spLocks noChangeArrowheads="1"/>
        </xdr:cNvSpPr>
      </xdr:nvSpPr>
      <xdr:spPr bwMode="auto">
        <a:xfrm>
          <a:off x="3676650" y="69501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1529</xdr:row>
      <xdr:rowOff>0</xdr:rowOff>
    </xdr:from>
    <xdr:to>
      <xdr:col>1</xdr:col>
      <xdr:colOff>3181350</xdr:colOff>
      <xdr:row>1529</xdr:row>
      <xdr:rowOff>200025</xdr:rowOff>
    </xdr:to>
    <xdr:sp macro="" textlink="">
      <xdr:nvSpPr>
        <xdr:cNvPr id="10008342" name="Text Box 23"/>
        <xdr:cNvSpPr txBox="1">
          <a:spLocks noChangeArrowheads="1"/>
        </xdr:cNvSpPr>
      </xdr:nvSpPr>
      <xdr:spPr bwMode="auto">
        <a:xfrm>
          <a:off x="3676650" y="69501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1529</xdr:row>
      <xdr:rowOff>0</xdr:rowOff>
    </xdr:from>
    <xdr:to>
      <xdr:col>1</xdr:col>
      <xdr:colOff>3181350</xdr:colOff>
      <xdr:row>1529</xdr:row>
      <xdr:rowOff>200025</xdr:rowOff>
    </xdr:to>
    <xdr:sp macro="" textlink="">
      <xdr:nvSpPr>
        <xdr:cNvPr id="10008343" name="Text Box 26"/>
        <xdr:cNvSpPr txBox="1">
          <a:spLocks noChangeArrowheads="1"/>
        </xdr:cNvSpPr>
      </xdr:nvSpPr>
      <xdr:spPr bwMode="auto">
        <a:xfrm>
          <a:off x="3676650" y="69501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1529</xdr:row>
      <xdr:rowOff>0</xdr:rowOff>
    </xdr:from>
    <xdr:to>
      <xdr:col>1</xdr:col>
      <xdr:colOff>3181350</xdr:colOff>
      <xdr:row>1529</xdr:row>
      <xdr:rowOff>200025</xdr:rowOff>
    </xdr:to>
    <xdr:sp macro="" textlink="">
      <xdr:nvSpPr>
        <xdr:cNvPr id="10008344" name="Text Box 41"/>
        <xdr:cNvSpPr txBox="1">
          <a:spLocks noChangeArrowheads="1"/>
        </xdr:cNvSpPr>
      </xdr:nvSpPr>
      <xdr:spPr bwMode="auto">
        <a:xfrm>
          <a:off x="3676650" y="69501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1529</xdr:row>
      <xdr:rowOff>0</xdr:rowOff>
    </xdr:from>
    <xdr:to>
      <xdr:col>1</xdr:col>
      <xdr:colOff>3171825</xdr:colOff>
      <xdr:row>1529</xdr:row>
      <xdr:rowOff>238125</xdr:rowOff>
    </xdr:to>
    <xdr:sp macro="" textlink="">
      <xdr:nvSpPr>
        <xdr:cNvPr id="10008345" name="Text Box 1"/>
        <xdr:cNvSpPr txBox="1">
          <a:spLocks noChangeArrowheads="1"/>
        </xdr:cNvSpPr>
      </xdr:nvSpPr>
      <xdr:spPr bwMode="auto">
        <a:xfrm>
          <a:off x="3676650" y="695010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1529</xdr:row>
      <xdr:rowOff>0</xdr:rowOff>
    </xdr:from>
    <xdr:to>
      <xdr:col>1</xdr:col>
      <xdr:colOff>3171825</xdr:colOff>
      <xdr:row>1529</xdr:row>
      <xdr:rowOff>238125</xdr:rowOff>
    </xdr:to>
    <xdr:sp macro="" textlink="">
      <xdr:nvSpPr>
        <xdr:cNvPr id="10008346" name="Text Box 1"/>
        <xdr:cNvSpPr txBox="1">
          <a:spLocks noChangeArrowheads="1"/>
        </xdr:cNvSpPr>
      </xdr:nvSpPr>
      <xdr:spPr bwMode="auto">
        <a:xfrm>
          <a:off x="3676650" y="695010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1529</xdr:row>
      <xdr:rowOff>0</xdr:rowOff>
    </xdr:from>
    <xdr:to>
      <xdr:col>1</xdr:col>
      <xdr:colOff>3181350</xdr:colOff>
      <xdr:row>1529</xdr:row>
      <xdr:rowOff>200025</xdr:rowOff>
    </xdr:to>
    <xdr:sp macro="" textlink="">
      <xdr:nvSpPr>
        <xdr:cNvPr id="10008347" name="Text Box 2"/>
        <xdr:cNvSpPr txBox="1">
          <a:spLocks noChangeArrowheads="1"/>
        </xdr:cNvSpPr>
      </xdr:nvSpPr>
      <xdr:spPr bwMode="auto">
        <a:xfrm>
          <a:off x="3676650" y="69501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1529</xdr:row>
      <xdr:rowOff>0</xdr:rowOff>
    </xdr:from>
    <xdr:to>
      <xdr:col>1</xdr:col>
      <xdr:colOff>3181350</xdr:colOff>
      <xdr:row>1529</xdr:row>
      <xdr:rowOff>200025</xdr:rowOff>
    </xdr:to>
    <xdr:sp macro="" textlink="">
      <xdr:nvSpPr>
        <xdr:cNvPr id="10008348" name="Text Box 3"/>
        <xdr:cNvSpPr txBox="1">
          <a:spLocks noChangeArrowheads="1"/>
        </xdr:cNvSpPr>
      </xdr:nvSpPr>
      <xdr:spPr bwMode="auto">
        <a:xfrm>
          <a:off x="3676650" y="69501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1529</xdr:row>
      <xdr:rowOff>0</xdr:rowOff>
    </xdr:from>
    <xdr:to>
      <xdr:col>1</xdr:col>
      <xdr:colOff>3181350</xdr:colOff>
      <xdr:row>1529</xdr:row>
      <xdr:rowOff>200025</xdr:rowOff>
    </xdr:to>
    <xdr:sp macro="" textlink="">
      <xdr:nvSpPr>
        <xdr:cNvPr id="10008349" name="Text Box 23"/>
        <xdr:cNvSpPr txBox="1">
          <a:spLocks noChangeArrowheads="1"/>
        </xdr:cNvSpPr>
      </xdr:nvSpPr>
      <xdr:spPr bwMode="auto">
        <a:xfrm>
          <a:off x="3676650" y="69501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1529</xdr:row>
      <xdr:rowOff>0</xdr:rowOff>
    </xdr:from>
    <xdr:to>
      <xdr:col>1</xdr:col>
      <xdr:colOff>3181350</xdr:colOff>
      <xdr:row>1529</xdr:row>
      <xdr:rowOff>200025</xdr:rowOff>
    </xdr:to>
    <xdr:sp macro="" textlink="">
      <xdr:nvSpPr>
        <xdr:cNvPr id="10008350" name="Text Box 26"/>
        <xdr:cNvSpPr txBox="1">
          <a:spLocks noChangeArrowheads="1"/>
        </xdr:cNvSpPr>
      </xdr:nvSpPr>
      <xdr:spPr bwMode="auto">
        <a:xfrm>
          <a:off x="3676650" y="69501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1529</xdr:row>
      <xdr:rowOff>0</xdr:rowOff>
    </xdr:from>
    <xdr:to>
      <xdr:col>1</xdr:col>
      <xdr:colOff>3181350</xdr:colOff>
      <xdr:row>1529</xdr:row>
      <xdr:rowOff>200025</xdr:rowOff>
    </xdr:to>
    <xdr:sp macro="" textlink="">
      <xdr:nvSpPr>
        <xdr:cNvPr id="10008351" name="Text Box 41"/>
        <xdr:cNvSpPr txBox="1">
          <a:spLocks noChangeArrowheads="1"/>
        </xdr:cNvSpPr>
      </xdr:nvSpPr>
      <xdr:spPr bwMode="auto">
        <a:xfrm>
          <a:off x="3676650" y="69501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1529</xdr:row>
      <xdr:rowOff>0</xdr:rowOff>
    </xdr:from>
    <xdr:to>
      <xdr:col>1</xdr:col>
      <xdr:colOff>3171825</xdr:colOff>
      <xdr:row>1529</xdr:row>
      <xdr:rowOff>238125</xdr:rowOff>
    </xdr:to>
    <xdr:sp macro="" textlink="">
      <xdr:nvSpPr>
        <xdr:cNvPr id="10008352" name="Text Box 1"/>
        <xdr:cNvSpPr txBox="1">
          <a:spLocks noChangeArrowheads="1"/>
        </xdr:cNvSpPr>
      </xdr:nvSpPr>
      <xdr:spPr bwMode="auto">
        <a:xfrm>
          <a:off x="3676650" y="695010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1529</xdr:row>
      <xdr:rowOff>0</xdr:rowOff>
    </xdr:from>
    <xdr:to>
      <xdr:col>1</xdr:col>
      <xdr:colOff>3171825</xdr:colOff>
      <xdr:row>1529</xdr:row>
      <xdr:rowOff>238125</xdr:rowOff>
    </xdr:to>
    <xdr:sp macro="" textlink="">
      <xdr:nvSpPr>
        <xdr:cNvPr id="10008353" name="Text Box 1"/>
        <xdr:cNvSpPr txBox="1">
          <a:spLocks noChangeArrowheads="1"/>
        </xdr:cNvSpPr>
      </xdr:nvSpPr>
      <xdr:spPr bwMode="auto">
        <a:xfrm>
          <a:off x="3676650" y="695010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1529</xdr:row>
      <xdr:rowOff>0</xdr:rowOff>
    </xdr:from>
    <xdr:to>
      <xdr:col>1</xdr:col>
      <xdr:colOff>3181350</xdr:colOff>
      <xdr:row>1529</xdr:row>
      <xdr:rowOff>200025</xdr:rowOff>
    </xdr:to>
    <xdr:sp macro="" textlink="">
      <xdr:nvSpPr>
        <xdr:cNvPr id="10008354" name="Text Box 2"/>
        <xdr:cNvSpPr txBox="1">
          <a:spLocks noChangeArrowheads="1"/>
        </xdr:cNvSpPr>
      </xdr:nvSpPr>
      <xdr:spPr bwMode="auto">
        <a:xfrm>
          <a:off x="3676650" y="69501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1529</xdr:row>
      <xdr:rowOff>0</xdr:rowOff>
    </xdr:from>
    <xdr:to>
      <xdr:col>1</xdr:col>
      <xdr:colOff>3181350</xdr:colOff>
      <xdr:row>1529</xdr:row>
      <xdr:rowOff>200025</xdr:rowOff>
    </xdr:to>
    <xdr:sp macro="" textlink="">
      <xdr:nvSpPr>
        <xdr:cNvPr id="10008355" name="Text Box 3"/>
        <xdr:cNvSpPr txBox="1">
          <a:spLocks noChangeArrowheads="1"/>
        </xdr:cNvSpPr>
      </xdr:nvSpPr>
      <xdr:spPr bwMode="auto">
        <a:xfrm>
          <a:off x="3676650" y="69501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1529</xdr:row>
      <xdr:rowOff>0</xdr:rowOff>
    </xdr:from>
    <xdr:to>
      <xdr:col>1</xdr:col>
      <xdr:colOff>3181350</xdr:colOff>
      <xdr:row>1529</xdr:row>
      <xdr:rowOff>200025</xdr:rowOff>
    </xdr:to>
    <xdr:sp macro="" textlink="">
      <xdr:nvSpPr>
        <xdr:cNvPr id="10008356" name="Text Box 23"/>
        <xdr:cNvSpPr txBox="1">
          <a:spLocks noChangeArrowheads="1"/>
        </xdr:cNvSpPr>
      </xdr:nvSpPr>
      <xdr:spPr bwMode="auto">
        <a:xfrm>
          <a:off x="3676650" y="69501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1529</xdr:row>
      <xdr:rowOff>0</xdr:rowOff>
    </xdr:from>
    <xdr:to>
      <xdr:col>1</xdr:col>
      <xdr:colOff>3181350</xdr:colOff>
      <xdr:row>1529</xdr:row>
      <xdr:rowOff>200025</xdr:rowOff>
    </xdr:to>
    <xdr:sp macro="" textlink="">
      <xdr:nvSpPr>
        <xdr:cNvPr id="10008357" name="Text Box 26"/>
        <xdr:cNvSpPr txBox="1">
          <a:spLocks noChangeArrowheads="1"/>
        </xdr:cNvSpPr>
      </xdr:nvSpPr>
      <xdr:spPr bwMode="auto">
        <a:xfrm>
          <a:off x="3676650" y="69501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1529</xdr:row>
      <xdr:rowOff>0</xdr:rowOff>
    </xdr:from>
    <xdr:to>
      <xdr:col>1</xdr:col>
      <xdr:colOff>3181350</xdr:colOff>
      <xdr:row>1529</xdr:row>
      <xdr:rowOff>200025</xdr:rowOff>
    </xdr:to>
    <xdr:sp macro="" textlink="">
      <xdr:nvSpPr>
        <xdr:cNvPr id="10008358" name="Text Box 41"/>
        <xdr:cNvSpPr txBox="1">
          <a:spLocks noChangeArrowheads="1"/>
        </xdr:cNvSpPr>
      </xdr:nvSpPr>
      <xdr:spPr bwMode="auto">
        <a:xfrm>
          <a:off x="3676650" y="69501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1529</xdr:row>
      <xdr:rowOff>0</xdr:rowOff>
    </xdr:from>
    <xdr:to>
      <xdr:col>1</xdr:col>
      <xdr:colOff>3171825</xdr:colOff>
      <xdr:row>1529</xdr:row>
      <xdr:rowOff>238125</xdr:rowOff>
    </xdr:to>
    <xdr:sp macro="" textlink="">
      <xdr:nvSpPr>
        <xdr:cNvPr id="10008359" name="Text Box 1"/>
        <xdr:cNvSpPr txBox="1">
          <a:spLocks noChangeArrowheads="1"/>
        </xdr:cNvSpPr>
      </xdr:nvSpPr>
      <xdr:spPr bwMode="auto">
        <a:xfrm>
          <a:off x="3676650" y="695010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1529</xdr:row>
      <xdr:rowOff>0</xdr:rowOff>
    </xdr:from>
    <xdr:to>
      <xdr:col>1</xdr:col>
      <xdr:colOff>3171825</xdr:colOff>
      <xdr:row>1529</xdr:row>
      <xdr:rowOff>238125</xdr:rowOff>
    </xdr:to>
    <xdr:sp macro="" textlink="">
      <xdr:nvSpPr>
        <xdr:cNvPr id="10008360" name="Text Box 1"/>
        <xdr:cNvSpPr txBox="1">
          <a:spLocks noChangeArrowheads="1"/>
        </xdr:cNvSpPr>
      </xdr:nvSpPr>
      <xdr:spPr bwMode="auto">
        <a:xfrm>
          <a:off x="3676650" y="695010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1529</xdr:row>
      <xdr:rowOff>0</xdr:rowOff>
    </xdr:from>
    <xdr:to>
      <xdr:col>1</xdr:col>
      <xdr:colOff>3181350</xdr:colOff>
      <xdr:row>1529</xdr:row>
      <xdr:rowOff>200025</xdr:rowOff>
    </xdr:to>
    <xdr:sp macro="" textlink="">
      <xdr:nvSpPr>
        <xdr:cNvPr id="10008361" name="Text Box 2"/>
        <xdr:cNvSpPr txBox="1">
          <a:spLocks noChangeArrowheads="1"/>
        </xdr:cNvSpPr>
      </xdr:nvSpPr>
      <xdr:spPr bwMode="auto">
        <a:xfrm>
          <a:off x="3676650" y="69501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1529</xdr:row>
      <xdr:rowOff>0</xdr:rowOff>
    </xdr:from>
    <xdr:to>
      <xdr:col>1</xdr:col>
      <xdr:colOff>3181350</xdr:colOff>
      <xdr:row>1529</xdr:row>
      <xdr:rowOff>200025</xdr:rowOff>
    </xdr:to>
    <xdr:sp macro="" textlink="">
      <xdr:nvSpPr>
        <xdr:cNvPr id="10008362" name="Text Box 3"/>
        <xdr:cNvSpPr txBox="1">
          <a:spLocks noChangeArrowheads="1"/>
        </xdr:cNvSpPr>
      </xdr:nvSpPr>
      <xdr:spPr bwMode="auto">
        <a:xfrm>
          <a:off x="3676650" y="69501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1529</xdr:row>
      <xdr:rowOff>0</xdr:rowOff>
    </xdr:from>
    <xdr:to>
      <xdr:col>1</xdr:col>
      <xdr:colOff>3181350</xdr:colOff>
      <xdr:row>1529</xdr:row>
      <xdr:rowOff>200025</xdr:rowOff>
    </xdr:to>
    <xdr:sp macro="" textlink="">
      <xdr:nvSpPr>
        <xdr:cNvPr id="10008363" name="Text Box 23"/>
        <xdr:cNvSpPr txBox="1">
          <a:spLocks noChangeArrowheads="1"/>
        </xdr:cNvSpPr>
      </xdr:nvSpPr>
      <xdr:spPr bwMode="auto">
        <a:xfrm>
          <a:off x="3676650" y="69501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1529</xdr:row>
      <xdr:rowOff>0</xdr:rowOff>
    </xdr:from>
    <xdr:to>
      <xdr:col>1</xdr:col>
      <xdr:colOff>3181350</xdr:colOff>
      <xdr:row>1529</xdr:row>
      <xdr:rowOff>200025</xdr:rowOff>
    </xdr:to>
    <xdr:sp macro="" textlink="">
      <xdr:nvSpPr>
        <xdr:cNvPr id="10008364" name="Text Box 26"/>
        <xdr:cNvSpPr txBox="1">
          <a:spLocks noChangeArrowheads="1"/>
        </xdr:cNvSpPr>
      </xdr:nvSpPr>
      <xdr:spPr bwMode="auto">
        <a:xfrm>
          <a:off x="3676650" y="69501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1529</xdr:row>
      <xdr:rowOff>0</xdr:rowOff>
    </xdr:from>
    <xdr:to>
      <xdr:col>1</xdr:col>
      <xdr:colOff>3181350</xdr:colOff>
      <xdr:row>1529</xdr:row>
      <xdr:rowOff>200025</xdr:rowOff>
    </xdr:to>
    <xdr:sp macro="" textlink="">
      <xdr:nvSpPr>
        <xdr:cNvPr id="10008365" name="Text Box 41"/>
        <xdr:cNvSpPr txBox="1">
          <a:spLocks noChangeArrowheads="1"/>
        </xdr:cNvSpPr>
      </xdr:nvSpPr>
      <xdr:spPr bwMode="auto">
        <a:xfrm>
          <a:off x="3676650" y="69501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1529</xdr:row>
      <xdr:rowOff>0</xdr:rowOff>
    </xdr:from>
    <xdr:to>
      <xdr:col>1</xdr:col>
      <xdr:colOff>3171825</xdr:colOff>
      <xdr:row>1529</xdr:row>
      <xdr:rowOff>238125</xdr:rowOff>
    </xdr:to>
    <xdr:sp macro="" textlink="">
      <xdr:nvSpPr>
        <xdr:cNvPr id="10008366" name="Text Box 1"/>
        <xdr:cNvSpPr txBox="1">
          <a:spLocks noChangeArrowheads="1"/>
        </xdr:cNvSpPr>
      </xdr:nvSpPr>
      <xdr:spPr bwMode="auto">
        <a:xfrm>
          <a:off x="3676650" y="695010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1529</xdr:row>
      <xdr:rowOff>0</xdr:rowOff>
    </xdr:from>
    <xdr:to>
      <xdr:col>1</xdr:col>
      <xdr:colOff>3171825</xdr:colOff>
      <xdr:row>1529</xdr:row>
      <xdr:rowOff>238125</xdr:rowOff>
    </xdr:to>
    <xdr:sp macro="" textlink="">
      <xdr:nvSpPr>
        <xdr:cNvPr id="10008367" name="Text Box 1"/>
        <xdr:cNvSpPr txBox="1">
          <a:spLocks noChangeArrowheads="1"/>
        </xdr:cNvSpPr>
      </xdr:nvSpPr>
      <xdr:spPr bwMode="auto">
        <a:xfrm>
          <a:off x="3676650" y="695010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1529</xdr:row>
      <xdr:rowOff>0</xdr:rowOff>
    </xdr:from>
    <xdr:to>
      <xdr:col>1</xdr:col>
      <xdr:colOff>3181350</xdr:colOff>
      <xdr:row>1529</xdr:row>
      <xdr:rowOff>200025</xdr:rowOff>
    </xdr:to>
    <xdr:sp macro="" textlink="">
      <xdr:nvSpPr>
        <xdr:cNvPr id="10008368" name="Text Box 2"/>
        <xdr:cNvSpPr txBox="1">
          <a:spLocks noChangeArrowheads="1"/>
        </xdr:cNvSpPr>
      </xdr:nvSpPr>
      <xdr:spPr bwMode="auto">
        <a:xfrm>
          <a:off x="3676650" y="69501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1529</xdr:row>
      <xdr:rowOff>0</xdr:rowOff>
    </xdr:from>
    <xdr:to>
      <xdr:col>1</xdr:col>
      <xdr:colOff>3181350</xdr:colOff>
      <xdr:row>1529</xdr:row>
      <xdr:rowOff>200025</xdr:rowOff>
    </xdr:to>
    <xdr:sp macro="" textlink="">
      <xdr:nvSpPr>
        <xdr:cNvPr id="10008369" name="Text Box 3"/>
        <xdr:cNvSpPr txBox="1">
          <a:spLocks noChangeArrowheads="1"/>
        </xdr:cNvSpPr>
      </xdr:nvSpPr>
      <xdr:spPr bwMode="auto">
        <a:xfrm>
          <a:off x="3676650" y="69501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1529</xdr:row>
      <xdr:rowOff>0</xdr:rowOff>
    </xdr:from>
    <xdr:to>
      <xdr:col>1</xdr:col>
      <xdr:colOff>3181350</xdr:colOff>
      <xdr:row>1529</xdr:row>
      <xdr:rowOff>200025</xdr:rowOff>
    </xdr:to>
    <xdr:sp macro="" textlink="">
      <xdr:nvSpPr>
        <xdr:cNvPr id="10008370" name="Text Box 23"/>
        <xdr:cNvSpPr txBox="1">
          <a:spLocks noChangeArrowheads="1"/>
        </xdr:cNvSpPr>
      </xdr:nvSpPr>
      <xdr:spPr bwMode="auto">
        <a:xfrm>
          <a:off x="3676650" y="69501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1529</xdr:row>
      <xdr:rowOff>0</xdr:rowOff>
    </xdr:from>
    <xdr:to>
      <xdr:col>1</xdr:col>
      <xdr:colOff>3181350</xdr:colOff>
      <xdr:row>1529</xdr:row>
      <xdr:rowOff>200025</xdr:rowOff>
    </xdr:to>
    <xdr:sp macro="" textlink="">
      <xdr:nvSpPr>
        <xdr:cNvPr id="10008371" name="Text Box 26"/>
        <xdr:cNvSpPr txBox="1">
          <a:spLocks noChangeArrowheads="1"/>
        </xdr:cNvSpPr>
      </xdr:nvSpPr>
      <xdr:spPr bwMode="auto">
        <a:xfrm>
          <a:off x="3676650" y="69501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1529</xdr:row>
      <xdr:rowOff>0</xdr:rowOff>
    </xdr:from>
    <xdr:to>
      <xdr:col>1</xdr:col>
      <xdr:colOff>3181350</xdr:colOff>
      <xdr:row>1529</xdr:row>
      <xdr:rowOff>200025</xdr:rowOff>
    </xdr:to>
    <xdr:sp macro="" textlink="">
      <xdr:nvSpPr>
        <xdr:cNvPr id="10008372" name="Text Box 41"/>
        <xdr:cNvSpPr txBox="1">
          <a:spLocks noChangeArrowheads="1"/>
        </xdr:cNvSpPr>
      </xdr:nvSpPr>
      <xdr:spPr bwMode="auto">
        <a:xfrm>
          <a:off x="3676650" y="69501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1529</xdr:row>
      <xdr:rowOff>0</xdr:rowOff>
    </xdr:from>
    <xdr:to>
      <xdr:col>1</xdr:col>
      <xdr:colOff>3171825</xdr:colOff>
      <xdr:row>1529</xdr:row>
      <xdr:rowOff>238125</xdr:rowOff>
    </xdr:to>
    <xdr:sp macro="" textlink="">
      <xdr:nvSpPr>
        <xdr:cNvPr id="10008373" name="Text Box 1"/>
        <xdr:cNvSpPr txBox="1">
          <a:spLocks noChangeArrowheads="1"/>
        </xdr:cNvSpPr>
      </xdr:nvSpPr>
      <xdr:spPr bwMode="auto">
        <a:xfrm>
          <a:off x="3676650" y="695010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1529</xdr:row>
      <xdr:rowOff>0</xdr:rowOff>
    </xdr:from>
    <xdr:to>
      <xdr:col>1</xdr:col>
      <xdr:colOff>3181350</xdr:colOff>
      <xdr:row>1529</xdr:row>
      <xdr:rowOff>200025</xdr:rowOff>
    </xdr:to>
    <xdr:sp macro="" textlink="">
      <xdr:nvSpPr>
        <xdr:cNvPr id="10008374" name="Text Box 2"/>
        <xdr:cNvSpPr txBox="1">
          <a:spLocks noChangeArrowheads="1"/>
        </xdr:cNvSpPr>
      </xdr:nvSpPr>
      <xdr:spPr bwMode="auto">
        <a:xfrm>
          <a:off x="3676650" y="69501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1529</xdr:row>
      <xdr:rowOff>0</xdr:rowOff>
    </xdr:from>
    <xdr:to>
      <xdr:col>1</xdr:col>
      <xdr:colOff>3181350</xdr:colOff>
      <xdr:row>1529</xdr:row>
      <xdr:rowOff>200025</xdr:rowOff>
    </xdr:to>
    <xdr:sp macro="" textlink="">
      <xdr:nvSpPr>
        <xdr:cNvPr id="10008375" name="Text Box 3"/>
        <xdr:cNvSpPr txBox="1">
          <a:spLocks noChangeArrowheads="1"/>
        </xdr:cNvSpPr>
      </xdr:nvSpPr>
      <xdr:spPr bwMode="auto">
        <a:xfrm>
          <a:off x="3676650" y="69501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1529</xdr:row>
      <xdr:rowOff>0</xdr:rowOff>
    </xdr:from>
    <xdr:to>
      <xdr:col>1</xdr:col>
      <xdr:colOff>3181350</xdr:colOff>
      <xdr:row>1529</xdr:row>
      <xdr:rowOff>200025</xdr:rowOff>
    </xdr:to>
    <xdr:sp macro="" textlink="">
      <xdr:nvSpPr>
        <xdr:cNvPr id="10008376" name="Text Box 23"/>
        <xdr:cNvSpPr txBox="1">
          <a:spLocks noChangeArrowheads="1"/>
        </xdr:cNvSpPr>
      </xdr:nvSpPr>
      <xdr:spPr bwMode="auto">
        <a:xfrm>
          <a:off x="3676650" y="69501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1529</xdr:row>
      <xdr:rowOff>0</xdr:rowOff>
    </xdr:from>
    <xdr:to>
      <xdr:col>1</xdr:col>
      <xdr:colOff>3181350</xdr:colOff>
      <xdr:row>1529</xdr:row>
      <xdr:rowOff>200025</xdr:rowOff>
    </xdr:to>
    <xdr:sp macro="" textlink="">
      <xdr:nvSpPr>
        <xdr:cNvPr id="10008377" name="Text Box 26"/>
        <xdr:cNvSpPr txBox="1">
          <a:spLocks noChangeArrowheads="1"/>
        </xdr:cNvSpPr>
      </xdr:nvSpPr>
      <xdr:spPr bwMode="auto">
        <a:xfrm>
          <a:off x="3676650" y="69501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1529</xdr:row>
      <xdr:rowOff>0</xdr:rowOff>
    </xdr:from>
    <xdr:to>
      <xdr:col>1</xdr:col>
      <xdr:colOff>3181350</xdr:colOff>
      <xdr:row>1529</xdr:row>
      <xdr:rowOff>200025</xdr:rowOff>
    </xdr:to>
    <xdr:sp macro="" textlink="">
      <xdr:nvSpPr>
        <xdr:cNvPr id="10008378" name="Text Box 41"/>
        <xdr:cNvSpPr txBox="1">
          <a:spLocks noChangeArrowheads="1"/>
        </xdr:cNvSpPr>
      </xdr:nvSpPr>
      <xdr:spPr bwMode="auto">
        <a:xfrm>
          <a:off x="3676650" y="69501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1529</xdr:row>
      <xdr:rowOff>0</xdr:rowOff>
    </xdr:from>
    <xdr:to>
      <xdr:col>1</xdr:col>
      <xdr:colOff>3171825</xdr:colOff>
      <xdr:row>1529</xdr:row>
      <xdr:rowOff>238125</xdr:rowOff>
    </xdr:to>
    <xdr:sp macro="" textlink="">
      <xdr:nvSpPr>
        <xdr:cNvPr id="10008379" name="Text Box 1"/>
        <xdr:cNvSpPr txBox="1">
          <a:spLocks noChangeArrowheads="1"/>
        </xdr:cNvSpPr>
      </xdr:nvSpPr>
      <xdr:spPr bwMode="auto">
        <a:xfrm>
          <a:off x="3676650" y="695010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1529</xdr:row>
      <xdr:rowOff>0</xdr:rowOff>
    </xdr:from>
    <xdr:to>
      <xdr:col>1</xdr:col>
      <xdr:colOff>3171825</xdr:colOff>
      <xdr:row>1529</xdr:row>
      <xdr:rowOff>238125</xdr:rowOff>
    </xdr:to>
    <xdr:sp macro="" textlink="">
      <xdr:nvSpPr>
        <xdr:cNvPr id="10008380" name="Text Box 1"/>
        <xdr:cNvSpPr txBox="1">
          <a:spLocks noChangeArrowheads="1"/>
        </xdr:cNvSpPr>
      </xdr:nvSpPr>
      <xdr:spPr bwMode="auto">
        <a:xfrm>
          <a:off x="3676650" y="695010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1529</xdr:row>
      <xdr:rowOff>0</xdr:rowOff>
    </xdr:from>
    <xdr:to>
      <xdr:col>1</xdr:col>
      <xdr:colOff>3181350</xdr:colOff>
      <xdr:row>1529</xdr:row>
      <xdr:rowOff>200025</xdr:rowOff>
    </xdr:to>
    <xdr:sp macro="" textlink="">
      <xdr:nvSpPr>
        <xdr:cNvPr id="10008381" name="Text Box 2"/>
        <xdr:cNvSpPr txBox="1">
          <a:spLocks noChangeArrowheads="1"/>
        </xdr:cNvSpPr>
      </xdr:nvSpPr>
      <xdr:spPr bwMode="auto">
        <a:xfrm>
          <a:off x="3676650" y="69501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1529</xdr:row>
      <xdr:rowOff>0</xdr:rowOff>
    </xdr:from>
    <xdr:to>
      <xdr:col>1</xdr:col>
      <xdr:colOff>3181350</xdr:colOff>
      <xdr:row>1529</xdr:row>
      <xdr:rowOff>200025</xdr:rowOff>
    </xdr:to>
    <xdr:sp macro="" textlink="">
      <xdr:nvSpPr>
        <xdr:cNvPr id="10008382" name="Text Box 3"/>
        <xdr:cNvSpPr txBox="1">
          <a:spLocks noChangeArrowheads="1"/>
        </xdr:cNvSpPr>
      </xdr:nvSpPr>
      <xdr:spPr bwMode="auto">
        <a:xfrm>
          <a:off x="3676650" y="69501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1529</xdr:row>
      <xdr:rowOff>0</xdr:rowOff>
    </xdr:from>
    <xdr:to>
      <xdr:col>1</xdr:col>
      <xdr:colOff>3181350</xdr:colOff>
      <xdr:row>1529</xdr:row>
      <xdr:rowOff>200025</xdr:rowOff>
    </xdr:to>
    <xdr:sp macro="" textlink="">
      <xdr:nvSpPr>
        <xdr:cNvPr id="10008383" name="Text Box 23"/>
        <xdr:cNvSpPr txBox="1">
          <a:spLocks noChangeArrowheads="1"/>
        </xdr:cNvSpPr>
      </xdr:nvSpPr>
      <xdr:spPr bwMode="auto">
        <a:xfrm>
          <a:off x="3676650" y="69501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1529</xdr:row>
      <xdr:rowOff>0</xdr:rowOff>
    </xdr:from>
    <xdr:to>
      <xdr:col>1</xdr:col>
      <xdr:colOff>3181350</xdr:colOff>
      <xdr:row>1529</xdr:row>
      <xdr:rowOff>200025</xdr:rowOff>
    </xdr:to>
    <xdr:sp macro="" textlink="">
      <xdr:nvSpPr>
        <xdr:cNvPr id="10008384" name="Text Box 26"/>
        <xdr:cNvSpPr txBox="1">
          <a:spLocks noChangeArrowheads="1"/>
        </xdr:cNvSpPr>
      </xdr:nvSpPr>
      <xdr:spPr bwMode="auto">
        <a:xfrm>
          <a:off x="3676650" y="69501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1529</xdr:row>
      <xdr:rowOff>0</xdr:rowOff>
    </xdr:from>
    <xdr:to>
      <xdr:col>1</xdr:col>
      <xdr:colOff>3181350</xdr:colOff>
      <xdr:row>1529</xdr:row>
      <xdr:rowOff>200025</xdr:rowOff>
    </xdr:to>
    <xdr:sp macro="" textlink="">
      <xdr:nvSpPr>
        <xdr:cNvPr id="10008385" name="Text Box 41"/>
        <xdr:cNvSpPr txBox="1">
          <a:spLocks noChangeArrowheads="1"/>
        </xdr:cNvSpPr>
      </xdr:nvSpPr>
      <xdr:spPr bwMode="auto">
        <a:xfrm>
          <a:off x="3676650" y="69501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1529</xdr:row>
      <xdr:rowOff>0</xdr:rowOff>
    </xdr:from>
    <xdr:to>
      <xdr:col>1</xdr:col>
      <xdr:colOff>3171825</xdr:colOff>
      <xdr:row>1529</xdr:row>
      <xdr:rowOff>238125</xdr:rowOff>
    </xdr:to>
    <xdr:sp macro="" textlink="">
      <xdr:nvSpPr>
        <xdr:cNvPr id="10008386" name="Text Box 1"/>
        <xdr:cNvSpPr txBox="1">
          <a:spLocks noChangeArrowheads="1"/>
        </xdr:cNvSpPr>
      </xdr:nvSpPr>
      <xdr:spPr bwMode="auto">
        <a:xfrm>
          <a:off x="3676650" y="695010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1529</xdr:row>
      <xdr:rowOff>0</xdr:rowOff>
    </xdr:from>
    <xdr:to>
      <xdr:col>1</xdr:col>
      <xdr:colOff>3171825</xdr:colOff>
      <xdr:row>1529</xdr:row>
      <xdr:rowOff>238125</xdr:rowOff>
    </xdr:to>
    <xdr:sp macro="" textlink="">
      <xdr:nvSpPr>
        <xdr:cNvPr id="10008387" name="Text Box 1"/>
        <xdr:cNvSpPr txBox="1">
          <a:spLocks noChangeArrowheads="1"/>
        </xdr:cNvSpPr>
      </xdr:nvSpPr>
      <xdr:spPr bwMode="auto">
        <a:xfrm>
          <a:off x="3676650" y="695010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1529</xdr:row>
      <xdr:rowOff>0</xdr:rowOff>
    </xdr:from>
    <xdr:to>
      <xdr:col>1</xdr:col>
      <xdr:colOff>3181350</xdr:colOff>
      <xdr:row>1529</xdr:row>
      <xdr:rowOff>200025</xdr:rowOff>
    </xdr:to>
    <xdr:sp macro="" textlink="">
      <xdr:nvSpPr>
        <xdr:cNvPr id="10008388" name="Text Box 2"/>
        <xdr:cNvSpPr txBox="1">
          <a:spLocks noChangeArrowheads="1"/>
        </xdr:cNvSpPr>
      </xdr:nvSpPr>
      <xdr:spPr bwMode="auto">
        <a:xfrm>
          <a:off x="3676650" y="69501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1529</xdr:row>
      <xdr:rowOff>0</xdr:rowOff>
    </xdr:from>
    <xdr:to>
      <xdr:col>1</xdr:col>
      <xdr:colOff>3181350</xdr:colOff>
      <xdr:row>1529</xdr:row>
      <xdr:rowOff>200025</xdr:rowOff>
    </xdr:to>
    <xdr:sp macro="" textlink="">
      <xdr:nvSpPr>
        <xdr:cNvPr id="10008389" name="Text Box 3"/>
        <xdr:cNvSpPr txBox="1">
          <a:spLocks noChangeArrowheads="1"/>
        </xdr:cNvSpPr>
      </xdr:nvSpPr>
      <xdr:spPr bwMode="auto">
        <a:xfrm>
          <a:off x="3676650" y="69501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1529</xdr:row>
      <xdr:rowOff>0</xdr:rowOff>
    </xdr:from>
    <xdr:to>
      <xdr:col>1</xdr:col>
      <xdr:colOff>3181350</xdr:colOff>
      <xdr:row>1529</xdr:row>
      <xdr:rowOff>200025</xdr:rowOff>
    </xdr:to>
    <xdr:sp macro="" textlink="">
      <xdr:nvSpPr>
        <xdr:cNvPr id="10008390" name="Text Box 23"/>
        <xdr:cNvSpPr txBox="1">
          <a:spLocks noChangeArrowheads="1"/>
        </xdr:cNvSpPr>
      </xdr:nvSpPr>
      <xdr:spPr bwMode="auto">
        <a:xfrm>
          <a:off x="3676650" y="69501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1529</xdr:row>
      <xdr:rowOff>0</xdr:rowOff>
    </xdr:from>
    <xdr:to>
      <xdr:col>1</xdr:col>
      <xdr:colOff>3181350</xdr:colOff>
      <xdr:row>1529</xdr:row>
      <xdr:rowOff>200025</xdr:rowOff>
    </xdr:to>
    <xdr:sp macro="" textlink="">
      <xdr:nvSpPr>
        <xdr:cNvPr id="10008391" name="Text Box 26"/>
        <xdr:cNvSpPr txBox="1">
          <a:spLocks noChangeArrowheads="1"/>
        </xdr:cNvSpPr>
      </xdr:nvSpPr>
      <xdr:spPr bwMode="auto">
        <a:xfrm>
          <a:off x="3676650" y="69501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1529</xdr:row>
      <xdr:rowOff>0</xdr:rowOff>
    </xdr:from>
    <xdr:to>
      <xdr:col>1</xdr:col>
      <xdr:colOff>3181350</xdr:colOff>
      <xdr:row>1529</xdr:row>
      <xdr:rowOff>200025</xdr:rowOff>
    </xdr:to>
    <xdr:sp macro="" textlink="">
      <xdr:nvSpPr>
        <xdr:cNvPr id="10008392" name="Text Box 41"/>
        <xdr:cNvSpPr txBox="1">
          <a:spLocks noChangeArrowheads="1"/>
        </xdr:cNvSpPr>
      </xdr:nvSpPr>
      <xdr:spPr bwMode="auto">
        <a:xfrm>
          <a:off x="3676650" y="69501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1529</xdr:row>
      <xdr:rowOff>0</xdr:rowOff>
    </xdr:from>
    <xdr:to>
      <xdr:col>1</xdr:col>
      <xdr:colOff>3171825</xdr:colOff>
      <xdr:row>1529</xdr:row>
      <xdr:rowOff>238125</xdr:rowOff>
    </xdr:to>
    <xdr:sp macro="" textlink="">
      <xdr:nvSpPr>
        <xdr:cNvPr id="10008393" name="Text Box 1"/>
        <xdr:cNvSpPr txBox="1">
          <a:spLocks noChangeArrowheads="1"/>
        </xdr:cNvSpPr>
      </xdr:nvSpPr>
      <xdr:spPr bwMode="auto">
        <a:xfrm>
          <a:off x="3676650" y="695010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1529</xdr:row>
      <xdr:rowOff>0</xdr:rowOff>
    </xdr:from>
    <xdr:to>
      <xdr:col>1</xdr:col>
      <xdr:colOff>3171825</xdr:colOff>
      <xdr:row>1529</xdr:row>
      <xdr:rowOff>238125</xdr:rowOff>
    </xdr:to>
    <xdr:sp macro="" textlink="">
      <xdr:nvSpPr>
        <xdr:cNvPr id="10008394" name="Text Box 1"/>
        <xdr:cNvSpPr txBox="1">
          <a:spLocks noChangeArrowheads="1"/>
        </xdr:cNvSpPr>
      </xdr:nvSpPr>
      <xdr:spPr bwMode="auto">
        <a:xfrm>
          <a:off x="3676650" y="695010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1529</xdr:row>
      <xdr:rowOff>0</xdr:rowOff>
    </xdr:from>
    <xdr:to>
      <xdr:col>1</xdr:col>
      <xdr:colOff>3181350</xdr:colOff>
      <xdr:row>1529</xdr:row>
      <xdr:rowOff>200025</xdr:rowOff>
    </xdr:to>
    <xdr:sp macro="" textlink="">
      <xdr:nvSpPr>
        <xdr:cNvPr id="10008395" name="Text Box 2"/>
        <xdr:cNvSpPr txBox="1">
          <a:spLocks noChangeArrowheads="1"/>
        </xdr:cNvSpPr>
      </xdr:nvSpPr>
      <xdr:spPr bwMode="auto">
        <a:xfrm>
          <a:off x="3676650" y="69501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1529</xdr:row>
      <xdr:rowOff>0</xdr:rowOff>
    </xdr:from>
    <xdr:to>
      <xdr:col>1</xdr:col>
      <xdr:colOff>3181350</xdr:colOff>
      <xdr:row>1529</xdr:row>
      <xdr:rowOff>200025</xdr:rowOff>
    </xdr:to>
    <xdr:sp macro="" textlink="">
      <xdr:nvSpPr>
        <xdr:cNvPr id="10008396" name="Text Box 3"/>
        <xdr:cNvSpPr txBox="1">
          <a:spLocks noChangeArrowheads="1"/>
        </xdr:cNvSpPr>
      </xdr:nvSpPr>
      <xdr:spPr bwMode="auto">
        <a:xfrm>
          <a:off x="3676650" y="69501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1529</xdr:row>
      <xdr:rowOff>0</xdr:rowOff>
    </xdr:from>
    <xdr:to>
      <xdr:col>1</xdr:col>
      <xdr:colOff>3181350</xdr:colOff>
      <xdr:row>1529</xdr:row>
      <xdr:rowOff>200025</xdr:rowOff>
    </xdr:to>
    <xdr:sp macro="" textlink="">
      <xdr:nvSpPr>
        <xdr:cNvPr id="10008397" name="Text Box 23"/>
        <xdr:cNvSpPr txBox="1">
          <a:spLocks noChangeArrowheads="1"/>
        </xdr:cNvSpPr>
      </xdr:nvSpPr>
      <xdr:spPr bwMode="auto">
        <a:xfrm>
          <a:off x="3676650" y="69501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1529</xdr:row>
      <xdr:rowOff>0</xdr:rowOff>
    </xdr:from>
    <xdr:to>
      <xdr:col>1</xdr:col>
      <xdr:colOff>3181350</xdr:colOff>
      <xdr:row>1529</xdr:row>
      <xdr:rowOff>200025</xdr:rowOff>
    </xdr:to>
    <xdr:sp macro="" textlink="">
      <xdr:nvSpPr>
        <xdr:cNvPr id="10008398" name="Text Box 26"/>
        <xdr:cNvSpPr txBox="1">
          <a:spLocks noChangeArrowheads="1"/>
        </xdr:cNvSpPr>
      </xdr:nvSpPr>
      <xdr:spPr bwMode="auto">
        <a:xfrm>
          <a:off x="3676650" y="69501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1529</xdr:row>
      <xdr:rowOff>0</xdr:rowOff>
    </xdr:from>
    <xdr:to>
      <xdr:col>1</xdr:col>
      <xdr:colOff>3181350</xdr:colOff>
      <xdr:row>1529</xdr:row>
      <xdr:rowOff>200025</xdr:rowOff>
    </xdr:to>
    <xdr:sp macro="" textlink="">
      <xdr:nvSpPr>
        <xdr:cNvPr id="10008399" name="Text Box 41"/>
        <xdr:cNvSpPr txBox="1">
          <a:spLocks noChangeArrowheads="1"/>
        </xdr:cNvSpPr>
      </xdr:nvSpPr>
      <xdr:spPr bwMode="auto">
        <a:xfrm>
          <a:off x="3676650" y="69501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1529</xdr:row>
      <xdr:rowOff>0</xdr:rowOff>
    </xdr:from>
    <xdr:to>
      <xdr:col>1</xdr:col>
      <xdr:colOff>3171825</xdr:colOff>
      <xdr:row>1529</xdr:row>
      <xdr:rowOff>238125</xdr:rowOff>
    </xdr:to>
    <xdr:sp macro="" textlink="">
      <xdr:nvSpPr>
        <xdr:cNvPr id="10008400" name="Text Box 1"/>
        <xdr:cNvSpPr txBox="1">
          <a:spLocks noChangeArrowheads="1"/>
        </xdr:cNvSpPr>
      </xdr:nvSpPr>
      <xdr:spPr bwMode="auto">
        <a:xfrm>
          <a:off x="3676650" y="695010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1529</xdr:row>
      <xdr:rowOff>0</xdr:rowOff>
    </xdr:from>
    <xdr:to>
      <xdr:col>1</xdr:col>
      <xdr:colOff>3171825</xdr:colOff>
      <xdr:row>1529</xdr:row>
      <xdr:rowOff>238125</xdr:rowOff>
    </xdr:to>
    <xdr:sp macro="" textlink="">
      <xdr:nvSpPr>
        <xdr:cNvPr id="10008401" name="Text Box 1"/>
        <xdr:cNvSpPr txBox="1">
          <a:spLocks noChangeArrowheads="1"/>
        </xdr:cNvSpPr>
      </xdr:nvSpPr>
      <xdr:spPr bwMode="auto">
        <a:xfrm>
          <a:off x="3676650" y="695010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1529</xdr:row>
      <xdr:rowOff>0</xdr:rowOff>
    </xdr:from>
    <xdr:to>
      <xdr:col>1</xdr:col>
      <xdr:colOff>3181350</xdr:colOff>
      <xdr:row>1529</xdr:row>
      <xdr:rowOff>200025</xdr:rowOff>
    </xdr:to>
    <xdr:sp macro="" textlink="">
      <xdr:nvSpPr>
        <xdr:cNvPr id="10008402" name="Text Box 2"/>
        <xdr:cNvSpPr txBox="1">
          <a:spLocks noChangeArrowheads="1"/>
        </xdr:cNvSpPr>
      </xdr:nvSpPr>
      <xdr:spPr bwMode="auto">
        <a:xfrm>
          <a:off x="3676650" y="69501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1529</xdr:row>
      <xdr:rowOff>0</xdr:rowOff>
    </xdr:from>
    <xdr:to>
      <xdr:col>1</xdr:col>
      <xdr:colOff>3181350</xdr:colOff>
      <xdr:row>1529</xdr:row>
      <xdr:rowOff>200025</xdr:rowOff>
    </xdr:to>
    <xdr:sp macro="" textlink="">
      <xdr:nvSpPr>
        <xdr:cNvPr id="10008403" name="Text Box 3"/>
        <xdr:cNvSpPr txBox="1">
          <a:spLocks noChangeArrowheads="1"/>
        </xdr:cNvSpPr>
      </xdr:nvSpPr>
      <xdr:spPr bwMode="auto">
        <a:xfrm>
          <a:off x="3676650" y="69501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1529</xdr:row>
      <xdr:rowOff>0</xdr:rowOff>
    </xdr:from>
    <xdr:to>
      <xdr:col>1</xdr:col>
      <xdr:colOff>3181350</xdr:colOff>
      <xdr:row>1529</xdr:row>
      <xdr:rowOff>200025</xdr:rowOff>
    </xdr:to>
    <xdr:sp macro="" textlink="">
      <xdr:nvSpPr>
        <xdr:cNvPr id="10008404" name="Text Box 23"/>
        <xdr:cNvSpPr txBox="1">
          <a:spLocks noChangeArrowheads="1"/>
        </xdr:cNvSpPr>
      </xdr:nvSpPr>
      <xdr:spPr bwMode="auto">
        <a:xfrm>
          <a:off x="3676650" y="69501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1529</xdr:row>
      <xdr:rowOff>0</xdr:rowOff>
    </xdr:from>
    <xdr:to>
      <xdr:col>1</xdr:col>
      <xdr:colOff>3181350</xdr:colOff>
      <xdr:row>1529</xdr:row>
      <xdr:rowOff>200025</xdr:rowOff>
    </xdr:to>
    <xdr:sp macro="" textlink="">
      <xdr:nvSpPr>
        <xdr:cNvPr id="10008405" name="Text Box 26"/>
        <xdr:cNvSpPr txBox="1">
          <a:spLocks noChangeArrowheads="1"/>
        </xdr:cNvSpPr>
      </xdr:nvSpPr>
      <xdr:spPr bwMode="auto">
        <a:xfrm>
          <a:off x="3676650" y="69501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1529</xdr:row>
      <xdr:rowOff>0</xdr:rowOff>
    </xdr:from>
    <xdr:to>
      <xdr:col>1</xdr:col>
      <xdr:colOff>3181350</xdr:colOff>
      <xdr:row>1529</xdr:row>
      <xdr:rowOff>200025</xdr:rowOff>
    </xdr:to>
    <xdr:sp macro="" textlink="">
      <xdr:nvSpPr>
        <xdr:cNvPr id="10008406" name="Text Box 41"/>
        <xdr:cNvSpPr txBox="1">
          <a:spLocks noChangeArrowheads="1"/>
        </xdr:cNvSpPr>
      </xdr:nvSpPr>
      <xdr:spPr bwMode="auto">
        <a:xfrm>
          <a:off x="3676650" y="69501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1529</xdr:row>
      <xdr:rowOff>0</xdr:rowOff>
    </xdr:from>
    <xdr:to>
      <xdr:col>1</xdr:col>
      <xdr:colOff>3171825</xdr:colOff>
      <xdr:row>1529</xdr:row>
      <xdr:rowOff>238125</xdr:rowOff>
    </xdr:to>
    <xdr:sp macro="" textlink="">
      <xdr:nvSpPr>
        <xdr:cNvPr id="10008407" name="Text Box 1"/>
        <xdr:cNvSpPr txBox="1">
          <a:spLocks noChangeArrowheads="1"/>
        </xdr:cNvSpPr>
      </xdr:nvSpPr>
      <xdr:spPr bwMode="auto">
        <a:xfrm>
          <a:off x="3676650" y="695010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1529</xdr:row>
      <xdr:rowOff>0</xdr:rowOff>
    </xdr:from>
    <xdr:to>
      <xdr:col>1</xdr:col>
      <xdr:colOff>3171825</xdr:colOff>
      <xdr:row>1529</xdr:row>
      <xdr:rowOff>238125</xdr:rowOff>
    </xdr:to>
    <xdr:sp macro="" textlink="">
      <xdr:nvSpPr>
        <xdr:cNvPr id="10008408" name="Text Box 1"/>
        <xdr:cNvSpPr txBox="1">
          <a:spLocks noChangeArrowheads="1"/>
        </xdr:cNvSpPr>
      </xdr:nvSpPr>
      <xdr:spPr bwMode="auto">
        <a:xfrm>
          <a:off x="3676650" y="695010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1566</xdr:row>
      <xdr:rowOff>0</xdr:rowOff>
    </xdr:from>
    <xdr:to>
      <xdr:col>1</xdr:col>
      <xdr:colOff>3181350</xdr:colOff>
      <xdr:row>1566</xdr:row>
      <xdr:rowOff>200025</xdr:rowOff>
    </xdr:to>
    <xdr:sp macro="" textlink="">
      <xdr:nvSpPr>
        <xdr:cNvPr id="10008409" name="Text Box 2"/>
        <xdr:cNvSpPr txBox="1">
          <a:spLocks noChangeArrowheads="1"/>
        </xdr:cNvSpPr>
      </xdr:nvSpPr>
      <xdr:spPr bwMode="auto">
        <a:xfrm>
          <a:off x="3676650" y="71048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1566</xdr:row>
      <xdr:rowOff>0</xdr:rowOff>
    </xdr:from>
    <xdr:to>
      <xdr:col>1</xdr:col>
      <xdr:colOff>3181350</xdr:colOff>
      <xdr:row>1566</xdr:row>
      <xdr:rowOff>200025</xdr:rowOff>
    </xdr:to>
    <xdr:sp macro="" textlink="">
      <xdr:nvSpPr>
        <xdr:cNvPr id="10008410" name="Text Box 3"/>
        <xdr:cNvSpPr txBox="1">
          <a:spLocks noChangeArrowheads="1"/>
        </xdr:cNvSpPr>
      </xdr:nvSpPr>
      <xdr:spPr bwMode="auto">
        <a:xfrm>
          <a:off x="3676650" y="71048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1566</xdr:row>
      <xdr:rowOff>0</xdr:rowOff>
    </xdr:from>
    <xdr:to>
      <xdr:col>1</xdr:col>
      <xdr:colOff>3181350</xdr:colOff>
      <xdr:row>1566</xdr:row>
      <xdr:rowOff>200025</xdr:rowOff>
    </xdr:to>
    <xdr:sp macro="" textlink="">
      <xdr:nvSpPr>
        <xdr:cNvPr id="10008411" name="Text Box 23"/>
        <xdr:cNvSpPr txBox="1">
          <a:spLocks noChangeArrowheads="1"/>
        </xdr:cNvSpPr>
      </xdr:nvSpPr>
      <xdr:spPr bwMode="auto">
        <a:xfrm>
          <a:off x="3676650" y="71048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1566</xdr:row>
      <xdr:rowOff>0</xdr:rowOff>
    </xdr:from>
    <xdr:to>
      <xdr:col>1</xdr:col>
      <xdr:colOff>3181350</xdr:colOff>
      <xdr:row>1566</xdr:row>
      <xdr:rowOff>200025</xdr:rowOff>
    </xdr:to>
    <xdr:sp macro="" textlink="">
      <xdr:nvSpPr>
        <xdr:cNvPr id="10008412" name="Text Box 26"/>
        <xdr:cNvSpPr txBox="1">
          <a:spLocks noChangeArrowheads="1"/>
        </xdr:cNvSpPr>
      </xdr:nvSpPr>
      <xdr:spPr bwMode="auto">
        <a:xfrm>
          <a:off x="3676650" y="71048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1566</xdr:row>
      <xdr:rowOff>0</xdr:rowOff>
    </xdr:from>
    <xdr:to>
      <xdr:col>1</xdr:col>
      <xdr:colOff>3181350</xdr:colOff>
      <xdr:row>1566</xdr:row>
      <xdr:rowOff>200025</xdr:rowOff>
    </xdr:to>
    <xdr:sp macro="" textlink="">
      <xdr:nvSpPr>
        <xdr:cNvPr id="10008413" name="Text Box 41"/>
        <xdr:cNvSpPr txBox="1">
          <a:spLocks noChangeArrowheads="1"/>
        </xdr:cNvSpPr>
      </xdr:nvSpPr>
      <xdr:spPr bwMode="auto">
        <a:xfrm>
          <a:off x="3676650" y="71048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1566</xdr:row>
      <xdr:rowOff>0</xdr:rowOff>
    </xdr:from>
    <xdr:to>
      <xdr:col>1</xdr:col>
      <xdr:colOff>3171825</xdr:colOff>
      <xdr:row>1566</xdr:row>
      <xdr:rowOff>238125</xdr:rowOff>
    </xdr:to>
    <xdr:sp macro="" textlink="">
      <xdr:nvSpPr>
        <xdr:cNvPr id="10008414" name="Text Box 1"/>
        <xdr:cNvSpPr txBox="1">
          <a:spLocks noChangeArrowheads="1"/>
        </xdr:cNvSpPr>
      </xdr:nvSpPr>
      <xdr:spPr bwMode="auto">
        <a:xfrm>
          <a:off x="3676650" y="710488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1566</xdr:row>
      <xdr:rowOff>0</xdr:rowOff>
    </xdr:from>
    <xdr:to>
      <xdr:col>1</xdr:col>
      <xdr:colOff>3181350</xdr:colOff>
      <xdr:row>1566</xdr:row>
      <xdr:rowOff>200025</xdr:rowOff>
    </xdr:to>
    <xdr:sp macro="" textlink="">
      <xdr:nvSpPr>
        <xdr:cNvPr id="10008415" name="Text Box 2"/>
        <xdr:cNvSpPr txBox="1">
          <a:spLocks noChangeArrowheads="1"/>
        </xdr:cNvSpPr>
      </xdr:nvSpPr>
      <xdr:spPr bwMode="auto">
        <a:xfrm>
          <a:off x="3676650" y="71048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1566</xdr:row>
      <xdr:rowOff>0</xdr:rowOff>
    </xdr:from>
    <xdr:to>
      <xdr:col>1</xdr:col>
      <xdr:colOff>3181350</xdr:colOff>
      <xdr:row>1566</xdr:row>
      <xdr:rowOff>200025</xdr:rowOff>
    </xdr:to>
    <xdr:sp macro="" textlink="">
      <xdr:nvSpPr>
        <xdr:cNvPr id="10008416" name="Text Box 3"/>
        <xdr:cNvSpPr txBox="1">
          <a:spLocks noChangeArrowheads="1"/>
        </xdr:cNvSpPr>
      </xdr:nvSpPr>
      <xdr:spPr bwMode="auto">
        <a:xfrm>
          <a:off x="3676650" y="71048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1566</xdr:row>
      <xdr:rowOff>0</xdr:rowOff>
    </xdr:from>
    <xdr:to>
      <xdr:col>1</xdr:col>
      <xdr:colOff>3181350</xdr:colOff>
      <xdr:row>1566</xdr:row>
      <xdr:rowOff>200025</xdr:rowOff>
    </xdr:to>
    <xdr:sp macro="" textlink="">
      <xdr:nvSpPr>
        <xdr:cNvPr id="10008417" name="Text Box 23"/>
        <xdr:cNvSpPr txBox="1">
          <a:spLocks noChangeArrowheads="1"/>
        </xdr:cNvSpPr>
      </xdr:nvSpPr>
      <xdr:spPr bwMode="auto">
        <a:xfrm>
          <a:off x="3676650" y="71048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1566</xdr:row>
      <xdr:rowOff>0</xdr:rowOff>
    </xdr:from>
    <xdr:to>
      <xdr:col>1</xdr:col>
      <xdr:colOff>3181350</xdr:colOff>
      <xdr:row>1566</xdr:row>
      <xdr:rowOff>200025</xdr:rowOff>
    </xdr:to>
    <xdr:sp macro="" textlink="">
      <xdr:nvSpPr>
        <xdr:cNvPr id="10008418" name="Text Box 26"/>
        <xdr:cNvSpPr txBox="1">
          <a:spLocks noChangeArrowheads="1"/>
        </xdr:cNvSpPr>
      </xdr:nvSpPr>
      <xdr:spPr bwMode="auto">
        <a:xfrm>
          <a:off x="3676650" y="71048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1566</xdr:row>
      <xdr:rowOff>0</xdr:rowOff>
    </xdr:from>
    <xdr:to>
      <xdr:col>1</xdr:col>
      <xdr:colOff>3181350</xdr:colOff>
      <xdr:row>1566</xdr:row>
      <xdr:rowOff>200025</xdr:rowOff>
    </xdr:to>
    <xdr:sp macro="" textlink="">
      <xdr:nvSpPr>
        <xdr:cNvPr id="10008419" name="Text Box 41"/>
        <xdr:cNvSpPr txBox="1">
          <a:spLocks noChangeArrowheads="1"/>
        </xdr:cNvSpPr>
      </xdr:nvSpPr>
      <xdr:spPr bwMode="auto">
        <a:xfrm>
          <a:off x="3676650" y="71048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1566</xdr:row>
      <xdr:rowOff>0</xdr:rowOff>
    </xdr:from>
    <xdr:to>
      <xdr:col>1</xdr:col>
      <xdr:colOff>3171825</xdr:colOff>
      <xdr:row>1566</xdr:row>
      <xdr:rowOff>238125</xdr:rowOff>
    </xdr:to>
    <xdr:sp macro="" textlink="">
      <xdr:nvSpPr>
        <xdr:cNvPr id="10008420" name="Text Box 1"/>
        <xdr:cNvSpPr txBox="1">
          <a:spLocks noChangeArrowheads="1"/>
        </xdr:cNvSpPr>
      </xdr:nvSpPr>
      <xdr:spPr bwMode="auto">
        <a:xfrm>
          <a:off x="3676650" y="710488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1566</xdr:row>
      <xdr:rowOff>0</xdr:rowOff>
    </xdr:from>
    <xdr:to>
      <xdr:col>1</xdr:col>
      <xdr:colOff>3171825</xdr:colOff>
      <xdr:row>1566</xdr:row>
      <xdr:rowOff>238125</xdr:rowOff>
    </xdr:to>
    <xdr:sp macro="" textlink="">
      <xdr:nvSpPr>
        <xdr:cNvPr id="10008421" name="Text Box 1"/>
        <xdr:cNvSpPr txBox="1">
          <a:spLocks noChangeArrowheads="1"/>
        </xdr:cNvSpPr>
      </xdr:nvSpPr>
      <xdr:spPr bwMode="auto">
        <a:xfrm>
          <a:off x="3676650" y="710488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1566</xdr:row>
      <xdr:rowOff>0</xdr:rowOff>
    </xdr:from>
    <xdr:to>
      <xdr:col>1</xdr:col>
      <xdr:colOff>3181350</xdr:colOff>
      <xdr:row>1566</xdr:row>
      <xdr:rowOff>200025</xdr:rowOff>
    </xdr:to>
    <xdr:sp macro="" textlink="">
      <xdr:nvSpPr>
        <xdr:cNvPr id="10008422" name="Text Box 2"/>
        <xdr:cNvSpPr txBox="1">
          <a:spLocks noChangeArrowheads="1"/>
        </xdr:cNvSpPr>
      </xdr:nvSpPr>
      <xdr:spPr bwMode="auto">
        <a:xfrm>
          <a:off x="3676650" y="71048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1566</xdr:row>
      <xdr:rowOff>0</xdr:rowOff>
    </xdr:from>
    <xdr:to>
      <xdr:col>1</xdr:col>
      <xdr:colOff>3181350</xdr:colOff>
      <xdr:row>1566</xdr:row>
      <xdr:rowOff>200025</xdr:rowOff>
    </xdr:to>
    <xdr:sp macro="" textlink="">
      <xdr:nvSpPr>
        <xdr:cNvPr id="10008423" name="Text Box 3"/>
        <xdr:cNvSpPr txBox="1">
          <a:spLocks noChangeArrowheads="1"/>
        </xdr:cNvSpPr>
      </xdr:nvSpPr>
      <xdr:spPr bwMode="auto">
        <a:xfrm>
          <a:off x="3676650" y="71048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1566</xdr:row>
      <xdr:rowOff>0</xdr:rowOff>
    </xdr:from>
    <xdr:to>
      <xdr:col>1</xdr:col>
      <xdr:colOff>3181350</xdr:colOff>
      <xdr:row>1566</xdr:row>
      <xdr:rowOff>200025</xdr:rowOff>
    </xdr:to>
    <xdr:sp macro="" textlink="">
      <xdr:nvSpPr>
        <xdr:cNvPr id="10008424" name="Text Box 23"/>
        <xdr:cNvSpPr txBox="1">
          <a:spLocks noChangeArrowheads="1"/>
        </xdr:cNvSpPr>
      </xdr:nvSpPr>
      <xdr:spPr bwMode="auto">
        <a:xfrm>
          <a:off x="3676650" y="71048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1566</xdr:row>
      <xdr:rowOff>0</xdr:rowOff>
    </xdr:from>
    <xdr:to>
      <xdr:col>1</xdr:col>
      <xdr:colOff>3181350</xdr:colOff>
      <xdr:row>1566</xdr:row>
      <xdr:rowOff>200025</xdr:rowOff>
    </xdr:to>
    <xdr:sp macro="" textlink="">
      <xdr:nvSpPr>
        <xdr:cNvPr id="10008425" name="Text Box 26"/>
        <xdr:cNvSpPr txBox="1">
          <a:spLocks noChangeArrowheads="1"/>
        </xdr:cNvSpPr>
      </xdr:nvSpPr>
      <xdr:spPr bwMode="auto">
        <a:xfrm>
          <a:off x="3676650" y="71048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1566</xdr:row>
      <xdr:rowOff>0</xdr:rowOff>
    </xdr:from>
    <xdr:to>
      <xdr:col>1</xdr:col>
      <xdr:colOff>3181350</xdr:colOff>
      <xdr:row>1566</xdr:row>
      <xdr:rowOff>200025</xdr:rowOff>
    </xdr:to>
    <xdr:sp macro="" textlink="">
      <xdr:nvSpPr>
        <xdr:cNvPr id="10008426" name="Text Box 41"/>
        <xdr:cNvSpPr txBox="1">
          <a:spLocks noChangeArrowheads="1"/>
        </xdr:cNvSpPr>
      </xdr:nvSpPr>
      <xdr:spPr bwMode="auto">
        <a:xfrm>
          <a:off x="3676650" y="71048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1566</xdr:row>
      <xdr:rowOff>0</xdr:rowOff>
    </xdr:from>
    <xdr:to>
      <xdr:col>1</xdr:col>
      <xdr:colOff>3171825</xdr:colOff>
      <xdr:row>1566</xdr:row>
      <xdr:rowOff>238125</xdr:rowOff>
    </xdr:to>
    <xdr:sp macro="" textlink="">
      <xdr:nvSpPr>
        <xdr:cNvPr id="10008427" name="Text Box 1"/>
        <xdr:cNvSpPr txBox="1">
          <a:spLocks noChangeArrowheads="1"/>
        </xdr:cNvSpPr>
      </xdr:nvSpPr>
      <xdr:spPr bwMode="auto">
        <a:xfrm>
          <a:off x="3676650" y="710488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1566</xdr:row>
      <xdr:rowOff>0</xdr:rowOff>
    </xdr:from>
    <xdr:to>
      <xdr:col>1</xdr:col>
      <xdr:colOff>3171825</xdr:colOff>
      <xdr:row>1566</xdr:row>
      <xdr:rowOff>238125</xdr:rowOff>
    </xdr:to>
    <xdr:sp macro="" textlink="">
      <xdr:nvSpPr>
        <xdr:cNvPr id="10008428" name="Text Box 1"/>
        <xdr:cNvSpPr txBox="1">
          <a:spLocks noChangeArrowheads="1"/>
        </xdr:cNvSpPr>
      </xdr:nvSpPr>
      <xdr:spPr bwMode="auto">
        <a:xfrm>
          <a:off x="3676650" y="710488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1566</xdr:row>
      <xdr:rowOff>0</xdr:rowOff>
    </xdr:from>
    <xdr:to>
      <xdr:col>1</xdr:col>
      <xdr:colOff>3181350</xdr:colOff>
      <xdr:row>1566</xdr:row>
      <xdr:rowOff>200025</xdr:rowOff>
    </xdr:to>
    <xdr:sp macro="" textlink="">
      <xdr:nvSpPr>
        <xdr:cNvPr id="10008429" name="Text Box 2"/>
        <xdr:cNvSpPr txBox="1">
          <a:spLocks noChangeArrowheads="1"/>
        </xdr:cNvSpPr>
      </xdr:nvSpPr>
      <xdr:spPr bwMode="auto">
        <a:xfrm>
          <a:off x="3676650" y="71048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1566</xdr:row>
      <xdr:rowOff>0</xdr:rowOff>
    </xdr:from>
    <xdr:to>
      <xdr:col>1</xdr:col>
      <xdr:colOff>3181350</xdr:colOff>
      <xdr:row>1566</xdr:row>
      <xdr:rowOff>200025</xdr:rowOff>
    </xdr:to>
    <xdr:sp macro="" textlink="">
      <xdr:nvSpPr>
        <xdr:cNvPr id="10008430" name="Text Box 3"/>
        <xdr:cNvSpPr txBox="1">
          <a:spLocks noChangeArrowheads="1"/>
        </xdr:cNvSpPr>
      </xdr:nvSpPr>
      <xdr:spPr bwMode="auto">
        <a:xfrm>
          <a:off x="3676650" y="71048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1566</xdr:row>
      <xdr:rowOff>0</xdr:rowOff>
    </xdr:from>
    <xdr:to>
      <xdr:col>1</xdr:col>
      <xdr:colOff>3181350</xdr:colOff>
      <xdr:row>1566</xdr:row>
      <xdr:rowOff>200025</xdr:rowOff>
    </xdr:to>
    <xdr:sp macro="" textlink="">
      <xdr:nvSpPr>
        <xdr:cNvPr id="10008431" name="Text Box 23"/>
        <xdr:cNvSpPr txBox="1">
          <a:spLocks noChangeArrowheads="1"/>
        </xdr:cNvSpPr>
      </xdr:nvSpPr>
      <xdr:spPr bwMode="auto">
        <a:xfrm>
          <a:off x="3676650" y="71048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1566</xdr:row>
      <xdr:rowOff>0</xdr:rowOff>
    </xdr:from>
    <xdr:to>
      <xdr:col>1</xdr:col>
      <xdr:colOff>3181350</xdr:colOff>
      <xdr:row>1566</xdr:row>
      <xdr:rowOff>200025</xdr:rowOff>
    </xdr:to>
    <xdr:sp macro="" textlink="">
      <xdr:nvSpPr>
        <xdr:cNvPr id="10008432" name="Text Box 26"/>
        <xdr:cNvSpPr txBox="1">
          <a:spLocks noChangeArrowheads="1"/>
        </xdr:cNvSpPr>
      </xdr:nvSpPr>
      <xdr:spPr bwMode="auto">
        <a:xfrm>
          <a:off x="3676650" y="71048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1566</xdr:row>
      <xdr:rowOff>0</xdr:rowOff>
    </xdr:from>
    <xdr:to>
      <xdr:col>1</xdr:col>
      <xdr:colOff>3181350</xdr:colOff>
      <xdr:row>1566</xdr:row>
      <xdr:rowOff>200025</xdr:rowOff>
    </xdr:to>
    <xdr:sp macro="" textlink="">
      <xdr:nvSpPr>
        <xdr:cNvPr id="10008433" name="Text Box 41"/>
        <xdr:cNvSpPr txBox="1">
          <a:spLocks noChangeArrowheads="1"/>
        </xdr:cNvSpPr>
      </xdr:nvSpPr>
      <xdr:spPr bwMode="auto">
        <a:xfrm>
          <a:off x="3676650" y="71048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1566</xdr:row>
      <xdr:rowOff>0</xdr:rowOff>
    </xdr:from>
    <xdr:to>
      <xdr:col>1</xdr:col>
      <xdr:colOff>3171825</xdr:colOff>
      <xdr:row>1566</xdr:row>
      <xdr:rowOff>238125</xdr:rowOff>
    </xdr:to>
    <xdr:sp macro="" textlink="">
      <xdr:nvSpPr>
        <xdr:cNvPr id="10008434" name="Text Box 1"/>
        <xdr:cNvSpPr txBox="1">
          <a:spLocks noChangeArrowheads="1"/>
        </xdr:cNvSpPr>
      </xdr:nvSpPr>
      <xdr:spPr bwMode="auto">
        <a:xfrm>
          <a:off x="3676650" y="710488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1566</xdr:row>
      <xdr:rowOff>0</xdr:rowOff>
    </xdr:from>
    <xdr:to>
      <xdr:col>1</xdr:col>
      <xdr:colOff>3171825</xdr:colOff>
      <xdr:row>1566</xdr:row>
      <xdr:rowOff>238125</xdr:rowOff>
    </xdr:to>
    <xdr:sp macro="" textlink="">
      <xdr:nvSpPr>
        <xdr:cNvPr id="10008435" name="Text Box 1"/>
        <xdr:cNvSpPr txBox="1">
          <a:spLocks noChangeArrowheads="1"/>
        </xdr:cNvSpPr>
      </xdr:nvSpPr>
      <xdr:spPr bwMode="auto">
        <a:xfrm>
          <a:off x="3676650" y="710488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1566</xdr:row>
      <xdr:rowOff>0</xdr:rowOff>
    </xdr:from>
    <xdr:to>
      <xdr:col>1</xdr:col>
      <xdr:colOff>3181350</xdr:colOff>
      <xdr:row>1566</xdr:row>
      <xdr:rowOff>200025</xdr:rowOff>
    </xdr:to>
    <xdr:sp macro="" textlink="">
      <xdr:nvSpPr>
        <xdr:cNvPr id="10008436" name="Text Box 2"/>
        <xdr:cNvSpPr txBox="1">
          <a:spLocks noChangeArrowheads="1"/>
        </xdr:cNvSpPr>
      </xdr:nvSpPr>
      <xdr:spPr bwMode="auto">
        <a:xfrm>
          <a:off x="3676650" y="71048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1566</xdr:row>
      <xdr:rowOff>0</xdr:rowOff>
    </xdr:from>
    <xdr:to>
      <xdr:col>1</xdr:col>
      <xdr:colOff>3181350</xdr:colOff>
      <xdr:row>1566</xdr:row>
      <xdr:rowOff>200025</xdr:rowOff>
    </xdr:to>
    <xdr:sp macro="" textlink="">
      <xdr:nvSpPr>
        <xdr:cNvPr id="10008437" name="Text Box 3"/>
        <xdr:cNvSpPr txBox="1">
          <a:spLocks noChangeArrowheads="1"/>
        </xdr:cNvSpPr>
      </xdr:nvSpPr>
      <xdr:spPr bwMode="auto">
        <a:xfrm>
          <a:off x="3676650" y="71048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1566</xdr:row>
      <xdr:rowOff>0</xdr:rowOff>
    </xdr:from>
    <xdr:to>
      <xdr:col>1</xdr:col>
      <xdr:colOff>3181350</xdr:colOff>
      <xdr:row>1566</xdr:row>
      <xdr:rowOff>200025</xdr:rowOff>
    </xdr:to>
    <xdr:sp macro="" textlink="">
      <xdr:nvSpPr>
        <xdr:cNvPr id="10008438" name="Text Box 23"/>
        <xdr:cNvSpPr txBox="1">
          <a:spLocks noChangeArrowheads="1"/>
        </xdr:cNvSpPr>
      </xdr:nvSpPr>
      <xdr:spPr bwMode="auto">
        <a:xfrm>
          <a:off x="3676650" y="71048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1566</xdr:row>
      <xdr:rowOff>0</xdr:rowOff>
    </xdr:from>
    <xdr:to>
      <xdr:col>1</xdr:col>
      <xdr:colOff>3181350</xdr:colOff>
      <xdr:row>1566</xdr:row>
      <xdr:rowOff>200025</xdr:rowOff>
    </xdr:to>
    <xdr:sp macro="" textlink="">
      <xdr:nvSpPr>
        <xdr:cNvPr id="10008439" name="Text Box 26"/>
        <xdr:cNvSpPr txBox="1">
          <a:spLocks noChangeArrowheads="1"/>
        </xdr:cNvSpPr>
      </xdr:nvSpPr>
      <xdr:spPr bwMode="auto">
        <a:xfrm>
          <a:off x="3676650" y="71048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1566</xdr:row>
      <xdr:rowOff>0</xdr:rowOff>
    </xdr:from>
    <xdr:to>
      <xdr:col>1</xdr:col>
      <xdr:colOff>3181350</xdr:colOff>
      <xdr:row>1566</xdr:row>
      <xdr:rowOff>200025</xdr:rowOff>
    </xdr:to>
    <xdr:sp macro="" textlink="">
      <xdr:nvSpPr>
        <xdr:cNvPr id="10008440" name="Text Box 41"/>
        <xdr:cNvSpPr txBox="1">
          <a:spLocks noChangeArrowheads="1"/>
        </xdr:cNvSpPr>
      </xdr:nvSpPr>
      <xdr:spPr bwMode="auto">
        <a:xfrm>
          <a:off x="3676650" y="71048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1566</xdr:row>
      <xdr:rowOff>0</xdr:rowOff>
    </xdr:from>
    <xdr:to>
      <xdr:col>1</xdr:col>
      <xdr:colOff>3171825</xdr:colOff>
      <xdr:row>1566</xdr:row>
      <xdr:rowOff>238125</xdr:rowOff>
    </xdr:to>
    <xdr:sp macro="" textlink="">
      <xdr:nvSpPr>
        <xdr:cNvPr id="10008441" name="Text Box 1"/>
        <xdr:cNvSpPr txBox="1">
          <a:spLocks noChangeArrowheads="1"/>
        </xdr:cNvSpPr>
      </xdr:nvSpPr>
      <xdr:spPr bwMode="auto">
        <a:xfrm>
          <a:off x="3676650" y="710488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1566</xdr:row>
      <xdr:rowOff>0</xdr:rowOff>
    </xdr:from>
    <xdr:to>
      <xdr:col>1</xdr:col>
      <xdr:colOff>3171825</xdr:colOff>
      <xdr:row>1567</xdr:row>
      <xdr:rowOff>38100</xdr:rowOff>
    </xdr:to>
    <xdr:sp macro="" textlink="">
      <xdr:nvSpPr>
        <xdr:cNvPr id="10008442" name="Text Box 1"/>
        <xdr:cNvSpPr txBox="1">
          <a:spLocks noChangeArrowheads="1"/>
        </xdr:cNvSpPr>
      </xdr:nvSpPr>
      <xdr:spPr bwMode="auto">
        <a:xfrm>
          <a:off x="3676650" y="71048880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1566</xdr:row>
      <xdr:rowOff>0</xdr:rowOff>
    </xdr:from>
    <xdr:to>
      <xdr:col>1</xdr:col>
      <xdr:colOff>3171825</xdr:colOff>
      <xdr:row>1567</xdr:row>
      <xdr:rowOff>38100</xdr:rowOff>
    </xdr:to>
    <xdr:sp macro="" textlink="">
      <xdr:nvSpPr>
        <xdr:cNvPr id="10008443" name="Text Box 1"/>
        <xdr:cNvSpPr txBox="1">
          <a:spLocks noChangeArrowheads="1"/>
        </xdr:cNvSpPr>
      </xdr:nvSpPr>
      <xdr:spPr bwMode="auto">
        <a:xfrm>
          <a:off x="3676650" y="71048880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1566</xdr:row>
      <xdr:rowOff>0</xdr:rowOff>
    </xdr:from>
    <xdr:to>
      <xdr:col>1</xdr:col>
      <xdr:colOff>3171825</xdr:colOff>
      <xdr:row>1567</xdr:row>
      <xdr:rowOff>38100</xdr:rowOff>
    </xdr:to>
    <xdr:sp macro="" textlink="">
      <xdr:nvSpPr>
        <xdr:cNvPr id="10008444" name="Text Box 1"/>
        <xdr:cNvSpPr txBox="1">
          <a:spLocks noChangeArrowheads="1"/>
        </xdr:cNvSpPr>
      </xdr:nvSpPr>
      <xdr:spPr bwMode="auto">
        <a:xfrm>
          <a:off x="3676650" y="71048880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1566</xdr:row>
      <xdr:rowOff>0</xdr:rowOff>
    </xdr:from>
    <xdr:to>
      <xdr:col>1</xdr:col>
      <xdr:colOff>3171825</xdr:colOff>
      <xdr:row>1567</xdr:row>
      <xdr:rowOff>38100</xdr:rowOff>
    </xdr:to>
    <xdr:sp macro="" textlink="">
      <xdr:nvSpPr>
        <xdr:cNvPr id="10008445" name="Text Box 1"/>
        <xdr:cNvSpPr txBox="1">
          <a:spLocks noChangeArrowheads="1"/>
        </xdr:cNvSpPr>
      </xdr:nvSpPr>
      <xdr:spPr bwMode="auto">
        <a:xfrm>
          <a:off x="3676650" y="71048880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1566</xdr:row>
      <xdr:rowOff>0</xdr:rowOff>
    </xdr:from>
    <xdr:to>
      <xdr:col>1</xdr:col>
      <xdr:colOff>3181350</xdr:colOff>
      <xdr:row>1568</xdr:row>
      <xdr:rowOff>9525</xdr:rowOff>
    </xdr:to>
    <xdr:sp macro="" textlink="">
      <xdr:nvSpPr>
        <xdr:cNvPr id="10008446" name="Text Box 1"/>
        <xdr:cNvSpPr txBox="1">
          <a:spLocks noChangeArrowheads="1"/>
        </xdr:cNvSpPr>
      </xdr:nvSpPr>
      <xdr:spPr bwMode="auto">
        <a:xfrm>
          <a:off x="3676650" y="71048880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1566</xdr:row>
      <xdr:rowOff>0</xdr:rowOff>
    </xdr:from>
    <xdr:to>
      <xdr:col>1</xdr:col>
      <xdr:colOff>3171825</xdr:colOff>
      <xdr:row>1567</xdr:row>
      <xdr:rowOff>38100</xdr:rowOff>
    </xdr:to>
    <xdr:sp macro="" textlink="">
      <xdr:nvSpPr>
        <xdr:cNvPr id="10008447" name="Text Box 1"/>
        <xdr:cNvSpPr txBox="1">
          <a:spLocks noChangeArrowheads="1"/>
        </xdr:cNvSpPr>
      </xdr:nvSpPr>
      <xdr:spPr bwMode="auto">
        <a:xfrm>
          <a:off x="3676650" y="71048880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1566</xdr:row>
      <xdr:rowOff>0</xdr:rowOff>
    </xdr:from>
    <xdr:to>
      <xdr:col>1</xdr:col>
      <xdr:colOff>3171825</xdr:colOff>
      <xdr:row>1566</xdr:row>
      <xdr:rowOff>238125</xdr:rowOff>
    </xdr:to>
    <xdr:sp macro="" textlink="">
      <xdr:nvSpPr>
        <xdr:cNvPr id="10008448" name="Text Box 1"/>
        <xdr:cNvSpPr txBox="1">
          <a:spLocks noChangeArrowheads="1"/>
        </xdr:cNvSpPr>
      </xdr:nvSpPr>
      <xdr:spPr bwMode="auto">
        <a:xfrm>
          <a:off x="3676650" y="710488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1566</xdr:row>
      <xdr:rowOff>0</xdr:rowOff>
    </xdr:from>
    <xdr:to>
      <xdr:col>1</xdr:col>
      <xdr:colOff>3181350</xdr:colOff>
      <xdr:row>1566</xdr:row>
      <xdr:rowOff>200025</xdr:rowOff>
    </xdr:to>
    <xdr:sp macro="" textlink="">
      <xdr:nvSpPr>
        <xdr:cNvPr id="10008449" name="Text Box 2"/>
        <xdr:cNvSpPr txBox="1">
          <a:spLocks noChangeArrowheads="1"/>
        </xdr:cNvSpPr>
      </xdr:nvSpPr>
      <xdr:spPr bwMode="auto">
        <a:xfrm>
          <a:off x="3676650" y="71048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1566</xdr:row>
      <xdr:rowOff>0</xdr:rowOff>
    </xdr:from>
    <xdr:to>
      <xdr:col>1</xdr:col>
      <xdr:colOff>3181350</xdr:colOff>
      <xdr:row>1566</xdr:row>
      <xdr:rowOff>200025</xdr:rowOff>
    </xdr:to>
    <xdr:sp macro="" textlink="">
      <xdr:nvSpPr>
        <xdr:cNvPr id="10008450" name="Text Box 3"/>
        <xdr:cNvSpPr txBox="1">
          <a:spLocks noChangeArrowheads="1"/>
        </xdr:cNvSpPr>
      </xdr:nvSpPr>
      <xdr:spPr bwMode="auto">
        <a:xfrm>
          <a:off x="3676650" y="71048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1566</xdr:row>
      <xdr:rowOff>0</xdr:rowOff>
    </xdr:from>
    <xdr:to>
      <xdr:col>1</xdr:col>
      <xdr:colOff>3181350</xdr:colOff>
      <xdr:row>1566</xdr:row>
      <xdr:rowOff>200025</xdr:rowOff>
    </xdr:to>
    <xdr:sp macro="" textlink="">
      <xdr:nvSpPr>
        <xdr:cNvPr id="10008451" name="Text Box 23"/>
        <xdr:cNvSpPr txBox="1">
          <a:spLocks noChangeArrowheads="1"/>
        </xdr:cNvSpPr>
      </xdr:nvSpPr>
      <xdr:spPr bwMode="auto">
        <a:xfrm>
          <a:off x="3676650" y="71048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1566</xdr:row>
      <xdr:rowOff>0</xdr:rowOff>
    </xdr:from>
    <xdr:to>
      <xdr:col>1</xdr:col>
      <xdr:colOff>3181350</xdr:colOff>
      <xdr:row>1566</xdr:row>
      <xdr:rowOff>200025</xdr:rowOff>
    </xdr:to>
    <xdr:sp macro="" textlink="">
      <xdr:nvSpPr>
        <xdr:cNvPr id="10008452" name="Text Box 26"/>
        <xdr:cNvSpPr txBox="1">
          <a:spLocks noChangeArrowheads="1"/>
        </xdr:cNvSpPr>
      </xdr:nvSpPr>
      <xdr:spPr bwMode="auto">
        <a:xfrm>
          <a:off x="3676650" y="71048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1566</xdr:row>
      <xdr:rowOff>0</xdr:rowOff>
    </xdr:from>
    <xdr:to>
      <xdr:col>1</xdr:col>
      <xdr:colOff>3181350</xdr:colOff>
      <xdr:row>1566</xdr:row>
      <xdr:rowOff>200025</xdr:rowOff>
    </xdr:to>
    <xdr:sp macro="" textlink="">
      <xdr:nvSpPr>
        <xdr:cNvPr id="10008453" name="Text Box 41"/>
        <xdr:cNvSpPr txBox="1">
          <a:spLocks noChangeArrowheads="1"/>
        </xdr:cNvSpPr>
      </xdr:nvSpPr>
      <xdr:spPr bwMode="auto">
        <a:xfrm>
          <a:off x="3676650" y="71048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1566</xdr:row>
      <xdr:rowOff>0</xdr:rowOff>
    </xdr:from>
    <xdr:to>
      <xdr:col>1</xdr:col>
      <xdr:colOff>3171825</xdr:colOff>
      <xdr:row>1566</xdr:row>
      <xdr:rowOff>238125</xdr:rowOff>
    </xdr:to>
    <xdr:sp macro="" textlink="">
      <xdr:nvSpPr>
        <xdr:cNvPr id="10008454" name="Text Box 1"/>
        <xdr:cNvSpPr txBox="1">
          <a:spLocks noChangeArrowheads="1"/>
        </xdr:cNvSpPr>
      </xdr:nvSpPr>
      <xdr:spPr bwMode="auto">
        <a:xfrm>
          <a:off x="3676650" y="710488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1566</xdr:row>
      <xdr:rowOff>0</xdr:rowOff>
    </xdr:from>
    <xdr:to>
      <xdr:col>1</xdr:col>
      <xdr:colOff>3181350</xdr:colOff>
      <xdr:row>1566</xdr:row>
      <xdr:rowOff>200025</xdr:rowOff>
    </xdr:to>
    <xdr:sp macro="" textlink="">
      <xdr:nvSpPr>
        <xdr:cNvPr id="10008455" name="Text Box 2"/>
        <xdr:cNvSpPr txBox="1">
          <a:spLocks noChangeArrowheads="1"/>
        </xdr:cNvSpPr>
      </xdr:nvSpPr>
      <xdr:spPr bwMode="auto">
        <a:xfrm>
          <a:off x="3676650" y="71048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1566</xdr:row>
      <xdr:rowOff>0</xdr:rowOff>
    </xdr:from>
    <xdr:to>
      <xdr:col>1</xdr:col>
      <xdr:colOff>3181350</xdr:colOff>
      <xdr:row>1566</xdr:row>
      <xdr:rowOff>200025</xdr:rowOff>
    </xdr:to>
    <xdr:sp macro="" textlink="">
      <xdr:nvSpPr>
        <xdr:cNvPr id="10008456" name="Text Box 3"/>
        <xdr:cNvSpPr txBox="1">
          <a:spLocks noChangeArrowheads="1"/>
        </xdr:cNvSpPr>
      </xdr:nvSpPr>
      <xdr:spPr bwMode="auto">
        <a:xfrm>
          <a:off x="3676650" y="71048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1566</xdr:row>
      <xdr:rowOff>0</xdr:rowOff>
    </xdr:from>
    <xdr:to>
      <xdr:col>1</xdr:col>
      <xdr:colOff>3181350</xdr:colOff>
      <xdr:row>1566</xdr:row>
      <xdr:rowOff>200025</xdr:rowOff>
    </xdr:to>
    <xdr:sp macro="" textlink="">
      <xdr:nvSpPr>
        <xdr:cNvPr id="10008457" name="Text Box 23"/>
        <xdr:cNvSpPr txBox="1">
          <a:spLocks noChangeArrowheads="1"/>
        </xdr:cNvSpPr>
      </xdr:nvSpPr>
      <xdr:spPr bwMode="auto">
        <a:xfrm>
          <a:off x="3676650" y="71048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1566</xdr:row>
      <xdr:rowOff>0</xdr:rowOff>
    </xdr:from>
    <xdr:to>
      <xdr:col>1</xdr:col>
      <xdr:colOff>3181350</xdr:colOff>
      <xdr:row>1566</xdr:row>
      <xdr:rowOff>200025</xdr:rowOff>
    </xdr:to>
    <xdr:sp macro="" textlink="">
      <xdr:nvSpPr>
        <xdr:cNvPr id="10008458" name="Text Box 26"/>
        <xdr:cNvSpPr txBox="1">
          <a:spLocks noChangeArrowheads="1"/>
        </xdr:cNvSpPr>
      </xdr:nvSpPr>
      <xdr:spPr bwMode="auto">
        <a:xfrm>
          <a:off x="3676650" y="71048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1566</xdr:row>
      <xdr:rowOff>0</xdr:rowOff>
    </xdr:from>
    <xdr:to>
      <xdr:col>1</xdr:col>
      <xdr:colOff>3181350</xdr:colOff>
      <xdr:row>1566</xdr:row>
      <xdr:rowOff>200025</xdr:rowOff>
    </xdr:to>
    <xdr:sp macro="" textlink="">
      <xdr:nvSpPr>
        <xdr:cNvPr id="10008459" name="Text Box 41"/>
        <xdr:cNvSpPr txBox="1">
          <a:spLocks noChangeArrowheads="1"/>
        </xdr:cNvSpPr>
      </xdr:nvSpPr>
      <xdr:spPr bwMode="auto">
        <a:xfrm>
          <a:off x="3676650" y="71048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1566</xdr:row>
      <xdr:rowOff>0</xdr:rowOff>
    </xdr:from>
    <xdr:to>
      <xdr:col>1</xdr:col>
      <xdr:colOff>3171825</xdr:colOff>
      <xdr:row>1566</xdr:row>
      <xdr:rowOff>238125</xdr:rowOff>
    </xdr:to>
    <xdr:sp macro="" textlink="">
      <xdr:nvSpPr>
        <xdr:cNvPr id="10008460" name="Text Box 1"/>
        <xdr:cNvSpPr txBox="1">
          <a:spLocks noChangeArrowheads="1"/>
        </xdr:cNvSpPr>
      </xdr:nvSpPr>
      <xdr:spPr bwMode="auto">
        <a:xfrm>
          <a:off x="3676650" y="710488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1566</xdr:row>
      <xdr:rowOff>0</xdr:rowOff>
    </xdr:from>
    <xdr:to>
      <xdr:col>1</xdr:col>
      <xdr:colOff>3171825</xdr:colOff>
      <xdr:row>1566</xdr:row>
      <xdr:rowOff>238125</xdr:rowOff>
    </xdr:to>
    <xdr:sp macro="" textlink="">
      <xdr:nvSpPr>
        <xdr:cNvPr id="10008461" name="Text Box 1"/>
        <xdr:cNvSpPr txBox="1">
          <a:spLocks noChangeArrowheads="1"/>
        </xdr:cNvSpPr>
      </xdr:nvSpPr>
      <xdr:spPr bwMode="auto">
        <a:xfrm>
          <a:off x="3676650" y="710488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1566</xdr:row>
      <xdr:rowOff>0</xdr:rowOff>
    </xdr:from>
    <xdr:to>
      <xdr:col>1</xdr:col>
      <xdr:colOff>3181350</xdr:colOff>
      <xdr:row>1566</xdr:row>
      <xdr:rowOff>200025</xdr:rowOff>
    </xdr:to>
    <xdr:sp macro="" textlink="">
      <xdr:nvSpPr>
        <xdr:cNvPr id="10008462" name="Text Box 2"/>
        <xdr:cNvSpPr txBox="1">
          <a:spLocks noChangeArrowheads="1"/>
        </xdr:cNvSpPr>
      </xdr:nvSpPr>
      <xdr:spPr bwMode="auto">
        <a:xfrm>
          <a:off x="3676650" y="71048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1566</xdr:row>
      <xdr:rowOff>0</xdr:rowOff>
    </xdr:from>
    <xdr:to>
      <xdr:col>1</xdr:col>
      <xdr:colOff>3181350</xdr:colOff>
      <xdr:row>1566</xdr:row>
      <xdr:rowOff>200025</xdr:rowOff>
    </xdr:to>
    <xdr:sp macro="" textlink="">
      <xdr:nvSpPr>
        <xdr:cNvPr id="10008463" name="Text Box 3"/>
        <xdr:cNvSpPr txBox="1">
          <a:spLocks noChangeArrowheads="1"/>
        </xdr:cNvSpPr>
      </xdr:nvSpPr>
      <xdr:spPr bwMode="auto">
        <a:xfrm>
          <a:off x="3676650" y="71048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1566</xdr:row>
      <xdr:rowOff>0</xdr:rowOff>
    </xdr:from>
    <xdr:to>
      <xdr:col>1</xdr:col>
      <xdr:colOff>3181350</xdr:colOff>
      <xdr:row>1566</xdr:row>
      <xdr:rowOff>200025</xdr:rowOff>
    </xdr:to>
    <xdr:sp macro="" textlink="">
      <xdr:nvSpPr>
        <xdr:cNvPr id="10008464" name="Text Box 23"/>
        <xdr:cNvSpPr txBox="1">
          <a:spLocks noChangeArrowheads="1"/>
        </xdr:cNvSpPr>
      </xdr:nvSpPr>
      <xdr:spPr bwMode="auto">
        <a:xfrm>
          <a:off x="3676650" y="71048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1566</xdr:row>
      <xdr:rowOff>0</xdr:rowOff>
    </xdr:from>
    <xdr:to>
      <xdr:col>1</xdr:col>
      <xdr:colOff>3181350</xdr:colOff>
      <xdr:row>1566</xdr:row>
      <xdr:rowOff>200025</xdr:rowOff>
    </xdr:to>
    <xdr:sp macro="" textlink="">
      <xdr:nvSpPr>
        <xdr:cNvPr id="10008465" name="Text Box 26"/>
        <xdr:cNvSpPr txBox="1">
          <a:spLocks noChangeArrowheads="1"/>
        </xdr:cNvSpPr>
      </xdr:nvSpPr>
      <xdr:spPr bwMode="auto">
        <a:xfrm>
          <a:off x="3676650" y="71048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1566</xdr:row>
      <xdr:rowOff>0</xdr:rowOff>
    </xdr:from>
    <xdr:to>
      <xdr:col>1</xdr:col>
      <xdr:colOff>3181350</xdr:colOff>
      <xdr:row>1566</xdr:row>
      <xdr:rowOff>200025</xdr:rowOff>
    </xdr:to>
    <xdr:sp macro="" textlink="">
      <xdr:nvSpPr>
        <xdr:cNvPr id="10008466" name="Text Box 41"/>
        <xdr:cNvSpPr txBox="1">
          <a:spLocks noChangeArrowheads="1"/>
        </xdr:cNvSpPr>
      </xdr:nvSpPr>
      <xdr:spPr bwMode="auto">
        <a:xfrm>
          <a:off x="3676650" y="71048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1566</xdr:row>
      <xdr:rowOff>0</xdr:rowOff>
    </xdr:from>
    <xdr:to>
      <xdr:col>1</xdr:col>
      <xdr:colOff>3171825</xdr:colOff>
      <xdr:row>1566</xdr:row>
      <xdr:rowOff>238125</xdr:rowOff>
    </xdr:to>
    <xdr:sp macro="" textlink="">
      <xdr:nvSpPr>
        <xdr:cNvPr id="10008467" name="Text Box 1"/>
        <xdr:cNvSpPr txBox="1">
          <a:spLocks noChangeArrowheads="1"/>
        </xdr:cNvSpPr>
      </xdr:nvSpPr>
      <xdr:spPr bwMode="auto">
        <a:xfrm>
          <a:off x="3676650" y="710488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1566</xdr:row>
      <xdr:rowOff>0</xdr:rowOff>
    </xdr:from>
    <xdr:to>
      <xdr:col>1</xdr:col>
      <xdr:colOff>3171825</xdr:colOff>
      <xdr:row>1566</xdr:row>
      <xdr:rowOff>238125</xdr:rowOff>
    </xdr:to>
    <xdr:sp macro="" textlink="">
      <xdr:nvSpPr>
        <xdr:cNvPr id="10008468" name="Text Box 1"/>
        <xdr:cNvSpPr txBox="1">
          <a:spLocks noChangeArrowheads="1"/>
        </xdr:cNvSpPr>
      </xdr:nvSpPr>
      <xdr:spPr bwMode="auto">
        <a:xfrm>
          <a:off x="3676650" y="710488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1566</xdr:row>
      <xdr:rowOff>0</xdr:rowOff>
    </xdr:from>
    <xdr:to>
      <xdr:col>1</xdr:col>
      <xdr:colOff>3181350</xdr:colOff>
      <xdr:row>1566</xdr:row>
      <xdr:rowOff>200025</xdr:rowOff>
    </xdr:to>
    <xdr:sp macro="" textlink="">
      <xdr:nvSpPr>
        <xdr:cNvPr id="10008469" name="Text Box 2"/>
        <xdr:cNvSpPr txBox="1">
          <a:spLocks noChangeArrowheads="1"/>
        </xdr:cNvSpPr>
      </xdr:nvSpPr>
      <xdr:spPr bwMode="auto">
        <a:xfrm>
          <a:off x="3676650" y="71048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1566</xdr:row>
      <xdr:rowOff>0</xdr:rowOff>
    </xdr:from>
    <xdr:to>
      <xdr:col>1</xdr:col>
      <xdr:colOff>3181350</xdr:colOff>
      <xdr:row>1566</xdr:row>
      <xdr:rowOff>200025</xdr:rowOff>
    </xdr:to>
    <xdr:sp macro="" textlink="">
      <xdr:nvSpPr>
        <xdr:cNvPr id="10008470" name="Text Box 3"/>
        <xdr:cNvSpPr txBox="1">
          <a:spLocks noChangeArrowheads="1"/>
        </xdr:cNvSpPr>
      </xdr:nvSpPr>
      <xdr:spPr bwMode="auto">
        <a:xfrm>
          <a:off x="3676650" y="71048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1566</xdr:row>
      <xdr:rowOff>0</xdr:rowOff>
    </xdr:from>
    <xdr:to>
      <xdr:col>1</xdr:col>
      <xdr:colOff>3181350</xdr:colOff>
      <xdr:row>1566</xdr:row>
      <xdr:rowOff>200025</xdr:rowOff>
    </xdr:to>
    <xdr:sp macro="" textlink="">
      <xdr:nvSpPr>
        <xdr:cNvPr id="10008471" name="Text Box 23"/>
        <xdr:cNvSpPr txBox="1">
          <a:spLocks noChangeArrowheads="1"/>
        </xdr:cNvSpPr>
      </xdr:nvSpPr>
      <xdr:spPr bwMode="auto">
        <a:xfrm>
          <a:off x="3676650" y="71048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1566</xdr:row>
      <xdr:rowOff>0</xdr:rowOff>
    </xdr:from>
    <xdr:to>
      <xdr:col>1</xdr:col>
      <xdr:colOff>3181350</xdr:colOff>
      <xdr:row>1566</xdr:row>
      <xdr:rowOff>200025</xdr:rowOff>
    </xdr:to>
    <xdr:sp macro="" textlink="">
      <xdr:nvSpPr>
        <xdr:cNvPr id="10008472" name="Text Box 26"/>
        <xdr:cNvSpPr txBox="1">
          <a:spLocks noChangeArrowheads="1"/>
        </xdr:cNvSpPr>
      </xdr:nvSpPr>
      <xdr:spPr bwMode="auto">
        <a:xfrm>
          <a:off x="3676650" y="71048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1566</xdr:row>
      <xdr:rowOff>0</xdr:rowOff>
    </xdr:from>
    <xdr:to>
      <xdr:col>1</xdr:col>
      <xdr:colOff>3181350</xdr:colOff>
      <xdr:row>1566</xdr:row>
      <xdr:rowOff>200025</xdr:rowOff>
    </xdr:to>
    <xdr:sp macro="" textlink="">
      <xdr:nvSpPr>
        <xdr:cNvPr id="10008473" name="Text Box 41"/>
        <xdr:cNvSpPr txBox="1">
          <a:spLocks noChangeArrowheads="1"/>
        </xdr:cNvSpPr>
      </xdr:nvSpPr>
      <xdr:spPr bwMode="auto">
        <a:xfrm>
          <a:off x="3676650" y="71048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1566</xdr:row>
      <xdr:rowOff>0</xdr:rowOff>
    </xdr:from>
    <xdr:to>
      <xdr:col>1</xdr:col>
      <xdr:colOff>3171825</xdr:colOff>
      <xdr:row>1566</xdr:row>
      <xdr:rowOff>238125</xdr:rowOff>
    </xdr:to>
    <xdr:sp macro="" textlink="">
      <xdr:nvSpPr>
        <xdr:cNvPr id="10008474" name="Text Box 1"/>
        <xdr:cNvSpPr txBox="1">
          <a:spLocks noChangeArrowheads="1"/>
        </xdr:cNvSpPr>
      </xdr:nvSpPr>
      <xdr:spPr bwMode="auto">
        <a:xfrm>
          <a:off x="3676650" y="710488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1566</xdr:row>
      <xdr:rowOff>0</xdr:rowOff>
    </xdr:from>
    <xdr:to>
      <xdr:col>1</xdr:col>
      <xdr:colOff>3171825</xdr:colOff>
      <xdr:row>1566</xdr:row>
      <xdr:rowOff>238125</xdr:rowOff>
    </xdr:to>
    <xdr:sp macro="" textlink="">
      <xdr:nvSpPr>
        <xdr:cNvPr id="10008475" name="Text Box 1"/>
        <xdr:cNvSpPr txBox="1">
          <a:spLocks noChangeArrowheads="1"/>
        </xdr:cNvSpPr>
      </xdr:nvSpPr>
      <xdr:spPr bwMode="auto">
        <a:xfrm>
          <a:off x="3676650" y="710488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1566</xdr:row>
      <xdr:rowOff>0</xdr:rowOff>
    </xdr:from>
    <xdr:to>
      <xdr:col>1</xdr:col>
      <xdr:colOff>3181350</xdr:colOff>
      <xdr:row>1566</xdr:row>
      <xdr:rowOff>200025</xdr:rowOff>
    </xdr:to>
    <xdr:sp macro="" textlink="">
      <xdr:nvSpPr>
        <xdr:cNvPr id="10008476" name="Text Box 2"/>
        <xdr:cNvSpPr txBox="1">
          <a:spLocks noChangeArrowheads="1"/>
        </xdr:cNvSpPr>
      </xdr:nvSpPr>
      <xdr:spPr bwMode="auto">
        <a:xfrm>
          <a:off x="3676650" y="71048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1566</xdr:row>
      <xdr:rowOff>0</xdr:rowOff>
    </xdr:from>
    <xdr:to>
      <xdr:col>1</xdr:col>
      <xdr:colOff>3181350</xdr:colOff>
      <xdr:row>1566</xdr:row>
      <xdr:rowOff>200025</xdr:rowOff>
    </xdr:to>
    <xdr:sp macro="" textlink="">
      <xdr:nvSpPr>
        <xdr:cNvPr id="10008477" name="Text Box 3"/>
        <xdr:cNvSpPr txBox="1">
          <a:spLocks noChangeArrowheads="1"/>
        </xdr:cNvSpPr>
      </xdr:nvSpPr>
      <xdr:spPr bwMode="auto">
        <a:xfrm>
          <a:off x="3676650" y="71048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1566</xdr:row>
      <xdr:rowOff>0</xdr:rowOff>
    </xdr:from>
    <xdr:to>
      <xdr:col>1</xdr:col>
      <xdr:colOff>3181350</xdr:colOff>
      <xdr:row>1566</xdr:row>
      <xdr:rowOff>200025</xdr:rowOff>
    </xdr:to>
    <xdr:sp macro="" textlink="">
      <xdr:nvSpPr>
        <xdr:cNvPr id="10008478" name="Text Box 23"/>
        <xdr:cNvSpPr txBox="1">
          <a:spLocks noChangeArrowheads="1"/>
        </xdr:cNvSpPr>
      </xdr:nvSpPr>
      <xdr:spPr bwMode="auto">
        <a:xfrm>
          <a:off x="3676650" y="71048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1566</xdr:row>
      <xdr:rowOff>0</xdr:rowOff>
    </xdr:from>
    <xdr:to>
      <xdr:col>1</xdr:col>
      <xdr:colOff>3181350</xdr:colOff>
      <xdr:row>1566</xdr:row>
      <xdr:rowOff>200025</xdr:rowOff>
    </xdr:to>
    <xdr:sp macro="" textlink="">
      <xdr:nvSpPr>
        <xdr:cNvPr id="10008479" name="Text Box 26"/>
        <xdr:cNvSpPr txBox="1">
          <a:spLocks noChangeArrowheads="1"/>
        </xdr:cNvSpPr>
      </xdr:nvSpPr>
      <xdr:spPr bwMode="auto">
        <a:xfrm>
          <a:off x="3676650" y="71048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1566</xdr:row>
      <xdr:rowOff>0</xdr:rowOff>
    </xdr:from>
    <xdr:to>
      <xdr:col>1</xdr:col>
      <xdr:colOff>3181350</xdr:colOff>
      <xdr:row>1566</xdr:row>
      <xdr:rowOff>200025</xdr:rowOff>
    </xdr:to>
    <xdr:sp macro="" textlink="">
      <xdr:nvSpPr>
        <xdr:cNvPr id="10008480" name="Text Box 41"/>
        <xdr:cNvSpPr txBox="1">
          <a:spLocks noChangeArrowheads="1"/>
        </xdr:cNvSpPr>
      </xdr:nvSpPr>
      <xdr:spPr bwMode="auto">
        <a:xfrm>
          <a:off x="3676650" y="71048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1566</xdr:row>
      <xdr:rowOff>0</xdr:rowOff>
    </xdr:from>
    <xdr:to>
      <xdr:col>1</xdr:col>
      <xdr:colOff>3171825</xdr:colOff>
      <xdr:row>1566</xdr:row>
      <xdr:rowOff>238125</xdr:rowOff>
    </xdr:to>
    <xdr:sp macro="" textlink="">
      <xdr:nvSpPr>
        <xdr:cNvPr id="10008481" name="Text Box 1"/>
        <xdr:cNvSpPr txBox="1">
          <a:spLocks noChangeArrowheads="1"/>
        </xdr:cNvSpPr>
      </xdr:nvSpPr>
      <xdr:spPr bwMode="auto">
        <a:xfrm>
          <a:off x="3676650" y="710488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1566</xdr:row>
      <xdr:rowOff>0</xdr:rowOff>
    </xdr:from>
    <xdr:to>
      <xdr:col>1</xdr:col>
      <xdr:colOff>3171825</xdr:colOff>
      <xdr:row>1566</xdr:row>
      <xdr:rowOff>238125</xdr:rowOff>
    </xdr:to>
    <xdr:sp macro="" textlink="">
      <xdr:nvSpPr>
        <xdr:cNvPr id="10008482" name="Text Box 1"/>
        <xdr:cNvSpPr txBox="1">
          <a:spLocks noChangeArrowheads="1"/>
        </xdr:cNvSpPr>
      </xdr:nvSpPr>
      <xdr:spPr bwMode="auto">
        <a:xfrm>
          <a:off x="3676650" y="710488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1566</xdr:row>
      <xdr:rowOff>0</xdr:rowOff>
    </xdr:from>
    <xdr:to>
      <xdr:col>1</xdr:col>
      <xdr:colOff>3181350</xdr:colOff>
      <xdr:row>1566</xdr:row>
      <xdr:rowOff>200025</xdr:rowOff>
    </xdr:to>
    <xdr:sp macro="" textlink="">
      <xdr:nvSpPr>
        <xdr:cNvPr id="10008483" name="Text Box 2"/>
        <xdr:cNvSpPr txBox="1">
          <a:spLocks noChangeArrowheads="1"/>
        </xdr:cNvSpPr>
      </xdr:nvSpPr>
      <xdr:spPr bwMode="auto">
        <a:xfrm>
          <a:off x="3676650" y="71048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1566</xdr:row>
      <xdr:rowOff>0</xdr:rowOff>
    </xdr:from>
    <xdr:to>
      <xdr:col>1</xdr:col>
      <xdr:colOff>3181350</xdr:colOff>
      <xdr:row>1566</xdr:row>
      <xdr:rowOff>200025</xdr:rowOff>
    </xdr:to>
    <xdr:sp macro="" textlink="">
      <xdr:nvSpPr>
        <xdr:cNvPr id="10008484" name="Text Box 3"/>
        <xdr:cNvSpPr txBox="1">
          <a:spLocks noChangeArrowheads="1"/>
        </xdr:cNvSpPr>
      </xdr:nvSpPr>
      <xdr:spPr bwMode="auto">
        <a:xfrm>
          <a:off x="3676650" y="71048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1566</xdr:row>
      <xdr:rowOff>0</xdr:rowOff>
    </xdr:from>
    <xdr:to>
      <xdr:col>1</xdr:col>
      <xdr:colOff>3181350</xdr:colOff>
      <xdr:row>1566</xdr:row>
      <xdr:rowOff>200025</xdr:rowOff>
    </xdr:to>
    <xdr:sp macro="" textlink="">
      <xdr:nvSpPr>
        <xdr:cNvPr id="10008485" name="Text Box 23"/>
        <xdr:cNvSpPr txBox="1">
          <a:spLocks noChangeArrowheads="1"/>
        </xdr:cNvSpPr>
      </xdr:nvSpPr>
      <xdr:spPr bwMode="auto">
        <a:xfrm>
          <a:off x="3676650" y="71048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1566</xdr:row>
      <xdr:rowOff>0</xdr:rowOff>
    </xdr:from>
    <xdr:to>
      <xdr:col>1</xdr:col>
      <xdr:colOff>3181350</xdr:colOff>
      <xdr:row>1566</xdr:row>
      <xdr:rowOff>200025</xdr:rowOff>
    </xdr:to>
    <xdr:sp macro="" textlink="">
      <xdr:nvSpPr>
        <xdr:cNvPr id="10008486" name="Text Box 26"/>
        <xdr:cNvSpPr txBox="1">
          <a:spLocks noChangeArrowheads="1"/>
        </xdr:cNvSpPr>
      </xdr:nvSpPr>
      <xdr:spPr bwMode="auto">
        <a:xfrm>
          <a:off x="3676650" y="71048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1566</xdr:row>
      <xdr:rowOff>0</xdr:rowOff>
    </xdr:from>
    <xdr:to>
      <xdr:col>1</xdr:col>
      <xdr:colOff>3181350</xdr:colOff>
      <xdr:row>1566</xdr:row>
      <xdr:rowOff>200025</xdr:rowOff>
    </xdr:to>
    <xdr:sp macro="" textlink="">
      <xdr:nvSpPr>
        <xdr:cNvPr id="10008487" name="Text Box 41"/>
        <xdr:cNvSpPr txBox="1">
          <a:spLocks noChangeArrowheads="1"/>
        </xdr:cNvSpPr>
      </xdr:nvSpPr>
      <xdr:spPr bwMode="auto">
        <a:xfrm>
          <a:off x="3676650" y="71048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1566</xdr:row>
      <xdr:rowOff>0</xdr:rowOff>
    </xdr:from>
    <xdr:to>
      <xdr:col>1</xdr:col>
      <xdr:colOff>3171825</xdr:colOff>
      <xdr:row>1566</xdr:row>
      <xdr:rowOff>238125</xdr:rowOff>
    </xdr:to>
    <xdr:sp macro="" textlink="">
      <xdr:nvSpPr>
        <xdr:cNvPr id="10008488" name="Text Box 1"/>
        <xdr:cNvSpPr txBox="1">
          <a:spLocks noChangeArrowheads="1"/>
        </xdr:cNvSpPr>
      </xdr:nvSpPr>
      <xdr:spPr bwMode="auto">
        <a:xfrm>
          <a:off x="3676650" y="710488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1566</xdr:row>
      <xdr:rowOff>0</xdr:rowOff>
    </xdr:from>
    <xdr:to>
      <xdr:col>1</xdr:col>
      <xdr:colOff>3171825</xdr:colOff>
      <xdr:row>1566</xdr:row>
      <xdr:rowOff>238125</xdr:rowOff>
    </xdr:to>
    <xdr:sp macro="" textlink="">
      <xdr:nvSpPr>
        <xdr:cNvPr id="10008489" name="Text Box 1"/>
        <xdr:cNvSpPr txBox="1">
          <a:spLocks noChangeArrowheads="1"/>
        </xdr:cNvSpPr>
      </xdr:nvSpPr>
      <xdr:spPr bwMode="auto">
        <a:xfrm>
          <a:off x="3676650" y="710488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1606</xdr:row>
      <xdr:rowOff>0</xdr:rowOff>
    </xdr:from>
    <xdr:to>
      <xdr:col>1</xdr:col>
      <xdr:colOff>3181350</xdr:colOff>
      <xdr:row>1608</xdr:row>
      <xdr:rowOff>28575</xdr:rowOff>
    </xdr:to>
    <xdr:sp macro="" textlink="">
      <xdr:nvSpPr>
        <xdr:cNvPr id="10008490" name="Text Box 1"/>
        <xdr:cNvSpPr txBox="1">
          <a:spLocks noChangeArrowheads="1"/>
        </xdr:cNvSpPr>
      </xdr:nvSpPr>
      <xdr:spPr bwMode="auto">
        <a:xfrm>
          <a:off x="3676650" y="728110050"/>
          <a:ext cx="762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1606</xdr:row>
      <xdr:rowOff>0</xdr:rowOff>
    </xdr:from>
    <xdr:to>
      <xdr:col>1</xdr:col>
      <xdr:colOff>3171825</xdr:colOff>
      <xdr:row>1607</xdr:row>
      <xdr:rowOff>38100</xdr:rowOff>
    </xdr:to>
    <xdr:sp macro="" textlink="">
      <xdr:nvSpPr>
        <xdr:cNvPr id="10008491" name="Text Box 1"/>
        <xdr:cNvSpPr txBox="1">
          <a:spLocks noChangeArrowheads="1"/>
        </xdr:cNvSpPr>
      </xdr:nvSpPr>
      <xdr:spPr bwMode="auto">
        <a:xfrm>
          <a:off x="3676650" y="72811005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1606</xdr:row>
      <xdr:rowOff>0</xdr:rowOff>
    </xdr:from>
    <xdr:to>
      <xdr:col>1</xdr:col>
      <xdr:colOff>3171825</xdr:colOff>
      <xdr:row>1607</xdr:row>
      <xdr:rowOff>38100</xdr:rowOff>
    </xdr:to>
    <xdr:sp macro="" textlink="">
      <xdr:nvSpPr>
        <xdr:cNvPr id="10008492" name="Text Box 1"/>
        <xdr:cNvSpPr txBox="1">
          <a:spLocks noChangeArrowheads="1"/>
        </xdr:cNvSpPr>
      </xdr:nvSpPr>
      <xdr:spPr bwMode="auto">
        <a:xfrm>
          <a:off x="3676650" y="72811005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1606</xdr:row>
      <xdr:rowOff>0</xdr:rowOff>
    </xdr:from>
    <xdr:to>
      <xdr:col>1</xdr:col>
      <xdr:colOff>3171825</xdr:colOff>
      <xdr:row>1607</xdr:row>
      <xdr:rowOff>38100</xdr:rowOff>
    </xdr:to>
    <xdr:sp macro="" textlink="">
      <xdr:nvSpPr>
        <xdr:cNvPr id="10008493" name="Text Box 1"/>
        <xdr:cNvSpPr txBox="1">
          <a:spLocks noChangeArrowheads="1"/>
        </xdr:cNvSpPr>
      </xdr:nvSpPr>
      <xdr:spPr bwMode="auto">
        <a:xfrm>
          <a:off x="3676650" y="72811005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1606</xdr:row>
      <xdr:rowOff>0</xdr:rowOff>
    </xdr:from>
    <xdr:to>
      <xdr:col>1</xdr:col>
      <xdr:colOff>3171825</xdr:colOff>
      <xdr:row>1607</xdr:row>
      <xdr:rowOff>38100</xdr:rowOff>
    </xdr:to>
    <xdr:sp macro="" textlink="">
      <xdr:nvSpPr>
        <xdr:cNvPr id="10008494" name="Text Box 1"/>
        <xdr:cNvSpPr txBox="1">
          <a:spLocks noChangeArrowheads="1"/>
        </xdr:cNvSpPr>
      </xdr:nvSpPr>
      <xdr:spPr bwMode="auto">
        <a:xfrm>
          <a:off x="3676650" y="72811005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1606</xdr:row>
      <xdr:rowOff>0</xdr:rowOff>
    </xdr:from>
    <xdr:to>
      <xdr:col>1</xdr:col>
      <xdr:colOff>3181350</xdr:colOff>
      <xdr:row>1608</xdr:row>
      <xdr:rowOff>9525</xdr:rowOff>
    </xdr:to>
    <xdr:sp macro="" textlink="">
      <xdr:nvSpPr>
        <xdr:cNvPr id="10008495" name="Text Box 1"/>
        <xdr:cNvSpPr txBox="1">
          <a:spLocks noChangeArrowheads="1"/>
        </xdr:cNvSpPr>
      </xdr:nvSpPr>
      <xdr:spPr bwMode="auto">
        <a:xfrm>
          <a:off x="3676650" y="7281100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1606</xdr:row>
      <xdr:rowOff>0</xdr:rowOff>
    </xdr:from>
    <xdr:to>
      <xdr:col>1</xdr:col>
      <xdr:colOff>3171825</xdr:colOff>
      <xdr:row>1607</xdr:row>
      <xdr:rowOff>38100</xdr:rowOff>
    </xdr:to>
    <xdr:sp macro="" textlink="">
      <xdr:nvSpPr>
        <xdr:cNvPr id="10008496" name="Text Box 1"/>
        <xdr:cNvSpPr txBox="1">
          <a:spLocks noChangeArrowheads="1"/>
        </xdr:cNvSpPr>
      </xdr:nvSpPr>
      <xdr:spPr bwMode="auto">
        <a:xfrm>
          <a:off x="3676650" y="72811005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1606</xdr:row>
      <xdr:rowOff>0</xdr:rowOff>
    </xdr:from>
    <xdr:to>
      <xdr:col>1</xdr:col>
      <xdr:colOff>3181350</xdr:colOff>
      <xdr:row>1606</xdr:row>
      <xdr:rowOff>200025</xdr:rowOff>
    </xdr:to>
    <xdr:sp macro="" textlink="">
      <xdr:nvSpPr>
        <xdr:cNvPr id="10008497" name="Text Box 2"/>
        <xdr:cNvSpPr txBox="1">
          <a:spLocks noChangeArrowheads="1"/>
        </xdr:cNvSpPr>
      </xdr:nvSpPr>
      <xdr:spPr bwMode="auto">
        <a:xfrm>
          <a:off x="3676650" y="7281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1606</xdr:row>
      <xdr:rowOff>0</xdr:rowOff>
    </xdr:from>
    <xdr:to>
      <xdr:col>1</xdr:col>
      <xdr:colOff>3181350</xdr:colOff>
      <xdr:row>1606</xdr:row>
      <xdr:rowOff>200025</xdr:rowOff>
    </xdr:to>
    <xdr:sp macro="" textlink="">
      <xdr:nvSpPr>
        <xdr:cNvPr id="10008498" name="Text Box 3"/>
        <xdr:cNvSpPr txBox="1">
          <a:spLocks noChangeArrowheads="1"/>
        </xdr:cNvSpPr>
      </xdr:nvSpPr>
      <xdr:spPr bwMode="auto">
        <a:xfrm>
          <a:off x="3676650" y="7281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1606</xdr:row>
      <xdr:rowOff>0</xdr:rowOff>
    </xdr:from>
    <xdr:to>
      <xdr:col>1</xdr:col>
      <xdr:colOff>3181350</xdr:colOff>
      <xdr:row>1606</xdr:row>
      <xdr:rowOff>200025</xdr:rowOff>
    </xdr:to>
    <xdr:sp macro="" textlink="">
      <xdr:nvSpPr>
        <xdr:cNvPr id="10008499" name="Text Box 23"/>
        <xdr:cNvSpPr txBox="1">
          <a:spLocks noChangeArrowheads="1"/>
        </xdr:cNvSpPr>
      </xdr:nvSpPr>
      <xdr:spPr bwMode="auto">
        <a:xfrm>
          <a:off x="3676650" y="7281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1606</xdr:row>
      <xdr:rowOff>0</xdr:rowOff>
    </xdr:from>
    <xdr:to>
      <xdr:col>1</xdr:col>
      <xdr:colOff>3181350</xdr:colOff>
      <xdr:row>1606</xdr:row>
      <xdr:rowOff>200025</xdr:rowOff>
    </xdr:to>
    <xdr:sp macro="" textlink="">
      <xdr:nvSpPr>
        <xdr:cNvPr id="10008500" name="Text Box 26"/>
        <xdr:cNvSpPr txBox="1">
          <a:spLocks noChangeArrowheads="1"/>
        </xdr:cNvSpPr>
      </xdr:nvSpPr>
      <xdr:spPr bwMode="auto">
        <a:xfrm>
          <a:off x="3676650" y="7281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1606</xdr:row>
      <xdr:rowOff>0</xdr:rowOff>
    </xdr:from>
    <xdr:to>
      <xdr:col>1</xdr:col>
      <xdr:colOff>3181350</xdr:colOff>
      <xdr:row>1606</xdr:row>
      <xdr:rowOff>200025</xdr:rowOff>
    </xdr:to>
    <xdr:sp macro="" textlink="">
      <xdr:nvSpPr>
        <xdr:cNvPr id="10008501" name="Text Box 41"/>
        <xdr:cNvSpPr txBox="1">
          <a:spLocks noChangeArrowheads="1"/>
        </xdr:cNvSpPr>
      </xdr:nvSpPr>
      <xdr:spPr bwMode="auto">
        <a:xfrm>
          <a:off x="3676650" y="7281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1606</xdr:row>
      <xdr:rowOff>0</xdr:rowOff>
    </xdr:from>
    <xdr:to>
      <xdr:col>1</xdr:col>
      <xdr:colOff>3171825</xdr:colOff>
      <xdr:row>1606</xdr:row>
      <xdr:rowOff>238125</xdr:rowOff>
    </xdr:to>
    <xdr:sp macro="" textlink="">
      <xdr:nvSpPr>
        <xdr:cNvPr id="10008502" name="Text Box 1"/>
        <xdr:cNvSpPr txBox="1">
          <a:spLocks noChangeArrowheads="1"/>
        </xdr:cNvSpPr>
      </xdr:nvSpPr>
      <xdr:spPr bwMode="auto">
        <a:xfrm>
          <a:off x="3676650" y="728110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1606</xdr:row>
      <xdr:rowOff>0</xdr:rowOff>
    </xdr:from>
    <xdr:to>
      <xdr:col>1</xdr:col>
      <xdr:colOff>3181350</xdr:colOff>
      <xdr:row>1606</xdr:row>
      <xdr:rowOff>200025</xdr:rowOff>
    </xdr:to>
    <xdr:sp macro="" textlink="">
      <xdr:nvSpPr>
        <xdr:cNvPr id="10008503" name="Text Box 2"/>
        <xdr:cNvSpPr txBox="1">
          <a:spLocks noChangeArrowheads="1"/>
        </xdr:cNvSpPr>
      </xdr:nvSpPr>
      <xdr:spPr bwMode="auto">
        <a:xfrm>
          <a:off x="3676650" y="7281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1606</xdr:row>
      <xdr:rowOff>0</xdr:rowOff>
    </xdr:from>
    <xdr:to>
      <xdr:col>1</xdr:col>
      <xdr:colOff>3181350</xdr:colOff>
      <xdr:row>1606</xdr:row>
      <xdr:rowOff>200025</xdr:rowOff>
    </xdr:to>
    <xdr:sp macro="" textlink="">
      <xdr:nvSpPr>
        <xdr:cNvPr id="10008504" name="Text Box 3"/>
        <xdr:cNvSpPr txBox="1">
          <a:spLocks noChangeArrowheads="1"/>
        </xdr:cNvSpPr>
      </xdr:nvSpPr>
      <xdr:spPr bwMode="auto">
        <a:xfrm>
          <a:off x="3676650" y="7281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1606</xdr:row>
      <xdr:rowOff>0</xdr:rowOff>
    </xdr:from>
    <xdr:to>
      <xdr:col>1</xdr:col>
      <xdr:colOff>3181350</xdr:colOff>
      <xdr:row>1606</xdr:row>
      <xdr:rowOff>200025</xdr:rowOff>
    </xdr:to>
    <xdr:sp macro="" textlink="">
      <xdr:nvSpPr>
        <xdr:cNvPr id="10008505" name="Text Box 23"/>
        <xdr:cNvSpPr txBox="1">
          <a:spLocks noChangeArrowheads="1"/>
        </xdr:cNvSpPr>
      </xdr:nvSpPr>
      <xdr:spPr bwMode="auto">
        <a:xfrm>
          <a:off x="3676650" y="7281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1606</xdr:row>
      <xdr:rowOff>0</xdr:rowOff>
    </xdr:from>
    <xdr:to>
      <xdr:col>1</xdr:col>
      <xdr:colOff>3181350</xdr:colOff>
      <xdr:row>1606</xdr:row>
      <xdr:rowOff>200025</xdr:rowOff>
    </xdr:to>
    <xdr:sp macro="" textlink="">
      <xdr:nvSpPr>
        <xdr:cNvPr id="10008506" name="Text Box 26"/>
        <xdr:cNvSpPr txBox="1">
          <a:spLocks noChangeArrowheads="1"/>
        </xdr:cNvSpPr>
      </xdr:nvSpPr>
      <xdr:spPr bwMode="auto">
        <a:xfrm>
          <a:off x="3676650" y="7281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1606</xdr:row>
      <xdr:rowOff>0</xdr:rowOff>
    </xdr:from>
    <xdr:to>
      <xdr:col>1</xdr:col>
      <xdr:colOff>3181350</xdr:colOff>
      <xdr:row>1606</xdr:row>
      <xdr:rowOff>200025</xdr:rowOff>
    </xdr:to>
    <xdr:sp macro="" textlink="">
      <xdr:nvSpPr>
        <xdr:cNvPr id="10008507" name="Text Box 41"/>
        <xdr:cNvSpPr txBox="1">
          <a:spLocks noChangeArrowheads="1"/>
        </xdr:cNvSpPr>
      </xdr:nvSpPr>
      <xdr:spPr bwMode="auto">
        <a:xfrm>
          <a:off x="3676650" y="7281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1606</xdr:row>
      <xdr:rowOff>0</xdr:rowOff>
    </xdr:from>
    <xdr:to>
      <xdr:col>1</xdr:col>
      <xdr:colOff>3171825</xdr:colOff>
      <xdr:row>1606</xdr:row>
      <xdr:rowOff>238125</xdr:rowOff>
    </xdr:to>
    <xdr:sp macro="" textlink="">
      <xdr:nvSpPr>
        <xdr:cNvPr id="10008508" name="Text Box 1"/>
        <xdr:cNvSpPr txBox="1">
          <a:spLocks noChangeArrowheads="1"/>
        </xdr:cNvSpPr>
      </xdr:nvSpPr>
      <xdr:spPr bwMode="auto">
        <a:xfrm>
          <a:off x="3676650" y="728110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1606</xdr:row>
      <xdr:rowOff>0</xdr:rowOff>
    </xdr:from>
    <xdr:to>
      <xdr:col>1</xdr:col>
      <xdr:colOff>3171825</xdr:colOff>
      <xdr:row>1606</xdr:row>
      <xdr:rowOff>238125</xdr:rowOff>
    </xdr:to>
    <xdr:sp macro="" textlink="">
      <xdr:nvSpPr>
        <xdr:cNvPr id="10008509" name="Text Box 1"/>
        <xdr:cNvSpPr txBox="1">
          <a:spLocks noChangeArrowheads="1"/>
        </xdr:cNvSpPr>
      </xdr:nvSpPr>
      <xdr:spPr bwMode="auto">
        <a:xfrm>
          <a:off x="3676650" y="728110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1606</xdr:row>
      <xdr:rowOff>0</xdr:rowOff>
    </xdr:from>
    <xdr:to>
      <xdr:col>1</xdr:col>
      <xdr:colOff>3181350</xdr:colOff>
      <xdr:row>1606</xdr:row>
      <xdr:rowOff>200025</xdr:rowOff>
    </xdr:to>
    <xdr:sp macro="" textlink="">
      <xdr:nvSpPr>
        <xdr:cNvPr id="10008510" name="Text Box 2"/>
        <xdr:cNvSpPr txBox="1">
          <a:spLocks noChangeArrowheads="1"/>
        </xdr:cNvSpPr>
      </xdr:nvSpPr>
      <xdr:spPr bwMode="auto">
        <a:xfrm>
          <a:off x="3676650" y="7281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1606</xdr:row>
      <xdr:rowOff>0</xdr:rowOff>
    </xdr:from>
    <xdr:to>
      <xdr:col>1</xdr:col>
      <xdr:colOff>3181350</xdr:colOff>
      <xdr:row>1606</xdr:row>
      <xdr:rowOff>200025</xdr:rowOff>
    </xdr:to>
    <xdr:sp macro="" textlink="">
      <xdr:nvSpPr>
        <xdr:cNvPr id="10008511" name="Text Box 3"/>
        <xdr:cNvSpPr txBox="1">
          <a:spLocks noChangeArrowheads="1"/>
        </xdr:cNvSpPr>
      </xdr:nvSpPr>
      <xdr:spPr bwMode="auto">
        <a:xfrm>
          <a:off x="3676650" y="7281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1606</xdr:row>
      <xdr:rowOff>0</xdr:rowOff>
    </xdr:from>
    <xdr:to>
      <xdr:col>1</xdr:col>
      <xdr:colOff>3181350</xdr:colOff>
      <xdr:row>1606</xdr:row>
      <xdr:rowOff>200025</xdr:rowOff>
    </xdr:to>
    <xdr:sp macro="" textlink="">
      <xdr:nvSpPr>
        <xdr:cNvPr id="10008512" name="Text Box 23"/>
        <xdr:cNvSpPr txBox="1">
          <a:spLocks noChangeArrowheads="1"/>
        </xdr:cNvSpPr>
      </xdr:nvSpPr>
      <xdr:spPr bwMode="auto">
        <a:xfrm>
          <a:off x="3676650" y="7281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1606</xdr:row>
      <xdr:rowOff>0</xdr:rowOff>
    </xdr:from>
    <xdr:to>
      <xdr:col>1</xdr:col>
      <xdr:colOff>3181350</xdr:colOff>
      <xdr:row>1606</xdr:row>
      <xdr:rowOff>200025</xdr:rowOff>
    </xdr:to>
    <xdr:sp macro="" textlink="">
      <xdr:nvSpPr>
        <xdr:cNvPr id="10008513" name="Text Box 26"/>
        <xdr:cNvSpPr txBox="1">
          <a:spLocks noChangeArrowheads="1"/>
        </xdr:cNvSpPr>
      </xdr:nvSpPr>
      <xdr:spPr bwMode="auto">
        <a:xfrm>
          <a:off x="3676650" y="7281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1606</xdr:row>
      <xdr:rowOff>0</xdr:rowOff>
    </xdr:from>
    <xdr:to>
      <xdr:col>1</xdr:col>
      <xdr:colOff>3181350</xdr:colOff>
      <xdr:row>1606</xdr:row>
      <xdr:rowOff>200025</xdr:rowOff>
    </xdr:to>
    <xdr:sp macro="" textlink="">
      <xdr:nvSpPr>
        <xdr:cNvPr id="10008514" name="Text Box 41"/>
        <xdr:cNvSpPr txBox="1">
          <a:spLocks noChangeArrowheads="1"/>
        </xdr:cNvSpPr>
      </xdr:nvSpPr>
      <xdr:spPr bwMode="auto">
        <a:xfrm>
          <a:off x="3676650" y="7281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1606</xdr:row>
      <xdr:rowOff>0</xdr:rowOff>
    </xdr:from>
    <xdr:to>
      <xdr:col>1</xdr:col>
      <xdr:colOff>3171825</xdr:colOff>
      <xdr:row>1606</xdr:row>
      <xdr:rowOff>238125</xdr:rowOff>
    </xdr:to>
    <xdr:sp macro="" textlink="">
      <xdr:nvSpPr>
        <xdr:cNvPr id="10008515" name="Text Box 1"/>
        <xdr:cNvSpPr txBox="1">
          <a:spLocks noChangeArrowheads="1"/>
        </xdr:cNvSpPr>
      </xdr:nvSpPr>
      <xdr:spPr bwMode="auto">
        <a:xfrm>
          <a:off x="3676650" y="728110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1606</xdr:row>
      <xdr:rowOff>0</xdr:rowOff>
    </xdr:from>
    <xdr:to>
      <xdr:col>1</xdr:col>
      <xdr:colOff>3171825</xdr:colOff>
      <xdr:row>1606</xdr:row>
      <xdr:rowOff>238125</xdr:rowOff>
    </xdr:to>
    <xdr:sp macro="" textlink="">
      <xdr:nvSpPr>
        <xdr:cNvPr id="10008516" name="Text Box 1"/>
        <xdr:cNvSpPr txBox="1">
          <a:spLocks noChangeArrowheads="1"/>
        </xdr:cNvSpPr>
      </xdr:nvSpPr>
      <xdr:spPr bwMode="auto">
        <a:xfrm>
          <a:off x="3676650" y="728110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1606</xdr:row>
      <xdr:rowOff>0</xdr:rowOff>
    </xdr:from>
    <xdr:to>
      <xdr:col>1</xdr:col>
      <xdr:colOff>3181350</xdr:colOff>
      <xdr:row>1606</xdr:row>
      <xdr:rowOff>200025</xdr:rowOff>
    </xdr:to>
    <xdr:sp macro="" textlink="">
      <xdr:nvSpPr>
        <xdr:cNvPr id="10008517" name="Text Box 2"/>
        <xdr:cNvSpPr txBox="1">
          <a:spLocks noChangeArrowheads="1"/>
        </xdr:cNvSpPr>
      </xdr:nvSpPr>
      <xdr:spPr bwMode="auto">
        <a:xfrm>
          <a:off x="3676650" y="7281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1606</xdr:row>
      <xdr:rowOff>0</xdr:rowOff>
    </xdr:from>
    <xdr:to>
      <xdr:col>1</xdr:col>
      <xdr:colOff>3181350</xdr:colOff>
      <xdr:row>1606</xdr:row>
      <xdr:rowOff>200025</xdr:rowOff>
    </xdr:to>
    <xdr:sp macro="" textlink="">
      <xdr:nvSpPr>
        <xdr:cNvPr id="10008518" name="Text Box 3"/>
        <xdr:cNvSpPr txBox="1">
          <a:spLocks noChangeArrowheads="1"/>
        </xdr:cNvSpPr>
      </xdr:nvSpPr>
      <xdr:spPr bwMode="auto">
        <a:xfrm>
          <a:off x="3676650" y="7281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1606</xdr:row>
      <xdr:rowOff>0</xdr:rowOff>
    </xdr:from>
    <xdr:to>
      <xdr:col>1</xdr:col>
      <xdr:colOff>3181350</xdr:colOff>
      <xdr:row>1606</xdr:row>
      <xdr:rowOff>200025</xdr:rowOff>
    </xdr:to>
    <xdr:sp macro="" textlink="">
      <xdr:nvSpPr>
        <xdr:cNvPr id="10008519" name="Text Box 23"/>
        <xdr:cNvSpPr txBox="1">
          <a:spLocks noChangeArrowheads="1"/>
        </xdr:cNvSpPr>
      </xdr:nvSpPr>
      <xdr:spPr bwMode="auto">
        <a:xfrm>
          <a:off x="3676650" y="7281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1606</xdr:row>
      <xdr:rowOff>0</xdr:rowOff>
    </xdr:from>
    <xdr:to>
      <xdr:col>1</xdr:col>
      <xdr:colOff>3181350</xdr:colOff>
      <xdr:row>1606</xdr:row>
      <xdr:rowOff>200025</xdr:rowOff>
    </xdr:to>
    <xdr:sp macro="" textlink="">
      <xdr:nvSpPr>
        <xdr:cNvPr id="10008520" name="Text Box 26"/>
        <xdr:cNvSpPr txBox="1">
          <a:spLocks noChangeArrowheads="1"/>
        </xdr:cNvSpPr>
      </xdr:nvSpPr>
      <xdr:spPr bwMode="auto">
        <a:xfrm>
          <a:off x="3676650" y="7281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1606</xdr:row>
      <xdr:rowOff>0</xdr:rowOff>
    </xdr:from>
    <xdr:to>
      <xdr:col>1</xdr:col>
      <xdr:colOff>3181350</xdr:colOff>
      <xdr:row>1606</xdr:row>
      <xdr:rowOff>200025</xdr:rowOff>
    </xdr:to>
    <xdr:sp macro="" textlink="">
      <xdr:nvSpPr>
        <xdr:cNvPr id="10008521" name="Text Box 41"/>
        <xdr:cNvSpPr txBox="1">
          <a:spLocks noChangeArrowheads="1"/>
        </xdr:cNvSpPr>
      </xdr:nvSpPr>
      <xdr:spPr bwMode="auto">
        <a:xfrm>
          <a:off x="3676650" y="7281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1606</xdr:row>
      <xdr:rowOff>0</xdr:rowOff>
    </xdr:from>
    <xdr:to>
      <xdr:col>1</xdr:col>
      <xdr:colOff>3171825</xdr:colOff>
      <xdr:row>1606</xdr:row>
      <xdr:rowOff>238125</xdr:rowOff>
    </xdr:to>
    <xdr:sp macro="" textlink="">
      <xdr:nvSpPr>
        <xdr:cNvPr id="10008522" name="Text Box 1"/>
        <xdr:cNvSpPr txBox="1">
          <a:spLocks noChangeArrowheads="1"/>
        </xdr:cNvSpPr>
      </xdr:nvSpPr>
      <xdr:spPr bwMode="auto">
        <a:xfrm>
          <a:off x="3676650" y="728110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1606</xdr:row>
      <xdr:rowOff>0</xdr:rowOff>
    </xdr:from>
    <xdr:to>
      <xdr:col>1</xdr:col>
      <xdr:colOff>3171825</xdr:colOff>
      <xdr:row>1606</xdr:row>
      <xdr:rowOff>238125</xdr:rowOff>
    </xdr:to>
    <xdr:sp macro="" textlink="">
      <xdr:nvSpPr>
        <xdr:cNvPr id="10008523" name="Text Box 1"/>
        <xdr:cNvSpPr txBox="1">
          <a:spLocks noChangeArrowheads="1"/>
        </xdr:cNvSpPr>
      </xdr:nvSpPr>
      <xdr:spPr bwMode="auto">
        <a:xfrm>
          <a:off x="3676650" y="728110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1606</xdr:row>
      <xdr:rowOff>0</xdr:rowOff>
    </xdr:from>
    <xdr:to>
      <xdr:col>1</xdr:col>
      <xdr:colOff>3181350</xdr:colOff>
      <xdr:row>1606</xdr:row>
      <xdr:rowOff>200025</xdr:rowOff>
    </xdr:to>
    <xdr:sp macro="" textlink="">
      <xdr:nvSpPr>
        <xdr:cNvPr id="10008524" name="Text Box 2"/>
        <xdr:cNvSpPr txBox="1">
          <a:spLocks noChangeArrowheads="1"/>
        </xdr:cNvSpPr>
      </xdr:nvSpPr>
      <xdr:spPr bwMode="auto">
        <a:xfrm>
          <a:off x="3676650" y="7281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1606</xdr:row>
      <xdr:rowOff>0</xdr:rowOff>
    </xdr:from>
    <xdr:to>
      <xdr:col>1</xdr:col>
      <xdr:colOff>3181350</xdr:colOff>
      <xdr:row>1606</xdr:row>
      <xdr:rowOff>200025</xdr:rowOff>
    </xdr:to>
    <xdr:sp macro="" textlink="">
      <xdr:nvSpPr>
        <xdr:cNvPr id="10008525" name="Text Box 3"/>
        <xdr:cNvSpPr txBox="1">
          <a:spLocks noChangeArrowheads="1"/>
        </xdr:cNvSpPr>
      </xdr:nvSpPr>
      <xdr:spPr bwMode="auto">
        <a:xfrm>
          <a:off x="3676650" y="7281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1606</xdr:row>
      <xdr:rowOff>0</xdr:rowOff>
    </xdr:from>
    <xdr:to>
      <xdr:col>1</xdr:col>
      <xdr:colOff>3181350</xdr:colOff>
      <xdr:row>1606</xdr:row>
      <xdr:rowOff>200025</xdr:rowOff>
    </xdr:to>
    <xdr:sp macro="" textlink="">
      <xdr:nvSpPr>
        <xdr:cNvPr id="10008526" name="Text Box 23"/>
        <xdr:cNvSpPr txBox="1">
          <a:spLocks noChangeArrowheads="1"/>
        </xdr:cNvSpPr>
      </xdr:nvSpPr>
      <xdr:spPr bwMode="auto">
        <a:xfrm>
          <a:off x="3676650" y="7281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1606</xdr:row>
      <xdr:rowOff>0</xdr:rowOff>
    </xdr:from>
    <xdr:to>
      <xdr:col>1</xdr:col>
      <xdr:colOff>3181350</xdr:colOff>
      <xdr:row>1606</xdr:row>
      <xdr:rowOff>200025</xdr:rowOff>
    </xdr:to>
    <xdr:sp macro="" textlink="">
      <xdr:nvSpPr>
        <xdr:cNvPr id="10008527" name="Text Box 26"/>
        <xdr:cNvSpPr txBox="1">
          <a:spLocks noChangeArrowheads="1"/>
        </xdr:cNvSpPr>
      </xdr:nvSpPr>
      <xdr:spPr bwMode="auto">
        <a:xfrm>
          <a:off x="3676650" y="7281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1606</xdr:row>
      <xdr:rowOff>0</xdr:rowOff>
    </xdr:from>
    <xdr:to>
      <xdr:col>1</xdr:col>
      <xdr:colOff>3181350</xdr:colOff>
      <xdr:row>1606</xdr:row>
      <xdr:rowOff>200025</xdr:rowOff>
    </xdr:to>
    <xdr:sp macro="" textlink="">
      <xdr:nvSpPr>
        <xdr:cNvPr id="10008528" name="Text Box 41"/>
        <xdr:cNvSpPr txBox="1">
          <a:spLocks noChangeArrowheads="1"/>
        </xdr:cNvSpPr>
      </xdr:nvSpPr>
      <xdr:spPr bwMode="auto">
        <a:xfrm>
          <a:off x="3676650" y="7281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1606</xdr:row>
      <xdr:rowOff>0</xdr:rowOff>
    </xdr:from>
    <xdr:to>
      <xdr:col>1</xdr:col>
      <xdr:colOff>3171825</xdr:colOff>
      <xdr:row>1606</xdr:row>
      <xdr:rowOff>238125</xdr:rowOff>
    </xdr:to>
    <xdr:sp macro="" textlink="">
      <xdr:nvSpPr>
        <xdr:cNvPr id="10008529" name="Text Box 1"/>
        <xdr:cNvSpPr txBox="1">
          <a:spLocks noChangeArrowheads="1"/>
        </xdr:cNvSpPr>
      </xdr:nvSpPr>
      <xdr:spPr bwMode="auto">
        <a:xfrm>
          <a:off x="3676650" y="728110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1606</xdr:row>
      <xdr:rowOff>0</xdr:rowOff>
    </xdr:from>
    <xdr:to>
      <xdr:col>1</xdr:col>
      <xdr:colOff>3171825</xdr:colOff>
      <xdr:row>1606</xdr:row>
      <xdr:rowOff>238125</xdr:rowOff>
    </xdr:to>
    <xdr:sp macro="" textlink="">
      <xdr:nvSpPr>
        <xdr:cNvPr id="10008530" name="Text Box 1"/>
        <xdr:cNvSpPr txBox="1">
          <a:spLocks noChangeArrowheads="1"/>
        </xdr:cNvSpPr>
      </xdr:nvSpPr>
      <xdr:spPr bwMode="auto">
        <a:xfrm>
          <a:off x="3676650" y="728110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1606</xdr:row>
      <xdr:rowOff>0</xdr:rowOff>
    </xdr:from>
    <xdr:to>
      <xdr:col>1</xdr:col>
      <xdr:colOff>3181350</xdr:colOff>
      <xdr:row>1606</xdr:row>
      <xdr:rowOff>200025</xdr:rowOff>
    </xdr:to>
    <xdr:sp macro="" textlink="">
      <xdr:nvSpPr>
        <xdr:cNvPr id="10008531" name="Text Box 2"/>
        <xdr:cNvSpPr txBox="1">
          <a:spLocks noChangeArrowheads="1"/>
        </xdr:cNvSpPr>
      </xdr:nvSpPr>
      <xdr:spPr bwMode="auto">
        <a:xfrm>
          <a:off x="3676650" y="7281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1606</xdr:row>
      <xdr:rowOff>0</xdr:rowOff>
    </xdr:from>
    <xdr:to>
      <xdr:col>1</xdr:col>
      <xdr:colOff>3181350</xdr:colOff>
      <xdr:row>1606</xdr:row>
      <xdr:rowOff>200025</xdr:rowOff>
    </xdr:to>
    <xdr:sp macro="" textlink="">
      <xdr:nvSpPr>
        <xdr:cNvPr id="10008532" name="Text Box 3"/>
        <xdr:cNvSpPr txBox="1">
          <a:spLocks noChangeArrowheads="1"/>
        </xdr:cNvSpPr>
      </xdr:nvSpPr>
      <xdr:spPr bwMode="auto">
        <a:xfrm>
          <a:off x="3676650" y="7281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1606</xdr:row>
      <xdr:rowOff>0</xdr:rowOff>
    </xdr:from>
    <xdr:to>
      <xdr:col>1</xdr:col>
      <xdr:colOff>3181350</xdr:colOff>
      <xdr:row>1606</xdr:row>
      <xdr:rowOff>200025</xdr:rowOff>
    </xdr:to>
    <xdr:sp macro="" textlink="">
      <xdr:nvSpPr>
        <xdr:cNvPr id="10008533" name="Text Box 23"/>
        <xdr:cNvSpPr txBox="1">
          <a:spLocks noChangeArrowheads="1"/>
        </xdr:cNvSpPr>
      </xdr:nvSpPr>
      <xdr:spPr bwMode="auto">
        <a:xfrm>
          <a:off x="3676650" y="7281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1606</xdr:row>
      <xdr:rowOff>0</xdr:rowOff>
    </xdr:from>
    <xdr:to>
      <xdr:col>1</xdr:col>
      <xdr:colOff>3181350</xdr:colOff>
      <xdr:row>1606</xdr:row>
      <xdr:rowOff>200025</xdr:rowOff>
    </xdr:to>
    <xdr:sp macro="" textlink="">
      <xdr:nvSpPr>
        <xdr:cNvPr id="10008534" name="Text Box 26"/>
        <xdr:cNvSpPr txBox="1">
          <a:spLocks noChangeArrowheads="1"/>
        </xdr:cNvSpPr>
      </xdr:nvSpPr>
      <xdr:spPr bwMode="auto">
        <a:xfrm>
          <a:off x="3676650" y="7281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1606</xdr:row>
      <xdr:rowOff>0</xdr:rowOff>
    </xdr:from>
    <xdr:to>
      <xdr:col>1</xdr:col>
      <xdr:colOff>3181350</xdr:colOff>
      <xdr:row>1606</xdr:row>
      <xdr:rowOff>200025</xdr:rowOff>
    </xdr:to>
    <xdr:sp macro="" textlink="">
      <xdr:nvSpPr>
        <xdr:cNvPr id="10008535" name="Text Box 41"/>
        <xdr:cNvSpPr txBox="1">
          <a:spLocks noChangeArrowheads="1"/>
        </xdr:cNvSpPr>
      </xdr:nvSpPr>
      <xdr:spPr bwMode="auto">
        <a:xfrm>
          <a:off x="3676650" y="7281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1606</xdr:row>
      <xdr:rowOff>0</xdr:rowOff>
    </xdr:from>
    <xdr:to>
      <xdr:col>1</xdr:col>
      <xdr:colOff>3171825</xdr:colOff>
      <xdr:row>1606</xdr:row>
      <xdr:rowOff>238125</xdr:rowOff>
    </xdr:to>
    <xdr:sp macro="" textlink="">
      <xdr:nvSpPr>
        <xdr:cNvPr id="10008536" name="Text Box 1"/>
        <xdr:cNvSpPr txBox="1">
          <a:spLocks noChangeArrowheads="1"/>
        </xdr:cNvSpPr>
      </xdr:nvSpPr>
      <xdr:spPr bwMode="auto">
        <a:xfrm>
          <a:off x="3676650" y="728110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1606</xdr:row>
      <xdr:rowOff>0</xdr:rowOff>
    </xdr:from>
    <xdr:to>
      <xdr:col>1</xdr:col>
      <xdr:colOff>3181350</xdr:colOff>
      <xdr:row>1606</xdr:row>
      <xdr:rowOff>200025</xdr:rowOff>
    </xdr:to>
    <xdr:sp macro="" textlink="">
      <xdr:nvSpPr>
        <xdr:cNvPr id="10008537" name="Text Box 2"/>
        <xdr:cNvSpPr txBox="1">
          <a:spLocks noChangeArrowheads="1"/>
        </xdr:cNvSpPr>
      </xdr:nvSpPr>
      <xdr:spPr bwMode="auto">
        <a:xfrm>
          <a:off x="3676650" y="7281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1606</xdr:row>
      <xdr:rowOff>0</xdr:rowOff>
    </xdr:from>
    <xdr:to>
      <xdr:col>1</xdr:col>
      <xdr:colOff>3181350</xdr:colOff>
      <xdr:row>1606</xdr:row>
      <xdr:rowOff>200025</xdr:rowOff>
    </xdr:to>
    <xdr:sp macro="" textlink="">
      <xdr:nvSpPr>
        <xdr:cNvPr id="10008538" name="Text Box 3"/>
        <xdr:cNvSpPr txBox="1">
          <a:spLocks noChangeArrowheads="1"/>
        </xdr:cNvSpPr>
      </xdr:nvSpPr>
      <xdr:spPr bwMode="auto">
        <a:xfrm>
          <a:off x="3676650" y="7281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1606</xdr:row>
      <xdr:rowOff>0</xdr:rowOff>
    </xdr:from>
    <xdr:to>
      <xdr:col>1</xdr:col>
      <xdr:colOff>3181350</xdr:colOff>
      <xdr:row>1606</xdr:row>
      <xdr:rowOff>200025</xdr:rowOff>
    </xdr:to>
    <xdr:sp macro="" textlink="">
      <xdr:nvSpPr>
        <xdr:cNvPr id="10008539" name="Text Box 23"/>
        <xdr:cNvSpPr txBox="1">
          <a:spLocks noChangeArrowheads="1"/>
        </xdr:cNvSpPr>
      </xdr:nvSpPr>
      <xdr:spPr bwMode="auto">
        <a:xfrm>
          <a:off x="3676650" y="7281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1606</xdr:row>
      <xdr:rowOff>0</xdr:rowOff>
    </xdr:from>
    <xdr:to>
      <xdr:col>1</xdr:col>
      <xdr:colOff>3181350</xdr:colOff>
      <xdr:row>1606</xdr:row>
      <xdr:rowOff>200025</xdr:rowOff>
    </xdr:to>
    <xdr:sp macro="" textlink="">
      <xdr:nvSpPr>
        <xdr:cNvPr id="10008540" name="Text Box 26"/>
        <xdr:cNvSpPr txBox="1">
          <a:spLocks noChangeArrowheads="1"/>
        </xdr:cNvSpPr>
      </xdr:nvSpPr>
      <xdr:spPr bwMode="auto">
        <a:xfrm>
          <a:off x="3676650" y="7281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1606</xdr:row>
      <xdr:rowOff>0</xdr:rowOff>
    </xdr:from>
    <xdr:to>
      <xdr:col>1</xdr:col>
      <xdr:colOff>3181350</xdr:colOff>
      <xdr:row>1606</xdr:row>
      <xdr:rowOff>200025</xdr:rowOff>
    </xdr:to>
    <xdr:sp macro="" textlink="">
      <xdr:nvSpPr>
        <xdr:cNvPr id="10008541" name="Text Box 41"/>
        <xdr:cNvSpPr txBox="1">
          <a:spLocks noChangeArrowheads="1"/>
        </xdr:cNvSpPr>
      </xdr:nvSpPr>
      <xdr:spPr bwMode="auto">
        <a:xfrm>
          <a:off x="3676650" y="7281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1606</xdr:row>
      <xdr:rowOff>0</xdr:rowOff>
    </xdr:from>
    <xdr:to>
      <xdr:col>1</xdr:col>
      <xdr:colOff>3171825</xdr:colOff>
      <xdr:row>1606</xdr:row>
      <xdr:rowOff>238125</xdr:rowOff>
    </xdr:to>
    <xdr:sp macro="" textlink="">
      <xdr:nvSpPr>
        <xdr:cNvPr id="10008542" name="Text Box 1"/>
        <xdr:cNvSpPr txBox="1">
          <a:spLocks noChangeArrowheads="1"/>
        </xdr:cNvSpPr>
      </xdr:nvSpPr>
      <xdr:spPr bwMode="auto">
        <a:xfrm>
          <a:off x="3676650" y="728110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1606</xdr:row>
      <xdr:rowOff>0</xdr:rowOff>
    </xdr:from>
    <xdr:to>
      <xdr:col>1</xdr:col>
      <xdr:colOff>3171825</xdr:colOff>
      <xdr:row>1606</xdr:row>
      <xdr:rowOff>238125</xdr:rowOff>
    </xdr:to>
    <xdr:sp macro="" textlink="">
      <xdr:nvSpPr>
        <xdr:cNvPr id="10008543" name="Text Box 1"/>
        <xdr:cNvSpPr txBox="1">
          <a:spLocks noChangeArrowheads="1"/>
        </xdr:cNvSpPr>
      </xdr:nvSpPr>
      <xdr:spPr bwMode="auto">
        <a:xfrm>
          <a:off x="3676650" y="728110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1606</xdr:row>
      <xdr:rowOff>0</xdr:rowOff>
    </xdr:from>
    <xdr:to>
      <xdr:col>1</xdr:col>
      <xdr:colOff>3181350</xdr:colOff>
      <xdr:row>1606</xdr:row>
      <xdr:rowOff>200025</xdr:rowOff>
    </xdr:to>
    <xdr:sp macro="" textlink="">
      <xdr:nvSpPr>
        <xdr:cNvPr id="10008544" name="Text Box 2"/>
        <xdr:cNvSpPr txBox="1">
          <a:spLocks noChangeArrowheads="1"/>
        </xdr:cNvSpPr>
      </xdr:nvSpPr>
      <xdr:spPr bwMode="auto">
        <a:xfrm>
          <a:off x="3676650" y="7281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1606</xdr:row>
      <xdr:rowOff>0</xdr:rowOff>
    </xdr:from>
    <xdr:to>
      <xdr:col>1</xdr:col>
      <xdr:colOff>3181350</xdr:colOff>
      <xdr:row>1606</xdr:row>
      <xdr:rowOff>200025</xdr:rowOff>
    </xdr:to>
    <xdr:sp macro="" textlink="">
      <xdr:nvSpPr>
        <xdr:cNvPr id="10008545" name="Text Box 3"/>
        <xdr:cNvSpPr txBox="1">
          <a:spLocks noChangeArrowheads="1"/>
        </xdr:cNvSpPr>
      </xdr:nvSpPr>
      <xdr:spPr bwMode="auto">
        <a:xfrm>
          <a:off x="3676650" y="7281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1606</xdr:row>
      <xdr:rowOff>0</xdr:rowOff>
    </xdr:from>
    <xdr:to>
      <xdr:col>1</xdr:col>
      <xdr:colOff>3181350</xdr:colOff>
      <xdr:row>1606</xdr:row>
      <xdr:rowOff>200025</xdr:rowOff>
    </xdr:to>
    <xdr:sp macro="" textlink="">
      <xdr:nvSpPr>
        <xdr:cNvPr id="10008546" name="Text Box 23"/>
        <xdr:cNvSpPr txBox="1">
          <a:spLocks noChangeArrowheads="1"/>
        </xdr:cNvSpPr>
      </xdr:nvSpPr>
      <xdr:spPr bwMode="auto">
        <a:xfrm>
          <a:off x="3676650" y="7281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1606</xdr:row>
      <xdr:rowOff>0</xdr:rowOff>
    </xdr:from>
    <xdr:to>
      <xdr:col>1</xdr:col>
      <xdr:colOff>3181350</xdr:colOff>
      <xdr:row>1606</xdr:row>
      <xdr:rowOff>200025</xdr:rowOff>
    </xdr:to>
    <xdr:sp macro="" textlink="">
      <xdr:nvSpPr>
        <xdr:cNvPr id="10008547" name="Text Box 26"/>
        <xdr:cNvSpPr txBox="1">
          <a:spLocks noChangeArrowheads="1"/>
        </xdr:cNvSpPr>
      </xdr:nvSpPr>
      <xdr:spPr bwMode="auto">
        <a:xfrm>
          <a:off x="3676650" y="7281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1606</xdr:row>
      <xdr:rowOff>0</xdr:rowOff>
    </xdr:from>
    <xdr:to>
      <xdr:col>1</xdr:col>
      <xdr:colOff>3181350</xdr:colOff>
      <xdr:row>1606</xdr:row>
      <xdr:rowOff>200025</xdr:rowOff>
    </xdr:to>
    <xdr:sp macro="" textlink="">
      <xdr:nvSpPr>
        <xdr:cNvPr id="10008548" name="Text Box 41"/>
        <xdr:cNvSpPr txBox="1">
          <a:spLocks noChangeArrowheads="1"/>
        </xdr:cNvSpPr>
      </xdr:nvSpPr>
      <xdr:spPr bwMode="auto">
        <a:xfrm>
          <a:off x="3676650" y="7281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1606</xdr:row>
      <xdr:rowOff>0</xdr:rowOff>
    </xdr:from>
    <xdr:to>
      <xdr:col>1</xdr:col>
      <xdr:colOff>3171825</xdr:colOff>
      <xdr:row>1606</xdr:row>
      <xdr:rowOff>238125</xdr:rowOff>
    </xdr:to>
    <xdr:sp macro="" textlink="">
      <xdr:nvSpPr>
        <xdr:cNvPr id="10008549" name="Text Box 1"/>
        <xdr:cNvSpPr txBox="1">
          <a:spLocks noChangeArrowheads="1"/>
        </xdr:cNvSpPr>
      </xdr:nvSpPr>
      <xdr:spPr bwMode="auto">
        <a:xfrm>
          <a:off x="3676650" y="728110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1606</xdr:row>
      <xdr:rowOff>0</xdr:rowOff>
    </xdr:from>
    <xdr:to>
      <xdr:col>1</xdr:col>
      <xdr:colOff>3171825</xdr:colOff>
      <xdr:row>1606</xdr:row>
      <xdr:rowOff>238125</xdr:rowOff>
    </xdr:to>
    <xdr:sp macro="" textlink="">
      <xdr:nvSpPr>
        <xdr:cNvPr id="10008550" name="Text Box 1"/>
        <xdr:cNvSpPr txBox="1">
          <a:spLocks noChangeArrowheads="1"/>
        </xdr:cNvSpPr>
      </xdr:nvSpPr>
      <xdr:spPr bwMode="auto">
        <a:xfrm>
          <a:off x="3676650" y="728110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1606</xdr:row>
      <xdr:rowOff>0</xdr:rowOff>
    </xdr:from>
    <xdr:to>
      <xdr:col>1</xdr:col>
      <xdr:colOff>3181350</xdr:colOff>
      <xdr:row>1606</xdr:row>
      <xdr:rowOff>200025</xdr:rowOff>
    </xdr:to>
    <xdr:sp macro="" textlink="">
      <xdr:nvSpPr>
        <xdr:cNvPr id="10008551" name="Text Box 2"/>
        <xdr:cNvSpPr txBox="1">
          <a:spLocks noChangeArrowheads="1"/>
        </xdr:cNvSpPr>
      </xdr:nvSpPr>
      <xdr:spPr bwMode="auto">
        <a:xfrm>
          <a:off x="3676650" y="7281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1606</xdr:row>
      <xdr:rowOff>0</xdr:rowOff>
    </xdr:from>
    <xdr:to>
      <xdr:col>1</xdr:col>
      <xdr:colOff>3181350</xdr:colOff>
      <xdr:row>1606</xdr:row>
      <xdr:rowOff>200025</xdr:rowOff>
    </xdr:to>
    <xdr:sp macro="" textlink="">
      <xdr:nvSpPr>
        <xdr:cNvPr id="10008552" name="Text Box 3"/>
        <xdr:cNvSpPr txBox="1">
          <a:spLocks noChangeArrowheads="1"/>
        </xdr:cNvSpPr>
      </xdr:nvSpPr>
      <xdr:spPr bwMode="auto">
        <a:xfrm>
          <a:off x="3676650" y="7281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1606</xdr:row>
      <xdr:rowOff>0</xdr:rowOff>
    </xdr:from>
    <xdr:to>
      <xdr:col>1</xdr:col>
      <xdr:colOff>3181350</xdr:colOff>
      <xdr:row>1606</xdr:row>
      <xdr:rowOff>200025</xdr:rowOff>
    </xdr:to>
    <xdr:sp macro="" textlink="">
      <xdr:nvSpPr>
        <xdr:cNvPr id="10008553" name="Text Box 23"/>
        <xdr:cNvSpPr txBox="1">
          <a:spLocks noChangeArrowheads="1"/>
        </xdr:cNvSpPr>
      </xdr:nvSpPr>
      <xdr:spPr bwMode="auto">
        <a:xfrm>
          <a:off x="3676650" y="7281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1606</xdr:row>
      <xdr:rowOff>0</xdr:rowOff>
    </xdr:from>
    <xdr:to>
      <xdr:col>1</xdr:col>
      <xdr:colOff>3181350</xdr:colOff>
      <xdr:row>1606</xdr:row>
      <xdr:rowOff>200025</xdr:rowOff>
    </xdr:to>
    <xdr:sp macro="" textlink="">
      <xdr:nvSpPr>
        <xdr:cNvPr id="10008554" name="Text Box 26"/>
        <xdr:cNvSpPr txBox="1">
          <a:spLocks noChangeArrowheads="1"/>
        </xdr:cNvSpPr>
      </xdr:nvSpPr>
      <xdr:spPr bwMode="auto">
        <a:xfrm>
          <a:off x="3676650" y="7281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1606</xdr:row>
      <xdr:rowOff>0</xdr:rowOff>
    </xdr:from>
    <xdr:to>
      <xdr:col>1</xdr:col>
      <xdr:colOff>3181350</xdr:colOff>
      <xdr:row>1606</xdr:row>
      <xdr:rowOff>200025</xdr:rowOff>
    </xdr:to>
    <xdr:sp macro="" textlink="">
      <xdr:nvSpPr>
        <xdr:cNvPr id="10008555" name="Text Box 41"/>
        <xdr:cNvSpPr txBox="1">
          <a:spLocks noChangeArrowheads="1"/>
        </xdr:cNvSpPr>
      </xdr:nvSpPr>
      <xdr:spPr bwMode="auto">
        <a:xfrm>
          <a:off x="3676650" y="7281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1606</xdr:row>
      <xdr:rowOff>0</xdr:rowOff>
    </xdr:from>
    <xdr:to>
      <xdr:col>1</xdr:col>
      <xdr:colOff>3171825</xdr:colOff>
      <xdr:row>1606</xdr:row>
      <xdr:rowOff>238125</xdr:rowOff>
    </xdr:to>
    <xdr:sp macro="" textlink="">
      <xdr:nvSpPr>
        <xdr:cNvPr id="10008556" name="Text Box 1"/>
        <xdr:cNvSpPr txBox="1">
          <a:spLocks noChangeArrowheads="1"/>
        </xdr:cNvSpPr>
      </xdr:nvSpPr>
      <xdr:spPr bwMode="auto">
        <a:xfrm>
          <a:off x="3676650" y="728110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1606</xdr:row>
      <xdr:rowOff>0</xdr:rowOff>
    </xdr:from>
    <xdr:to>
      <xdr:col>1</xdr:col>
      <xdr:colOff>3171825</xdr:colOff>
      <xdr:row>1606</xdr:row>
      <xdr:rowOff>238125</xdr:rowOff>
    </xdr:to>
    <xdr:sp macro="" textlink="">
      <xdr:nvSpPr>
        <xdr:cNvPr id="10008557" name="Text Box 1"/>
        <xdr:cNvSpPr txBox="1">
          <a:spLocks noChangeArrowheads="1"/>
        </xdr:cNvSpPr>
      </xdr:nvSpPr>
      <xdr:spPr bwMode="auto">
        <a:xfrm>
          <a:off x="3676650" y="728110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1606</xdr:row>
      <xdr:rowOff>0</xdr:rowOff>
    </xdr:from>
    <xdr:to>
      <xdr:col>1</xdr:col>
      <xdr:colOff>3181350</xdr:colOff>
      <xdr:row>1606</xdr:row>
      <xdr:rowOff>200025</xdr:rowOff>
    </xdr:to>
    <xdr:sp macro="" textlink="">
      <xdr:nvSpPr>
        <xdr:cNvPr id="10008558" name="Text Box 2"/>
        <xdr:cNvSpPr txBox="1">
          <a:spLocks noChangeArrowheads="1"/>
        </xdr:cNvSpPr>
      </xdr:nvSpPr>
      <xdr:spPr bwMode="auto">
        <a:xfrm>
          <a:off x="3676650" y="7281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1606</xdr:row>
      <xdr:rowOff>0</xdr:rowOff>
    </xdr:from>
    <xdr:to>
      <xdr:col>1</xdr:col>
      <xdr:colOff>3181350</xdr:colOff>
      <xdr:row>1606</xdr:row>
      <xdr:rowOff>200025</xdr:rowOff>
    </xdr:to>
    <xdr:sp macro="" textlink="">
      <xdr:nvSpPr>
        <xdr:cNvPr id="10008559" name="Text Box 3"/>
        <xdr:cNvSpPr txBox="1">
          <a:spLocks noChangeArrowheads="1"/>
        </xdr:cNvSpPr>
      </xdr:nvSpPr>
      <xdr:spPr bwMode="auto">
        <a:xfrm>
          <a:off x="3676650" y="7281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1606</xdr:row>
      <xdr:rowOff>0</xdr:rowOff>
    </xdr:from>
    <xdr:to>
      <xdr:col>1</xdr:col>
      <xdr:colOff>3181350</xdr:colOff>
      <xdr:row>1606</xdr:row>
      <xdr:rowOff>200025</xdr:rowOff>
    </xdr:to>
    <xdr:sp macro="" textlink="">
      <xdr:nvSpPr>
        <xdr:cNvPr id="10008560" name="Text Box 23"/>
        <xdr:cNvSpPr txBox="1">
          <a:spLocks noChangeArrowheads="1"/>
        </xdr:cNvSpPr>
      </xdr:nvSpPr>
      <xdr:spPr bwMode="auto">
        <a:xfrm>
          <a:off x="3676650" y="7281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1606</xdr:row>
      <xdr:rowOff>0</xdr:rowOff>
    </xdr:from>
    <xdr:to>
      <xdr:col>1</xdr:col>
      <xdr:colOff>3181350</xdr:colOff>
      <xdr:row>1606</xdr:row>
      <xdr:rowOff>200025</xdr:rowOff>
    </xdr:to>
    <xdr:sp macro="" textlink="">
      <xdr:nvSpPr>
        <xdr:cNvPr id="10008561" name="Text Box 26"/>
        <xdr:cNvSpPr txBox="1">
          <a:spLocks noChangeArrowheads="1"/>
        </xdr:cNvSpPr>
      </xdr:nvSpPr>
      <xdr:spPr bwMode="auto">
        <a:xfrm>
          <a:off x="3676650" y="7281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1606</xdr:row>
      <xdr:rowOff>0</xdr:rowOff>
    </xdr:from>
    <xdr:to>
      <xdr:col>1</xdr:col>
      <xdr:colOff>3181350</xdr:colOff>
      <xdr:row>1606</xdr:row>
      <xdr:rowOff>200025</xdr:rowOff>
    </xdr:to>
    <xdr:sp macro="" textlink="">
      <xdr:nvSpPr>
        <xdr:cNvPr id="10008562" name="Text Box 41"/>
        <xdr:cNvSpPr txBox="1">
          <a:spLocks noChangeArrowheads="1"/>
        </xdr:cNvSpPr>
      </xdr:nvSpPr>
      <xdr:spPr bwMode="auto">
        <a:xfrm>
          <a:off x="3676650" y="7281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1606</xdr:row>
      <xdr:rowOff>0</xdr:rowOff>
    </xdr:from>
    <xdr:to>
      <xdr:col>1</xdr:col>
      <xdr:colOff>3171825</xdr:colOff>
      <xdr:row>1606</xdr:row>
      <xdr:rowOff>238125</xdr:rowOff>
    </xdr:to>
    <xdr:sp macro="" textlink="">
      <xdr:nvSpPr>
        <xdr:cNvPr id="10008563" name="Text Box 1"/>
        <xdr:cNvSpPr txBox="1">
          <a:spLocks noChangeArrowheads="1"/>
        </xdr:cNvSpPr>
      </xdr:nvSpPr>
      <xdr:spPr bwMode="auto">
        <a:xfrm>
          <a:off x="3676650" y="728110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1606</xdr:row>
      <xdr:rowOff>0</xdr:rowOff>
    </xdr:from>
    <xdr:to>
      <xdr:col>1</xdr:col>
      <xdr:colOff>3171825</xdr:colOff>
      <xdr:row>1606</xdr:row>
      <xdr:rowOff>238125</xdr:rowOff>
    </xdr:to>
    <xdr:sp macro="" textlink="">
      <xdr:nvSpPr>
        <xdr:cNvPr id="10008564" name="Text Box 1"/>
        <xdr:cNvSpPr txBox="1">
          <a:spLocks noChangeArrowheads="1"/>
        </xdr:cNvSpPr>
      </xdr:nvSpPr>
      <xdr:spPr bwMode="auto">
        <a:xfrm>
          <a:off x="3676650" y="728110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1606</xdr:row>
      <xdr:rowOff>0</xdr:rowOff>
    </xdr:from>
    <xdr:to>
      <xdr:col>1</xdr:col>
      <xdr:colOff>3181350</xdr:colOff>
      <xdr:row>1606</xdr:row>
      <xdr:rowOff>200025</xdr:rowOff>
    </xdr:to>
    <xdr:sp macro="" textlink="">
      <xdr:nvSpPr>
        <xdr:cNvPr id="10008565" name="Text Box 2"/>
        <xdr:cNvSpPr txBox="1">
          <a:spLocks noChangeArrowheads="1"/>
        </xdr:cNvSpPr>
      </xdr:nvSpPr>
      <xdr:spPr bwMode="auto">
        <a:xfrm>
          <a:off x="3676650" y="7281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1606</xdr:row>
      <xdr:rowOff>0</xdr:rowOff>
    </xdr:from>
    <xdr:to>
      <xdr:col>1</xdr:col>
      <xdr:colOff>3181350</xdr:colOff>
      <xdr:row>1606</xdr:row>
      <xdr:rowOff>200025</xdr:rowOff>
    </xdr:to>
    <xdr:sp macro="" textlink="">
      <xdr:nvSpPr>
        <xdr:cNvPr id="10008566" name="Text Box 3"/>
        <xdr:cNvSpPr txBox="1">
          <a:spLocks noChangeArrowheads="1"/>
        </xdr:cNvSpPr>
      </xdr:nvSpPr>
      <xdr:spPr bwMode="auto">
        <a:xfrm>
          <a:off x="3676650" y="7281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1606</xdr:row>
      <xdr:rowOff>0</xdr:rowOff>
    </xdr:from>
    <xdr:to>
      <xdr:col>1</xdr:col>
      <xdr:colOff>3181350</xdr:colOff>
      <xdr:row>1606</xdr:row>
      <xdr:rowOff>200025</xdr:rowOff>
    </xdr:to>
    <xdr:sp macro="" textlink="">
      <xdr:nvSpPr>
        <xdr:cNvPr id="10008567" name="Text Box 23"/>
        <xdr:cNvSpPr txBox="1">
          <a:spLocks noChangeArrowheads="1"/>
        </xdr:cNvSpPr>
      </xdr:nvSpPr>
      <xdr:spPr bwMode="auto">
        <a:xfrm>
          <a:off x="3676650" y="7281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1606</xdr:row>
      <xdr:rowOff>0</xdr:rowOff>
    </xdr:from>
    <xdr:to>
      <xdr:col>1</xdr:col>
      <xdr:colOff>3181350</xdr:colOff>
      <xdr:row>1606</xdr:row>
      <xdr:rowOff>200025</xdr:rowOff>
    </xdr:to>
    <xdr:sp macro="" textlink="">
      <xdr:nvSpPr>
        <xdr:cNvPr id="10008568" name="Text Box 26"/>
        <xdr:cNvSpPr txBox="1">
          <a:spLocks noChangeArrowheads="1"/>
        </xdr:cNvSpPr>
      </xdr:nvSpPr>
      <xdr:spPr bwMode="auto">
        <a:xfrm>
          <a:off x="3676650" y="7281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1606</xdr:row>
      <xdr:rowOff>0</xdr:rowOff>
    </xdr:from>
    <xdr:to>
      <xdr:col>1</xdr:col>
      <xdr:colOff>3181350</xdr:colOff>
      <xdr:row>1606</xdr:row>
      <xdr:rowOff>200025</xdr:rowOff>
    </xdr:to>
    <xdr:sp macro="" textlink="">
      <xdr:nvSpPr>
        <xdr:cNvPr id="10008569" name="Text Box 41"/>
        <xdr:cNvSpPr txBox="1">
          <a:spLocks noChangeArrowheads="1"/>
        </xdr:cNvSpPr>
      </xdr:nvSpPr>
      <xdr:spPr bwMode="auto">
        <a:xfrm>
          <a:off x="3676650" y="7281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1606</xdr:row>
      <xdr:rowOff>0</xdr:rowOff>
    </xdr:from>
    <xdr:to>
      <xdr:col>1</xdr:col>
      <xdr:colOff>3171825</xdr:colOff>
      <xdr:row>1606</xdr:row>
      <xdr:rowOff>238125</xdr:rowOff>
    </xdr:to>
    <xdr:sp macro="" textlink="">
      <xdr:nvSpPr>
        <xdr:cNvPr id="10008570" name="Text Box 1"/>
        <xdr:cNvSpPr txBox="1">
          <a:spLocks noChangeArrowheads="1"/>
        </xdr:cNvSpPr>
      </xdr:nvSpPr>
      <xdr:spPr bwMode="auto">
        <a:xfrm>
          <a:off x="3676650" y="728110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1606</xdr:row>
      <xdr:rowOff>0</xdr:rowOff>
    </xdr:from>
    <xdr:to>
      <xdr:col>1</xdr:col>
      <xdr:colOff>3171825</xdr:colOff>
      <xdr:row>1606</xdr:row>
      <xdr:rowOff>238125</xdr:rowOff>
    </xdr:to>
    <xdr:sp macro="" textlink="">
      <xdr:nvSpPr>
        <xdr:cNvPr id="10008571" name="Text Box 1"/>
        <xdr:cNvSpPr txBox="1">
          <a:spLocks noChangeArrowheads="1"/>
        </xdr:cNvSpPr>
      </xdr:nvSpPr>
      <xdr:spPr bwMode="auto">
        <a:xfrm>
          <a:off x="3676650" y="728110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1606</xdr:row>
      <xdr:rowOff>0</xdr:rowOff>
    </xdr:from>
    <xdr:to>
      <xdr:col>1</xdr:col>
      <xdr:colOff>3181350</xdr:colOff>
      <xdr:row>1608</xdr:row>
      <xdr:rowOff>28575</xdr:rowOff>
    </xdr:to>
    <xdr:sp macro="" textlink="">
      <xdr:nvSpPr>
        <xdr:cNvPr id="10008572" name="Text Box 1"/>
        <xdr:cNvSpPr txBox="1">
          <a:spLocks noChangeArrowheads="1"/>
        </xdr:cNvSpPr>
      </xdr:nvSpPr>
      <xdr:spPr bwMode="auto">
        <a:xfrm>
          <a:off x="3676650" y="728110050"/>
          <a:ext cx="762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1647</xdr:row>
      <xdr:rowOff>0</xdr:rowOff>
    </xdr:from>
    <xdr:to>
      <xdr:col>1</xdr:col>
      <xdr:colOff>3171825</xdr:colOff>
      <xdr:row>1647</xdr:row>
      <xdr:rowOff>238125</xdr:rowOff>
    </xdr:to>
    <xdr:sp macro="" textlink="">
      <xdr:nvSpPr>
        <xdr:cNvPr id="10008573" name="Text Box 1"/>
        <xdr:cNvSpPr txBox="1">
          <a:spLocks noChangeArrowheads="1"/>
        </xdr:cNvSpPr>
      </xdr:nvSpPr>
      <xdr:spPr bwMode="auto">
        <a:xfrm>
          <a:off x="3676650" y="748350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1647</xdr:row>
      <xdr:rowOff>0</xdr:rowOff>
    </xdr:from>
    <xdr:to>
      <xdr:col>1</xdr:col>
      <xdr:colOff>3181350</xdr:colOff>
      <xdr:row>1647</xdr:row>
      <xdr:rowOff>200025</xdr:rowOff>
    </xdr:to>
    <xdr:sp macro="" textlink="">
      <xdr:nvSpPr>
        <xdr:cNvPr id="10008574" name="Text Box 2"/>
        <xdr:cNvSpPr txBox="1">
          <a:spLocks noChangeArrowheads="1"/>
        </xdr:cNvSpPr>
      </xdr:nvSpPr>
      <xdr:spPr bwMode="auto">
        <a:xfrm>
          <a:off x="3676650" y="74835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1647</xdr:row>
      <xdr:rowOff>0</xdr:rowOff>
    </xdr:from>
    <xdr:to>
      <xdr:col>1</xdr:col>
      <xdr:colOff>3181350</xdr:colOff>
      <xdr:row>1647</xdr:row>
      <xdr:rowOff>200025</xdr:rowOff>
    </xdr:to>
    <xdr:sp macro="" textlink="">
      <xdr:nvSpPr>
        <xdr:cNvPr id="10008575" name="Text Box 3"/>
        <xdr:cNvSpPr txBox="1">
          <a:spLocks noChangeArrowheads="1"/>
        </xdr:cNvSpPr>
      </xdr:nvSpPr>
      <xdr:spPr bwMode="auto">
        <a:xfrm>
          <a:off x="3676650" y="74835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1647</xdr:row>
      <xdr:rowOff>0</xdr:rowOff>
    </xdr:from>
    <xdr:to>
      <xdr:col>1</xdr:col>
      <xdr:colOff>3181350</xdr:colOff>
      <xdr:row>1647</xdr:row>
      <xdr:rowOff>200025</xdr:rowOff>
    </xdr:to>
    <xdr:sp macro="" textlink="">
      <xdr:nvSpPr>
        <xdr:cNvPr id="10008576" name="Text Box 23"/>
        <xdr:cNvSpPr txBox="1">
          <a:spLocks noChangeArrowheads="1"/>
        </xdr:cNvSpPr>
      </xdr:nvSpPr>
      <xdr:spPr bwMode="auto">
        <a:xfrm>
          <a:off x="3676650" y="74835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1647</xdr:row>
      <xdr:rowOff>0</xdr:rowOff>
    </xdr:from>
    <xdr:to>
      <xdr:col>1</xdr:col>
      <xdr:colOff>3181350</xdr:colOff>
      <xdr:row>1647</xdr:row>
      <xdr:rowOff>200025</xdr:rowOff>
    </xdr:to>
    <xdr:sp macro="" textlink="">
      <xdr:nvSpPr>
        <xdr:cNvPr id="10008577" name="Text Box 26"/>
        <xdr:cNvSpPr txBox="1">
          <a:spLocks noChangeArrowheads="1"/>
        </xdr:cNvSpPr>
      </xdr:nvSpPr>
      <xdr:spPr bwMode="auto">
        <a:xfrm>
          <a:off x="3676650" y="74835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1647</xdr:row>
      <xdr:rowOff>0</xdr:rowOff>
    </xdr:from>
    <xdr:to>
      <xdr:col>1</xdr:col>
      <xdr:colOff>3181350</xdr:colOff>
      <xdr:row>1647</xdr:row>
      <xdr:rowOff>200025</xdr:rowOff>
    </xdr:to>
    <xdr:sp macro="" textlink="">
      <xdr:nvSpPr>
        <xdr:cNvPr id="10008578" name="Text Box 41"/>
        <xdr:cNvSpPr txBox="1">
          <a:spLocks noChangeArrowheads="1"/>
        </xdr:cNvSpPr>
      </xdr:nvSpPr>
      <xdr:spPr bwMode="auto">
        <a:xfrm>
          <a:off x="3676650" y="74835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1647</xdr:row>
      <xdr:rowOff>0</xdr:rowOff>
    </xdr:from>
    <xdr:to>
      <xdr:col>1</xdr:col>
      <xdr:colOff>3171825</xdr:colOff>
      <xdr:row>1647</xdr:row>
      <xdr:rowOff>238125</xdr:rowOff>
    </xdr:to>
    <xdr:sp macro="" textlink="">
      <xdr:nvSpPr>
        <xdr:cNvPr id="10008579" name="Text Box 1"/>
        <xdr:cNvSpPr txBox="1">
          <a:spLocks noChangeArrowheads="1"/>
        </xdr:cNvSpPr>
      </xdr:nvSpPr>
      <xdr:spPr bwMode="auto">
        <a:xfrm>
          <a:off x="3676650" y="748350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1647</xdr:row>
      <xdr:rowOff>0</xdr:rowOff>
    </xdr:from>
    <xdr:to>
      <xdr:col>1</xdr:col>
      <xdr:colOff>3171825</xdr:colOff>
      <xdr:row>1648</xdr:row>
      <xdr:rowOff>38100</xdr:rowOff>
    </xdr:to>
    <xdr:sp macro="" textlink="">
      <xdr:nvSpPr>
        <xdr:cNvPr id="10008580" name="Text Box 1"/>
        <xdr:cNvSpPr txBox="1">
          <a:spLocks noChangeArrowheads="1"/>
        </xdr:cNvSpPr>
      </xdr:nvSpPr>
      <xdr:spPr bwMode="auto">
        <a:xfrm>
          <a:off x="3676650" y="74835067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1647</xdr:row>
      <xdr:rowOff>0</xdr:rowOff>
    </xdr:from>
    <xdr:to>
      <xdr:col>1</xdr:col>
      <xdr:colOff>3181350</xdr:colOff>
      <xdr:row>1647</xdr:row>
      <xdr:rowOff>200025</xdr:rowOff>
    </xdr:to>
    <xdr:sp macro="" textlink="">
      <xdr:nvSpPr>
        <xdr:cNvPr id="10008581" name="Text Box 2"/>
        <xdr:cNvSpPr txBox="1">
          <a:spLocks noChangeArrowheads="1"/>
        </xdr:cNvSpPr>
      </xdr:nvSpPr>
      <xdr:spPr bwMode="auto">
        <a:xfrm>
          <a:off x="3676650" y="74835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1647</xdr:row>
      <xdr:rowOff>0</xdr:rowOff>
    </xdr:from>
    <xdr:to>
      <xdr:col>1</xdr:col>
      <xdr:colOff>3181350</xdr:colOff>
      <xdr:row>1647</xdr:row>
      <xdr:rowOff>200025</xdr:rowOff>
    </xdr:to>
    <xdr:sp macro="" textlink="">
      <xdr:nvSpPr>
        <xdr:cNvPr id="10008582" name="Text Box 3"/>
        <xdr:cNvSpPr txBox="1">
          <a:spLocks noChangeArrowheads="1"/>
        </xdr:cNvSpPr>
      </xdr:nvSpPr>
      <xdr:spPr bwMode="auto">
        <a:xfrm>
          <a:off x="3676650" y="74835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1647</xdr:row>
      <xdr:rowOff>0</xdr:rowOff>
    </xdr:from>
    <xdr:to>
      <xdr:col>1</xdr:col>
      <xdr:colOff>3181350</xdr:colOff>
      <xdr:row>1647</xdr:row>
      <xdr:rowOff>200025</xdr:rowOff>
    </xdr:to>
    <xdr:sp macro="" textlink="">
      <xdr:nvSpPr>
        <xdr:cNvPr id="10008583" name="Text Box 23"/>
        <xdr:cNvSpPr txBox="1">
          <a:spLocks noChangeArrowheads="1"/>
        </xdr:cNvSpPr>
      </xdr:nvSpPr>
      <xdr:spPr bwMode="auto">
        <a:xfrm>
          <a:off x="3676650" y="74835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1647</xdr:row>
      <xdr:rowOff>0</xdr:rowOff>
    </xdr:from>
    <xdr:to>
      <xdr:col>1</xdr:col>
      <xdr:colOff>3181350</xdr:colOff>
      <xdr:row>1647</xdr:row>
      <xdr:rowOff>200025</xdr:rowOff>
    </xdr:to>
    <xdr:sp macro="" textlink="">
      <xdr:nvSpPr>
        <xdr:cNvPr id="10008584" name="Text Box 26"/>
        <xdr:cNvSpPr txBox="1">
          <a:spLocks noChangeArrowheads="1"/>
        </xdr:cNvSpPr>
      </xdr:nvSpPr>
      <xdr:spPr bwMode="auto">
        <a:xfrm>
          <a:off x="3676650" y="74835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1647</xdr:row>
      <xdr:rowOff>0</xdr:rowOff>
    </xdr:from>
    <xdr:to>
      <xdr:col>1</xdr:col>
      <xdr:colOff>3181350</xdr:colOff>
      <xdr:row>1647</xdr:row>
      <xdr:rowOff>200025</xdr:rowOff>
    </xdr:to>
    <xdr:sp macro="" textlink="">
      <xdr:nvSpPr>
        <xdr:cNvPr id="10008585" name="Text Box 41"/>
        <xdr:cNvSpPr txBox="1">
          <a:spLocks noChangeArrowheads="1"/>
        </xdr:cNvSpPr>
      </xdr:nvSpPr>
      <xdr:spPr bwMode="auto">
        <a:xfrm>
          <a:off x="3676650" y="74835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1647</xdr:row>
      <xdr:rowOff>0</xdr:rowOff>
    </xdr:from>
    <xdr:to>
      <xdr:col>1</xdr:col>
      <xdr:colOff>3171825</xdr:colOff>
      <xdr:row>1647</xdr:row>
      <xdr:rowOff>238125</xdr:rowOff>
    </xdr:to>
    <xdr:sp macro="" textlink="">
      <xdr:nvSpPr>
        <xdr:cNvPr id="10008586" name="Text Box 1"/>
        <xdr:cNvSpPr txBox="1">
          <a:spLocks noChangeArrowheads="1"/>
        </xdr:cNvSpPr>
      </xdr:nvSpPr>
      <xdr:spPr bwMode="auto">
        <a:xfrm>
          <a:off x="3676650" y="748350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1647</xdr:row>
      <xdr:rowOff>0</xdr:rowOff>
    </xdr:from>
    <xdr:to>
      <xdr:col>1</xdr:col>
      <xdr:colOff>3171825</xdr:colOff>
      <xdr:row>1648</xdr:row>
      <xdr:rowOff>38100</xdr:rowOff>
    </xdr:to>
    <xdr:sp macro="" textlink="">
      <xdr:nvSpPr>
        <xdr:cNvPr id="10008587" name="Text Box 1"/>
        <xdr:cNvSpPr txBox="1">
          <a:spLocks noChangeArrowheads="1"/>
        </xdr:cNvSpPr>
      </xdr:nvSpPr>
      <xdr:spPr bwMode="auto">
        <a:xfrm>
          <a:off x="3676650" y="74835067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1647</xdr:row>
      <xdr:rowOff>0</xdr:rowOff>
    </xdr:from>
    <xdr:to>
      <xdr:col>1</xdr:col>
      <xdr:colOff>3171825</xdr:colOff>
      <xdr:row>1648</xdr:row>
      <xdr:rowOff>38100</xdr:rowOff>
    </xdr:to>
    <xdr:sp macro="" textlink="">
      <xdr:nvSpPr>
        <xdr:cNvPr id="10008588" name="Text Box 1"/>
        <xdr:cNvSpPr txBox="1">
          <a:spLocks noChangeArrowheads="1"/>
        </xdr:cNvSpPr>
      </xdr:nvSpPr>
      <xdr:spPr bwMode="auto">
        <a:xfrm>
          <a:off x="3676650" y="74835067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1647</xdr:row>
      <xdr:rowOff>0</xdr:rowOff>
    </xdr:from>
    <xdr:to>
      <xdr:col>1</xdr:col>
      <xdr:colOff>3171825</xdr:colOff>
      <xdr:row>1648</xdr:row>
      <xdr:rowOff>38100</xdr:rowOff>
    </xdr:to>
    <xdr:sp macro="" textlink="">
      <xdr:nvSpPr>
        <xdr:cNvPr id="10008589" name="Text Box 1"/>
        <xdr:cNvSpPr txBox="1">
          <a:spLocks noChangeArrowheads="1"/>
        </xdr:cNvSpPr>
      </xdr:nvSpPr>
      <xdr:spPr bwMode="auto">
        <a:xfrm>
          <a:off x="3676650" y="74835067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1647</xdr:row>
      <xdr:rowOff>0</xdr:rowOff>
    </xdr:from>
    <xdr:to>
      <xdr:col>1</xdr:col>
      <xdr:colOff>3171825</xdr:colOff>
      <xdr:row>1647</xdr:row>
      <xdr:rowOff>238125</xdr:rowOff>
    </xdr:to>
    <xdr:sp macro="" textlink="">
      <xdr:nvSpPr>
        <xdr:cNvPr id="10008590" name="Text Box 1"/>
        <xdr:cNvSpPr txBox="1">
          <a:spLocks noChangeArrowheads="1"/>
        </xdr:cNvSpPr>
      </xdr:nvSpPr>
      <xdr:spPr bwMode="auto">
        <a:xfrm>
          <a:off x="3676650" y="748350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1647</xdr:row>
      <xdr:rowOff>0</xdr:rowOff>
    </xdr:from>
    <xdr:to>
      <xdr:col>1</xdr:col>
      <xdr:colOff>3181350</xdr:colOff>
      <xdr:row>1647</xdr:row>
      <xdr:rowOff>200025</xdr:rowOff>
    </xdr:to>
    <xdr:sp macro="" textlink="">
      <xdr:nvSpPr>
        <xdr:cNvPr id="10008591" name="Text Box 2"/>
        <xdr:cNvSpPr txBox="1">
          <a:spLocks noChangeArrowheads="1"/>
        </xdr:cNvSpPr>
      </xdr:nvSpPr>
      <xdr:spPr bwMode="auto">
        <a:xfrm>
          <a:off x="3676650" y="74835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1647</xdr:row>
      <xdr:rowOff>0</xdr:rowOff>
    </xdr:from>
    <xdr:to>
      <xdr:col>1</xdr:col>
      <xdr:colOff>3181350</xdr:colOff>
      <xdr:row>1647</xdr:row>
      <xdr:rowOff>200025</xdr:rowOff>
    </xdr:to>
    <xdr:sp macro="" textlink="">
      <xdr:nvSpPr>
        <xdr:cNvPr id="10008592" name="Text Box 3"/>
        <xdr:cNvSpPr txBox="1">
          <a:spLocks noChangeArrowheads="1"/>
        </xdr:cNvSpPr>
      </xdr:nvSpPr>
      <xdr:spPr bwMode="auto">
        <a:xfrm>
          <a:off x="3676650" y="74835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1647</xdr:row>
      <xdr:rowOff>0</xdr:rowOff>
    </xdr:from>
    <xdr:to>
      <xdr:col>1</xdr:col>
      <xdr:colOff>3181350</xdr:colOff>
      <xdr:row>1647</xdr:row>
      <xdr:rowOff>200025</xdr:rowOff>
    </xdr:to>
    <xdr:sp macro="" textlink="">
      <xdr:nvSpPr>
        <xdr:cNvPr id="10008593" name="Text Box 23"/>
        <xdr:cNvSpPr txBox="1">
          <a:spLocks noChangeArrowheads="1"/>
        </xdr:cNvSpPr>
      </xdr:nvSpPr>
      <xdr:spPr bwMode="auto">
        <a:xfrm>
          <a:off x="3676650" y="74835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1647</xdr:row>
      <xdr:rowOff>0</xdr:rowOff>
    </xdr:from>
    <xdr:to>
      <xdr:col>1</xdr:col>
      <xdr:colOff>3181350</xdr:colOff>
      <xdr:row>1647</xdr:row>
      <xdr:rowOff>200025</xdr:rowOff>
    </xdr:to>
    <xdr:sp macro="" textlink="">
      <xdr:nvSpPr>
        <xdr:cNvPr id="10008594" name="Text Box 26"/>
        <xdr:cNvSpPr txBox="1">
          <a:spLocks noChangeArrowheads="1"/>
        </xdr:cNvSpPr>
      </xdr:nvSpPr>
      <xdr:spPr bwMode="auto">
        <a:xfrm>
          <a:off x="3676650" y="74835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1647</xdr:row>
      <xdr:rowOff>0</xdr:rowOff>
    </xdr:from>
    <xdr:to>
      <xdr:col>1</xdr:col>
      <xdr:colOff>3181350</xdr:colOff>
      <xdr:row>1647</xdr:row>
      <xdr:rowOff>200025</xdr:rowOff>
    </xdr:to>
    <xdr:sp macro="" textlink="">
      <xdr:nvSpPr>
        <xdr:cNvPr id="10008595" name="Text Box 41"/>
        <xdr:cNvSpPr txBox="1">
          <a:spLocks noChangeArrowheads="1"/>
        </xdr:cNvSpPr>
      </xdr:nvSpPr>
      <xdr:spPr bwMode="auto">
        <a:xfrm>
          <a:off x="3676650" y="74835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1647</xdr:row>
      <xdr:rowOff>0</xdr:rowOff>
    </xdr:from>
    <xdr:to>
      <xdr:col>1</xdr:col>
      <xdr:colOff>3171825</xdr:colOff>
      <xdr:row>1647</xdr:row>
      <xdr:rowOff>238125</xdr:rowOff>
    </xdr:to>
    <xdr:sp macro="" textlink="">
      <xdr:nvSpPr>
        <xdr:cNvPr id="10008596" name="Text Box 1"/>
        <xdr:cNvSpPr txBox="1">
          <a:spLocks noChangeArrowheads="1"/>
        </xdr:cNvSpPr>
      </xdr:nvSpPr>
      <xdr:spPr bwMode="auto">
        <a:xfrm>
          <a:off x="3676650" y="748350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1647</xdr:row>
      <xdr:rowOff>0</xdr:rowOff>
    </xdr:from>
    <xdr:to>
      <xdr:col>1</xdr:col>
      <xdr:colOff>3171825</xdr:colOff>
      <xdr:row>1647</xdr:row>
      <xdr:rowOff>238125</xdr:rowOff>
    </xdr:to>
    <xdr:sp macro="" textlink="">
      <xdr:nvSpPr>
        <xdr:cNvPr id="10008597" name="Text Box 1"/>
        <xdr:cNvSpPr txBox="1">
          <a:spLocks noChangeArrowheads="1"/>
        </xdr:cNvSpPr>
      </xdr:nvSpPr>
      <xdr:spPr bwMode="auto">
        <a:xfrm>
          <a:off x="3676650" y="748350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1647</xdr:row>
      <xdr:rowOff>0</xdr:rowOff>
    </xdr:from>
    <xdr:to>
      <xdr:col>1</xdr:col>
      <xdr:colOff>3171825</xdr:colOff>
      <xdr:row>1648</xdr:row>
      <xdr:rowOff>38100</xdr:rowOff>
    </xdr:to>
    <xdr:sp macro="" textlink="">
      <xdr:nvSpPr>
        <xdr:cNvPr id="10008598" name="Text Box 1"/>
        <xdr:cNvSpPr txBox="1">
          <a:spLocks noChangeArrowheads="1"/>
        </xdr:cNvSpPr>
      </xdr:nvSpPr>
      <xdr:spPr bwMode="auto">
        <a:xfrm>
          <a:off x="3676650" y="74835067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1647</xdr:row>
      <xdr:rowOff>0</xdr:rowOff>
    </xdr:from>
    <xdr:to>
      <xdr:col>1</xdr:col>
      <xdr:colOff>3181350</xdr:colOff>
      <xdr:row>1649</xdr:row>
      <xdr:rowOff>9525</xdr:rowOff>
    </xdr:to>
    <xdr:sp macro="" textlink="">
      <xdr:nvSpPr>
        <xdr:cNvPr id="10008599" name="Text Box 1"/>
        <xdr:cNvSpPr txBox="1">
          <a:spLocks noChangeArrowheads="1"/>
        </xdr:cNvSpPr>
      </xdr:nvSpPr>
      <xdr:spPr bwMode="auto">
        <a:xfrm>
          <a:off x="3676650" y="748350675"/>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1647</xdr:row>
      <xdr:rowOff>0</xdr:rowOff>
    </xdr:from>
    <xdr:to>
      <xdr:col>1</xdr:col>
      <xdr:colOff>3171825</xdr:colOff>
      <xdr:row>1648</xdr:row>
      <xdr:rowOff>38100</xdr:rowOff>
    </xdr:to>
    <xdr:sp macro="" textlink="">
      <xdr:nvSpPr>
        <xdr:cNvPr id="10008600" name="Text Box 1"/>
        <xdr:cNvSpPr txBox="1">
          <a:spLocks noChangeArrowheads="1"/>
        </xdr:cNvSpPr>
      </xdr:nvSpPr>
      <xdr:spPr bwMode="auto">
        <a:xfrm>
          <a:off x="3676650" y="74835067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1647</xdr:row>
      <xdr:rowOff>0</xdr:rowOff>
    </xdr:from>
    <xdr:to>
      <xdr:col>1</xdr:col>
      <xdr:colOff>3181350</xdr:colOff>
      <xdr:row>1649</xdr:row>
      <xdr:rowOff>9525</xdr:rowOff>
    </xdr:to>
    <xdr:sp macro="" textlink="">
      <xdr:nvSpPr>
        <xdr:cNvPr id="10008601" name="Text Box 1"/>
        <xdr:cNvSpPr txBox="1">
          <a:spLocks noChangeArrowheads="1"/>
        </xdr:cNvSpPr>
      </xdr:nvSpPr>
      <xdr:spPr bwMode="auto">
        <a:xfrm>
          <a:off x="3676650" y="748350675"/>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1647</xdr:row>
      <xdr:rowOff>0</xdr:rowOff>
    </xdr:from>
    <xdr:to>
      <xdr:col>1</xdr:col>
      <xdr:colOff>3171825</xdr:colOff>
      <xdr:row>1648</xdr:row>
      <xdr:rowOff>38100</xdr:rowOff>
    </xdr:to>
    <xdr:sp macro="" textlink="">
      <xdr:nvSpPr>
        <xdr:cNvPr id="10008602" name="Text Box 1"/>
        <xdr:cNvSpPr txBox="1">
          <a:spLocks noChangeArrowheads="1"/>
        </xdr:cNvSpPr>
      </xdr:nvSpPr>
      <xdr:spPr bwMode="auto">
        <a:xfrm>
          <a:off x="3676650" y="74835067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1682</xdr:row>
      <xdr:rowOff>0</xdr:rowOff>
    </xdr:from>
    <xdr:to>
      <xdr:col>1</xdr:col>
      <xdr:colOff>3181350</xdr:colOff>
      <xdr:row>1682</xdr:row>
      <xdr:rowOff>200025</xdr:rowOff>
    </xdr:to>
    <xdr:sp macro="" textlink="">
      <xdr:nvSpPr>
        <xdr:cNvPr id="10008603" name="Text Box 2"/>
        <xdr:cNvSpPr txBox="1">
          <a:spLocks noChangeArrowheads="1"/>
        </xdr:cNvSpPr>
      </xdr:nvSpPr>
      <xdr:spPr bwMode="auto">
        <a:xfrm>
          <a:off x="3676650" y="76335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1682</xdr:row>
      <xdr:rowOff>0</xdr:rowOff>
    </xdr:from>
    <xdr:to>
      <xdr:col>1</xdr:col>
      <xdr:colOff>3181350</xdr:colOff>
      <xdr:row>1682</xdr:row>
      <xdr:rowOff>200025</xdr:rowOff>
    </xdr:to>
    <xdr:sp macro="" textlink="">
      <xdr:nvSpPr>
        <xdr:cNvPr id="10008604" name="Text Box 3"/>
        <xdr:cNvSpPr txBox="1">
          <a:spLocks noChangeArrowheads="1"/>
        </xdr:cNvSpPr>
      </xdr:nvSpPr>
      <xdr:spPr bwMode="auto">
        <a:xfrm>
          <a:off x="3676650" y="76335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1682</xdr:row>
      <xdr:rowOff>0</xdr:rowOff>
    </xdr:from>
    <xdr:to>
      <xdr:col>1</xdr:col>
      <xdr:colOff>3181350</xdr:colOff>
      <xdr:row>1682</xdr:row>
      <xdr:rowOff>200025</xdr:rowOff>
    </xdr:to>
    <xdr:sp macro="" textlink="">
      <xdr:nvSpPr>
        <xdr:cNvPr id="10008605" name="Text Box 23"/>
        <xdr:cNvSpPr txBox="1">
          <a:spLocks noChangeArrowheads="1"/>
        </xdr:cNvSpPr>
      </xdr:nvSpPr>
      <xdr:spPr bwMode="auto">
        <a:xfrm>
          <a:off x="3676650" y="76335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1682</xdr:row>
      <xdr:rowOff>0</xdr:rowOff>
    </xdr:from>
    <xdr:to>
      <xdr:col>1</xdr:col>
      <xdr:colOff>3181350</xdr:colOff>
      <xdr:row>1682</xdr:row>
      <xdr:rowOff>200025</xdr:rowOff>
    </xdr:to>
    <xdr:sp macro="" textlink="">
      <xdr:nvSpPr>
        <xdr:cNvPr id="10008606" name="Text Box 26"/>
        <xdr:cNvSpPr txBox="1">
          <a:spLocks noChangeArrowheads="1"/>
        </xdr:cNvSpPr>
      </xdr:nvSpPr>
      <xdr:spPr bwMode="auto">
        <a:xfrm>
          <a:off x="3676650" y="76335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1682</xdr:row>
      <xdr:rowOff>0</xdr:rowOff>
    </xdr:from>
    <xdr:to>
      <xdr:col>1</xdr:col>
      <xdr:colOff>3181350</xdr:colOff>
      <xdr:row>1682</xdr:row>
      <xdr:rowOff>200025</xdr:rowOff>
    </xdr:to>
    <xdr:sp macro="" textlink="">
      <xdr:nvSpPr>
        <xdr:cNvPr id="10008607" name="Text Box 41"/>
        <xdr:cNvSpPr txBox="1">
          <a:spLocks noChangeArrowheads="1"/>
        </xdr:cNvSpPr>
      </xdr:nvSpPr>
      <xdr:spPr bwMode="auto">
        <a:xfrm>
          <a:off x="3676650" y="76335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1682</xdr:row>
      <xdr:rowOff>0</xdr:rowOff>
    </xdr:from>
    <xdr:to>
      <xdr:col>1</xdr:col>
      <xdr:colOff>3171825</xdr:colOff>
      <xdr:row>1682</xdr:row>
      <xdr:rowOff>238125</xdr:rowOff>
    </xdr:to>
    <xdr:sp macro="" textlink="">
      <xdr:nvSpPr>
        <xdr:cNvPr id="10008608" name="Text Box 1"/>
        <xdr:cNvSpPr txBox="1">
          <a:spLocks noChangeArrowheads="1"/>
        </xdr:cNvSpPr>
      </xdr:nvSpPr>
      <xdr:spPr bwMode="auto">
        <a:xfrm>
          <a:off x="3676650" y="763352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1682</xdr:row>
      <xdr:rowOff>0</xdr:rowOff>
    </xdr:from>
    <xdr:to>
      <xdr:col>1</xdr:col>
      <xdr:colOff>3171825</xdr:colOff>
      <xdr:row>1682</xdr:row>
      <xdr:rowOff>238125</xdr:rowOff>
    </xdr:to>
    <xdr:sp macro="" textlink="">
      <xdr:nvSpPr>
        <xdr:cNvPr id="10008609" name="Text Box 1"/>
        <xdr:cNvSpPr txBox="1">
          <a:spLocks noChangeArrowheads="1"/>
        </xdr:cNvSpPr>
      </xdr:nvSpPr>
      <xdr:spPr bwMode="auto">
        <a:xfrm>
          <a:off x="3676650" y="763352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1682</xdr:row>
      <xdr:rowOff>0</xdr:rowOff>
    </xdr:from>
    <xdr:to>
      <xdr:col>1</xdr:col>
      <xdr:colOff>3181350</xdr:colOff>
      <xdr:row>1682</xdr:row>
      <xdr:rowOff>200025</xdr:rowOff>
    </xdr:to>
    <xdr:sp macro="" textlink="">
      <xdr:nvSpPr>
        <xdr:cNvPr id="10008610" name="Text Box 2"/>
        <xdr:cNvSpPr txBox="1">
          <a:spLocks noChangeArrowheads="1"/>
        </xdr:cNvSpPr>
      </xdr:nvSpPr>
      <xdr:spPr bwMode="auto">
        <a:xfrm>
          <a:off x="3676650" y="76335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1682</xdr:row>
      <xdr:rowOff>0</xdr:rowOff>
    </xdr:from>
    <xdr:to>
      <xdr:col>1</xdr:col>
      <xdr:colOff>3181350</xdr:colOff>
      <xdr:row>1682</xdr:row>
      <xdr:rowOff>200025</xdr:rowOff>
    </xdr:to>
    <xdr:sp macro="" textlink="">
      <xdr:nvSpPr>
        <xdr:cNvPr id="10008611" name="Text Box 3"/>
        <xdr:cNvSpPr txBox="1">
          <a:spLocks noChangeArrowheads="1"/>
        </xdr:cNvSpPr>
      </xdr:nvSpPr>
      <xdr:spPr bwMode="auto">
        <a:xfrm>
          <a:off x="3676650" y="76335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1682</xdr:row>
      <xdr:rowOff>0</xdr:rowOff>
    </xdr:from>
    <xdr:to>
      <xdr:col>1</xdr:col>
      <xdr:colOff>3181350</xdr:colOff>
      <xdr:row>1682</xdr:row>
      <xdr:rowOff>200025</xdr:rowOff>
    </xdr:to>
    <xdr:sp macro="" textlink="">
      <xdr:nvSpPr>
        <xdr:cNvPr id="10008612" name="Text Box 23"/>
        <xdr:cNvSpPr txBox="1">
          <a:spLocks noChangeArrowheads="1"/>
        </xdr:cNvSpPr>
      </xdr:nvSpPr>
      <xdr:spPr bwMode="auto">
        <a:xfrm>
          <a:off x="3676650" y="76335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1682</xdr:row>
      <xdr:rowOff>0</xdr:rowOff>
    </xdr:from>
    <xdr:to>
      <xdr:col>1</xdr:col>
      <xdr:colOff>3181350</xdr:colOff>
      <xdr:row>1682</xdr:row>
      <xdr:rowOff>200025</xdr:rowOff>
    </xdr:to>
    <xdr:sp macro="" textlink="">
      <xdr:nvSpPr>
        <xdr:cNvPr id="10008613" name="Text Box 26"/>
        <xdr:cNvSpPr txBox="1">
          <a:spLocks noChangeArrowheads="1"/>
        </xdr:cNvSpPr>
      </xdr:nvSpPr>
      <xdr:spPr bwMode="auto">
        <a:xfrm>
          <a:off x="3676650" y="76335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1682</xdr:row>
      <xdr:rowOff>0</xdr:rowOff>
    </xdr:from>
    <xdr:to>
      <xdr:col>1</xdr:col>
      <xdr:colOff>3181350</xdr:colOff>
      <xdr:row>1682</xdr:row>
      <xdr:rowOff>200025</xdr:rowOff>
    </xdr:to>
    <xdr:sp macro="" textlink="">
      <xdr:nvSpPr>
        <xdr:cNvPr id="10008614" name="Text Box 41"/>
        <xdr:cNvSpPr txBox="1">
          <a:spLocks noChangeArrowheads="1"/>
        </xdr:cNvSpPr>
      </xdr:nvSpPr>
      <xdr:spPr bwMode="auto">
        <a:xfrm>
          <a:off x="3676650" y="76335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1682</xdr:row>
      <xdr:rowOff>0</xdr:rowOff>
    </xdr:from>
    <xdr:to>
      <xdr:col>1</xdr:col>
      <xdr:colOff>3171825</xdr:colOff>
      <xdr:row>1682</xdr:row>
      <xdr:rowOff>238125</xdr:rowOff>
    </xdr:to>
    <xdr:sp macro="" textlink="">
      <xdr:nvSpPr>
        <xdr:cNvPr id="10008615" name="Text Box 1"/>
        <xdr:cNvSpPr txBox="1">
          <a:spLocks noChangeArrowheads="1"/>
        </xdr:cNvSpPr>
      </xdr:nvSpPr>
      <xdr:spPr bwMode="auto">
        <a:xfrm>
          <a:off x="3676650" y="763352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1682</xdr:row>
      <xdr:rowOff>0</xdr:rowOff>
    </xdr:from>
    <xdr:to>
      <xdr:col>1</xdr:col>
      <xdr:colOff>3171825</xdr:colOff>
      <xdr:row>1682</xdr:row>
      <xdr:rowOff>238125</xdr:rowOff>
    </xdr:to>
    <xdr:sp macro="" textlink="">
      <xdr:nvSpPr>
        <xdr:cNvPr id="10008616" name="Text Box 1"/>
        <xdr:cNvSpPr txBox="1">
          <a:spLocks noChangeArrowheads="1"/>
        </xdr:cNvSpPr>
      </xdr:nvSpPr>
      <xdr:spPr bwMode="auto">
        <a:xfrm>
          <a:off x="3676650" y="763352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1682</xdr:row>
      <xdr:rowOff>0</xdr:rowOff>
    </xdr:from>
    <xdr:to>
      <xdr:col>1</xdr:col>
      <xdr:colOff>3181350</xdr:colOff>
      <xdr:row>1682</xdr:row>
      <xdr:rowOff>200025</xdr:rowOff>
    </xdr:to>
    <xdr:sp macro="" textlink="">
      <xdr:nvSpPr>
        <xdr:cNvPr id="10008617" name="Text Box 2"/>
        <xdr:cNvSpPr txBox="1">
          <a:spLocks noChangeArrowheads="1"/>
        </xdr:cNvSpPr>
      </xdr:nvSpPr>
      <xdr:spPr bwMode="auto">
        <a:xfrm>
          <a:off x="3676650" y="76335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1682</xdr:row>
      <xdr:rowOff>0</xdr:rowOff>
    </xdr:from>
    <xdr:to>
      <xdr:col>1</xdr:col>
      <xdr:colOff>3181350</xdr:colOff>
      <xdr:row>1682</xdr:row>
      <xdr:rowOff>200025</xdr:rowOff>
    </xdr:to>
    <xdr:sp macro="" textlink="">
      <xdr:nvSpPr>
        <xdr:cNvPr id="10008618" name="Text Box 3"/>
        <xdr:cNvSpPr txBox="1">
          <a:spLocks noChangeArrowheads="1"/>
        </xdr:cNvSpPr>
      </xdr:nvSpPr>
      <xdr:spPr bwMode="auto">
        <a:xfrm>
          <a:off x="3676650" y="76335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1682</xdr:row>
      <xdr:rowOff>0</xdr:rowOff>
    </xdr:from>
    <xdr:to>
      <xdr:col>1</xdr:col>
      <xdr:colOff>3181350</xdr:colOff>
      <xdr:row>1682</xdr:row>
      <xdr:rowOff>200025</xdr:rowOff>
    </xdr:to>
    <xdr:sp macro="" textlink="">
      <xdr:nvSpPr>
        <xdr:cNvPr id="10008619" name="Text Box 23"/>
        <xdr:cNvSpPr txBox="1">
          <a:spLocks noChangeArrowheads="1"/>
        </xdr:cNvSpPr>
      </xdr:nvSpPr>
      <xdr:spPr bwMode="auto">
        <a:xfrm>
          <a:off x="3676650" y="76335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1682</xdr:row>
      <xdr:rowOff>0</xdr:rowOff>
    </xdr:from>
    <xdr:to>
      <xdr:col>1</xdr:col>
      <xdr:colOff>3181350</xdr:colOff>
      <xdr:row>1682</xdr:row>
      <xdr:rowOff>200025</xdr:rowOff>
    </xdr:to>
    <xdr:sp macro="" textlink="">
      <xdr:nvSpPr>
        <xdr:cNvPr id="10008620" name="Text Box 26"/>
        <xdr:cNvSpPr txBox="1">
          <a:spLocks noChangeArrowheads="1"/>
        </xdr:cNvSpPr>
      </xdr:nvSpPr>
      <xdr:spPr bwMode="auto">
        <a:xfrm>
          <a:off x="3676650" y="76335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1682</xdr:row>
      <xdr:rowOff>0</xdr:rowOff>
    </xdr:from>
    <xdr:to>
      <xdr:col>1</xdr:col>
      <xdr:colOff>3181350</xdr:colOff>
      <xdr:row>1682</xdr:row>
      <xdr:rowOff>200025</xdr:rowOff>
    </xdr:to>
    <xdr:sp macro="" textlink="">
      <xdr:nvSpPr>
        <xdr:cNvPr id="10008621" name="Text Box 41"/>
        <xdr:cNvSpPr txBox="1">
          <a:spLocks noChangeArrowheads="1"/>
        </xdr:cNvSpPr>
      </xdr:nvSpPr>
      <xdr:spPr bwMode="auto">
        <a:xfrm>
          <a:off x="3676650" y="76335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1682</xdr:row>
      <xdr:rowOff>0</xdr:rowOff>
    </xdr:from>
    <xdr:to>
      <xdr:col>1</xdr:col>
      <xdr:colOff>3171825</xdr:colOff>
      <xdr:row>1682</xdr:row>
      <xdr:rowOff>238125</xdr:rowOff>
    </xdr:to>
    <xdr:sp macro="" textlink="">
      <xdr:nvSpPr>
        <xdr:cNvPr id="10008622" name="Text Box 1"/>
        <xdr:cNvSpPr txBox="1">
          <a:spLocks noChangeArrowheads="1"/>
        </xdr:cNvSpPr>
      </xdr:nvSpPr>
      <xdr:spPr bwMode="auto">
        <a:xfrm>
          <a:off x="3676650" y="763352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1682</xdr:row>
      <xdr:rowOff>0</xdr:rowOff>
    </xdr:from>
    <xdr:to>
      <xdr:col>1</xdr:col>
      <xdr:colOff>3171825</xdr:colOff>
      <xdr:row>1683</xdr:row>
      <xdr:rowOff>38100</xdr:rowOff>
    </xdr:to>
    <xdr:sp macro="" textlink="">
      <xdr:nvSpPr>
        <xdr:cNvPr id="10008623" name="Text Box 1"/>
        <xdr:cNvSpPr txBox="1">
          <a:spLocks noChangeArrowheads="1"/>
        </xdr:cNvSpPr>
      </xdr:nvSpPr>
      <xdr:spPr bwMode="auto">
        <a:xfrm>
          <a:off x="3676650" y="76335255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1682</xdr:row>
      <xdr:rowOff>0</xdr:rowOff>
    </xdr:from>
    <xdr:to>
      <xdr:col>1</xdr:col>
      <xdr:colOff>3171825</xdr:colOff>
      <xdr:row>1683</xdr:row>
      <xdr:rowOff>38100</xdr:rowOff>
    </xdr:to>
    <xdr:sp macro="" textlink="">
      <xdr:nvSpPr>
        <xdr:cNvPr id="10008624" name="Text Box 1"/>
        <xdr:cNvSpPr txBox="1">
          <a:spLocks noChangeArrowheads="1"/>
        </xdr:cNvSpPr>
      </xdr:nvSpPr>
      <xdr:spPr bwMode="auto">
        <a:xfrm>
          <a:off x="3676650" y="76335255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1682</xdr:row>
      <xdr:rowOff>0</xdr:rowOff>
    </xdr:from>
    <xdr:to>
      <xdr:col>1</xdr:col>
      <xdr:colOff>3171825</xdr:colOff>
      <xdr:row>1683</xdr:row>
      <xdr:rowOff>38100</xdr:rowOff>
    </xdr:to>
    <xdr:sp macro="" textlink="">
      <xdr:nvSpPr>
        <xdr:cNvPr id="10008625" name="Text Box 1"/>
        <xdr:cNvSpPr txBox="1">
          <a:spLocks noChangeArrowheads="1"/>
        </xdr:cNvSpPr>
      </xdr:nvSpPr>
      <xdr:spPr bwMode="auto">
        <a:xfrm>
          <a:off x="3676650" y="76335255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1682</xdr:row>
      <xdr:rowOff>0</xdr:rowOff>
    </xdr:from>
    <xdr:to>
      <xdr:col>1</xdr:col>
      <xdr:colOff>3171825</xdr:colOff>
      <xdr:row>1682</xdr:row>
      <xdr:rowOff>238125</xdr:rowOff>
    </xdr:to>
    <xdr:sp macro="" textlink="">
      <xdr:nvSpPr>
        <xdr:cNvPr id="10008626" name="Text Box 1"/>
        <xdr:cNvSpPr txBox="1">
          <a:spLocks noChangeArrowheads="1"/>
        </xdr:cNvSpPr>
      </xdr:nvSpPr>
      <xdr:spPr bwMode="auto">
        <a:xfrm>
          <a:off x="3676650" y="763352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1682</xdr:row>
      <xdr:rowOff>0</xdr:rowOff>
    </xdr:from>
    <xdr:to>
      <xdr:col>1</xdr:col>
      <xdr:colOff>3181350</xdr:colOff>
      <xdr:row>1682</xdr:row>
      <xdr:rowOff>200025</xdr:rowOff>
    </xdr:to>
    <xdr:sp macro="" textlink="">
      <xdr:nvSpPr>
        <xdr:cNvPr id="10008627" name="Text Box 2"/>
        <xdr:cNvSpPr txBox="1">
          <a:spLocks noChangeArrowheads="1"/>
        </xdr:cNvSpPr>
      </xdr:nvSpPr>
      <xdr:spPr bwMode="auto">
        <a:xfrm>
          <a:off x="3676650" y="76335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1682</xdr:row>
      <xdr:rowOff>0</xdr:rowOff>
    </xdr:from>
    <xdr:to>
      <xdr:col>1</xdr:col>
      <xdr:colOff>3181350</xdr:colOff>
      <xdr:row>1682</xdr:row>
      <xdr:rowOff>200025</xdr:rowOff>
    </xdr:to>
    <xdr:sp macro="" textlink="">
      <xdr:nvSpPr>
        <xdr:cNvPr id="10008628" name="Text Box 3"/>
        <xdr:cNvSpPr txBox="1">
          <a:spLocks noChangeArrowheads="1"/>
        </xdr:cNvSpPr>
      </xdr:nvSpPr>
      <xdr:spPr bwMode="auto">
        <a:xfrm>
          <a:off x="3676650" y="76335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1682</xdr:row>
      <xdr:rowOff>0</xdr:rowOff>
    </xdr:from>
    <xdr:to>
      <xdr:col>1</xdr:col>
      <xdr:colOff>3181350</xdr:colOff>
      <xdr:row>1682</xdr:row>
      <xdr:rowOff>200025</xdr:rowOff>
    </xdr:to>
    <xdr:sp macro="" textlink="">
      <xdr:nvSpPr>
        <xdr:cNvPr id="10008629" name="Text Box 23"/>
        <xdr:cNvSpPr txBox="1">
          <a:spLocks noChangeArrowheads="1"/>
        </xdr:cNvSpPr>
      </xdr:nvSpPr>
      <xdr:spPr bwMode="auto">
        <a:xfrm>
          <a:off x="3676650" y="76335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1682</xdr:row>
      <xdr:rowOff>0</xdr:rowOff>
    </xdr:from>
    <xdr:to>
      <xdr:col>1</xdr:col>
      <xdr:colOff>3181350</xdr:colOff>
      <xdr:row>1682</xdr:row>
      <xdr:rowOff>200025</xdr:rowOff>
    </xdr:to>
    <xdr:sp macro="" textlink="">
      <xdr:nvSpPr>
        <xdr:cNvPr id="10008630" name="Text Box 26"/>
        <xdr:cNvSpPr txBox="1">
          <a:spLocks noChangeArrowheads="1"/>
        </xdr:cNvSpPr>
      </xdr:nvSpPr>
      <xdr:spPr bwMode="auto">
        <a:xfrm>
          <a:off x="3676650" y="76335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1682</xdr:row>
      <xdr:rowOff>0</xdr:rowOff>
    </xdr:from>
    <xdr:to>
      <xdr:col>1</xdr:col>
      <xdr:colOff>3181350</xdr:colOff>
      <xdr:row>1682</xdr:row>
      <xdr:rowOff>200025</xdr:rowOff>
    </xdr:to>
    <xdr:sp macro="" textlink="">
      <xdr:nvSpPr>
        <xdr:cNvPr id="10008631" name="Text Box 41"/>
        <xdr:cNvSpPr txBox="1">
          <a:spLocks noChangeArrowheads="1"/>
        </xdr:cNvSpPr>
      </xdr:nvSpPr>
      <xdr:spPr bwMode="auto">
        <a:xfrm>
          <a:off x="3676650" y="76335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1682</xdr:row>
      <xdr:rowOff>0</xdr:rowOff>
    </xdr:from>
    <xdr:to>
      <xdr:col>1</xdr:col>
      <xdr:colOff>3171825</xdr:colOff>
      <xdr:row>1682</xdr:row>
      <xdr:rowOff>238125</xdr:rowOff>
    </xdr:to>
    <xdr:sp macro="" textlink="">
      <xdr:nvSpPr>
        <xdr:cNvPr id="10008632" name="Text Box 1"/>
        <xdr:cNvSpPr txBox="1">
          <a:spLocks noChangeArrowheads="1"/>
        </xdr:cNvSpPr>
      </xdr:nvSpPr>
      <xdr:spPr bwMode="auto">
        <a:xfrm>
          <a:off x="3676650" y="763352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1682</xdr:row>
      <xdr:rowOff>0</xdr:rowOff>
    </xdr:from>
    <xdr:to>
      <xdr:col>1</xdr:col>
      <xdr:colOff>3171825</xdr:colOff>
      <xdr:row>1682</xdr:row>
      <xdr:rowOff>238125</xdr:rowOff>
    </xdr:to>
    <xdr:sp macro="" textlink="">
      <xdr:nvSpPr>
        <xdr:cNvPr id="10008633" name="Text Box 1"/>
        <xdr:cNvSpPr txBox="1">
          <a:spLocks noChangeArrowheads="1"/>
        </xdr:cNvSpPr>
      </xdr:nvSpPr>
      <xdr:spPr bwMode="auto">
        <a:xfrm>
          <a:off x="3676650" y="763352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1682</xdr:row>
      <xdr:rowOff>0</xdr:rowOff>
    </xdr:from>
    <xdr:to>
      <xdr:col>1</xdr:col>
      <xdr:colOff>3171825</xdr:colOff>
      <xdr:row>1683</xdr:row>
      <xdr:rowOff>38100</xdr:rowOff>
    </xdr:to>
    <xdr:sp macro="" textlink="">
      <xdr:nvSpPr>
        <xdr:cNvPr id="10008634" name="Text Box 1"/>
        <xdr:cNvSpPr txBox="1">
          <a:spLocks noChangeArrowheads="1"/>
        </xdr:cNvSpPr>
      </xdr:nvSpPr>
      <xdr:spPr bwMode="auto">
        <a:xfrm>
          <a:off x="3676650" y="76335255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1682</xdr:row>
      <xdr:rowOff>0</xdr:rowOff>
    </xdr:from>
    <xdr:to>
      <xdr:col>1</xdr:col>
      <xdr:colOff>3181350</xdr:colOff>
      <xdr:row>1684</xdr:row>
      <xdr:rowOff>9525</xdr:rowOff>
    </xdr:to>
    <xdr:sp macro="" textlink="">
      <xdr:nvSpPr>
        <xdr:cNvPr id="10008635" name="Text Box 1"/>
        <xdr:cNvSpPr txBox="1">
          <a:spLocks noChangeArrowheads="1"/>
        </xdr:cNvSpPr>
      </xdr:nvSpPr>
      <xdr:spPr bwMode="auto">
        <a:xfrm>
          <a:off x="3676650" y="763352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1682</xdr:row>
      <xdr:rowOff>0</xdr:rowOff>
    </xdr:from>
    <xdr:to>
      <xdr:col>1</xdr:col>
      <xdr:colOff>3171825</xdr:colOff>
      <xdr:row>1683</xdr:row>
      <xdr:rowOff>38100</xdr:rowOff>
    </xdr:to>
    <xdr:sp macro="" textlink="">
      <xdr:nvSpPr>
        <xdr:cNvPr id="10008636" name="Text Box 1"/>
        <xdr:cNvSpPr txBox="1">
          <a:spLocks noChangeArrowheads="1"/>
        </xdr:cNvSpPr>
      </xdr:nvSpPr>
      <xdr:spPr bwMode="auto">
        <a:xfrm>
          <a:off x="3676650" y="76335255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1682</xdr:row>
      <xdr:rowOff>0</xdr:rowOff>
    </xdr:from>
    <xdr:to>
      <xdr:col>1</xdr:col>
      <xdr:colOff>3181350</xdr:colOff>
      <xdr:row>1684</xdr:row>
      <xdr:rowOff>9525</xdr:rowOff>
    </xdr:to>
    <xdr:sp macro="" textlink="">
      <xdr:nvSpPr>
        <xdr:cNvPr id="10008637" name="Text Box 1"/>
        <xdr:cNvSpPr txBox="1">
          <a:spLocks noChangeArrowheads="1"/>
        </xdr:cNvSpPr>
      </xdr:nvSpPr>
      <xdr:spPr bwMode="auto">
        <a:xfrm>
          <a:off x="3676650" y="763352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1682</xdr:row>
      <xdr:rowOff>0</xdr:rowOff>
    </xdr:from>
    <xdr:to>
      <xdr:col>1</xdr:col>
      <xdr:colOff>3171825</xdr:colOff>
      <xdr:row>1683</xdr:row>
      <xdr:rowOff>38100</xdr:rowOff>
    </xdr:to>
    <xdr:sp macro="" textlink="">
      <xdr:nvSpPr>
        <xdr:cNvPr id="10008638" name="Text Box 1"/>
        <xdr:cNvSpPr txBox="1">
          <a:spLocks noChangeArrowheads="1"/>
        </xdr:cNvSpPr>
      </xdr:nvSpPr>
      <xdr:spPr bwMode="auto">
        <a:xfrm>
          <a:off x="3676650" y="76335255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1722</xdr:row>
      <xdr:rowOff>0</xdr:rowOff>
    </xdr:from>
    <xdr:to>
      <xdr:col>1</xdr:col>
      <xdr:colOff>3181350</xdr:colOff>
      <xdr:row>1722</xdr:row>
      <xdr:rowOff>200025</xdr:rowOff>
    </xdr:to>
    <xdr:sp macro="" textlink="">
      <xdr:nvSpPr>
        <xdr:cNvPr id="10008639" name="Text Box 2"/>
        <xdr:cNvSpPr txBox="1">
          <a:spLocks noChangeArrowheads="1"/>
        </xdr:cNvSpPr>
      </xdr:nvSpPr>
      <xdr:spPr bwMode="auto">
        <a:xfrm>
          <a:off x="3676650" y="780973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1722</xdr:row>
      <xdr:rowOff>0</xdr:rowOff>
    </xdr:from>
    <xdr:to>
      <xdr:col>1</xdr:col>
      <xdr:colOff>3181350</xdr:colOff>
      <xdr:row>1722</xdr:row>
      <xdr:rowOff>200025</xdr:rowOff>
    </xdr:to>
    <xdr:sp macro="" textlink="">
      <xdr:nvSpPr>
        <xdr:cNvPr id="10008640" name="Text Box 3"/>
        <xdr:cNvSpPr txBox="1">
          <a:spLocks noChangeArrowheads="1"/>
        </xdr:cNvSpPr>
      </xdr:nvSpPr>
      <xdr:spPr bwMode="auto">
        <a:xfrm>
          <a:off x="3676650" y="780973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1722</xdr:row>
      <xdr:rowOff>0</xdr:rowOff>
    </xdr:from>
    <xdr:to>
      <xdr:col>1</xdr:col>
      <xdr:colOff>3181350</xdr:colOff>
      <xdr:row>1722</xdr:row>
      <xdr:rowOff>200025</xdr:rowOff>
    </xdr:to>
    <xdr:sp macro="" textlink="">
      <xdr:nvSpPr>
        <xdr:cNvPr id="10008641" name="Text Box 23"/>
        <xdr:cNvSpPr txBox="1">
          <a:spLocks noChangeArrowheads="1"/>
        </xdr:cNvSpPr>
      </xdr:nvSpPr>
      <xdr:spPr bwMode="auto">
        <a:xfrm>
          <a:off x="3676650" y="780973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1722</xdr:row>
      <xdr:rowOff>0</xdr:rowOff>
    </xdr:from>
    <xdr:to>
      <xdr:col>1</xdr:col>
      <xdr:colOff>3181350</xdr:colOff>
      <xdr:row>1722</xdr:row>
      <xdr:rowOff>200025</xdr:rowOff>
    </xdr:to>
    <xdr:sp macro="" textlink="">
      <xdr:nvSpPr>
        <xdr:cNvPr id="10008642" name="Text Box 26"/>
        <xdr:cNvSpPr txBox="1">
          <a:spLocks noChangeArrowheads="1"/>
        </xdr:cNvSpPr>
      </xdr:nvSpPr>
      <xdr:spPr bwMode="auto">
        <a:xfrm>
          <a:off x="3676650" y="780973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1722</xdr:row>
      <xdr:rowOff>0</xdr:rowOff>
    </xdr:from>
    <xdr:to>
      <xdr:col>1</xdr:col>
      <xdr:colOff>3181350</xdr:colOff>
      <xdr:row>1722</xdr:row>
      <xdr:rowOff>200025</xdr:rowOff>
    </xdr:to>
    <xdr:sp macro="" textlink="">
      <xdr:nvSpPr>
        <xdr:cNvPr id="10008643" name="Text Box 41"/>
        <xdr:cNvSpPr txBox="1">
          <a:spLocks noChangeArrowheads="1"/>
        </xdr:cNvSpPr>
      </xdr:nvSpPr>
      <xdr:spPr bwMode="auto">
        <a:xfrm>
          <a:off x="3676650" y="780973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1722</xdr:row>
      <xdr:rowOff>0</xdr:rowOff>
    </xdr:from>
    <xdr:to>
      <xdr:col>1</xdr:col>
      <xdr:colOff>3171825</xdr:colOff>
      <xdr:row>1723</xdr:row>
      <xdr:rowOff>0</xdr:rowOff>
    </xdr:to>
    <xdr:sp macro="" textlink="">
      <xdr:nvSpPr>
        <xdr:cNvPr id="10008644" name="Text Box 1"/>
        <xdr:cNvSpPr txBox="1">
          <a:spLocks noChangeArrowheads="1"/>
        </xdr:cNvSpPr>
      </xdr:nvSpPr>
      <xdr:spPr bwMode="auto">
        <a:xfrm>
          <a:off x="3676650" y="780973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1722</xdr:row>
      <xdr:rowOff>0</xdr:rowOff>
    </xdr:from>
    <xdr:to>
      <xdr:col>1</xdr:col>
      <xdr:colOff>3181350</xdr:colOff>
      <xdr:row>1722</xdr:row>
      <xdr:rowOff>200025</xdr:rowOff>
    </xdr:to>
    <xdr:sp macro="" textlink="">
      <xdr:nvSpPr>
        <xdr:cNvPr id="10008645" name="Text Box 2"/>
        <xdr:cNvSpPr txBox="1">
          <a:spLocks noChangeArrowheads="1"/>
        </xdr:cNvSpPr>
      </xdr:nvSpPr>
      <xdr:spPr bwMode="auto">
        <a:xfrm>
          <a:off x="3676650" y="780973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1722</xdr:row>
      <xdr:rowOff>0</xdr:rowOff>
    </xdr:from>
    <xdr:to>
      <xdr:col>1</xdr:col>
      <xdr:colOff>3181350</xdr:colOff>
      <xdr:row>1722</xdr:row>
      <xdr:rowOff>200025</xdr:rowOff>
    </xdr:to>
    <xdr:sp macro="" textlink="">
      <xdr:nvSpPr>
        <xdr:cNvPr id="10008646" name="Text Box 3"/>
        <xdr:cNvSpPr txBox="1">
          <a:spLocks noChangeArrowheads="1"/>
        </xdr:cNvSpPr>
      </xdr:nvSpPr>
      <xdr:spPr bwMode="auto">
        <a:xfrm>
          <a:off x="3676650" y="780973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1722</xdr:row>
      <xdr:rowOff>0</xdr:rowOff>
    </xdr:from>
    <xdr:to>
      <xdr:col>1</xdr:col>
      <xdr:colOff>3181350</xdr:colOff>
      <xdr:row>1722</xdr:row>
      <xdr:rowOff>200025</xdr:rowOff>
    </xdr:to>
    <xdr:sp macro="" textlink="">
      <xdr:nvSpPr>
        <xdr:cNvPr id="10008647" name="Text Box 23"/>
        <xdr:cNvSpPr txBox="1">
          <a:spLocks noChangeArrowheads="1"/>
        </xdr:cNvSpPr>
      </xdr:nvSpPr>
      <xdr:spPr bwMode="auto">
        <a:xfrm>
          <a:off x="3676650" y="780973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1722</xdr:row>
      <xdr:rowOff>0</xdr:rowOff>
    </xdr:from>
    <xdr:to>
      <xdr:col>1</xdr:col>
      <xdr:colOff>3181350</xdr:colOff>
      <xdr:row>1722</xdr:row>
      <xdr:rowOff>200025</xdr:rowOff>
    </xdr:to>
    <xdr:sp macro="" textlink="">
      <xdr:nvSpPr>
        <xdr:cNvPr id="10008648" name="Text Box 26"/>
        <xdr:cNvSpPr txBox="1">
          <a:spLocks noChangeArrowheads="1"/>
        </xdr:cNvSpPr>
      </xdr:nvSpPr>
      <xdr:spPr bwMode="auto">
        <a:xfrm>
          <a:off x="3676650" y="780973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1722</xdr:row>
      <xdr:rowOff>0</xdr:rowOff>
    </xdr:from>
    <xdr:to>
      <xdr:col>1</xdr:col>
      <xdr:colOff>3181350</xdr:colOff>
      <xdr:row>1722</xdr:row>
      <xdr:rowOff>200025</xdr:rowOff>
    </xdr:to>
    <xdr:sp macro="" textlink="">
      <xdr:nvSpPr>
        <xdr:cNvPr id="10008649" name="Text Box 41"/>
        <xdr:cNvSpPr txBox="1">
          <a:spLocks noChangeArrowheads="1"/>
        </xdr:cNvSpPr>
      </xdr:nvSpPr>
      <xdr:spPr bwMode="auto">
        <a:xfrm>
          <a:off x="3676650" y="780973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1722</xdr:row>
      <xdr:rowOff>0</xdr:rowOff>
    </xdr:from>
    <xdr:to>
      <xdr:col>1</xdr:col>
      <xdr:colOff>3171825</xdr:colOff>
      <xdr:row>1723</xdr:row>
      <xdr:rowOff>0</xdr:rowOff>
    </xdr:to>
    <xdr:sp macro="" textlink="">
      <xdr:nvSpPr>
        <xdr:cNvPr id="10008650" name="Text Box 1"/>
        <xdr:cNvSpPr txBox="1">
          <a:spLocks noChangeArrowheads="1"/>
        </xdr:cNvSpPr>
      </xdr:nvSpPr>
      <xdr:spPr bwMode="auto">
        <a:xfrm>
          <a:off x="3676650" y="780973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1722</xdr:row>
      <xdr:rowOff>0</xdr:rowOff>
    </xdr:from>
    <xdr:to>
      <xdr:col>1</xdr:col>
      <xdr:colOff>3171825</xdr:colOff>
      <xdr:row>1723</xdr:row>
      <xdr:rowOff>0</xdr:rowOff>
    </xdr:to>
    <xdr:sp macro="" textlink="">
      <xdr:nvSpPr>
        <xdr:cNvPr id="10008651" name="Text Box 1"/>
        <xdr:cNvSpPr txBox="1">
          <a:spLocks noChangeArrowheads="1"/>
        </xdr:cNvSpPr>
      </xdr:nvSpPr>
      <xdr:spPr bwMode="auto">
        <a:xfrm>
          <a:off x="3676650" y="780973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1722</xdr:row>
      <xdr:rowOff>0</xdr:rowOff>
    </xdr:from>
    <xdr:to>
      <xdr:col>1</xdr:col>
      <xdr:colOff>3181350</xdr:colOff>
      <xdr:row>1722</xdr:row>
      <xdr:rowOff>200025</xdr:rowOff>
    </xdr:to>
    <xdr:sp macro="" textlink="">
      <xdr:nvSpPr>
        <xdr:cNvPr id="10008652" name="Text Box 2"/>
        <xdr:cNvSpPr txBox="1">
          <a:spLocks noChangeArrowheads="1"/>
        </xdr:cNvSpPr>
      </xdr:nvSpPr>
      <xdr:spPr bwMode="auto">
        <a:xfrm>
          <a:off x="3676650" y="780973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1722</xdr:row>
      <xdr:rowOff>0</xdr:rowOff>
    </xdr:from>
    <xdr:to>
      <xdr:col>1</xdr:col>
      <xdr:colOff>3181350</xdr:colOff>
      <xdr:row>1722</xdr:row>
      <xdr:rowOff>200025</xdr:rowOff>
    </xdr:to>
    <xdr:sp macro="" textlink="">
      <xdr:nvSpPr>
        <xdr:cNvPr id="10008653" name="Text Box 3"/>
        <xdr:cNvSpPr txBox="1">
          <a:spLocks noChangeArrowheads="1"/>
        </xdr:cNvSpPr>
      </xdr:nvSpPr>
      <xdr:spPr bwMode="auto">
        <a:xfrm>
          <a:off x="3676650" y="780973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1722</xdr:row>
      <xdr:rowOff>0</xdr:rowOff>
    </xdr:from>
    <xdr:to>
      <xdr:col>1</xdr:col>
      <xdr:colOff>3181350</xdr:colOff>
      <xdr:row>1722</xdr:row>
      <xdr:rowOff>200025</xdr:rowOff>
    </xdr:to>
    <xdr:sp macro="" textlink="">
      <xdr:nvSpPr>
        <xdr:cNvPr id="10008654" name="Text Box 23"/>
        <xdr:cNvSpPr txBox="1">
          <a:spLocks noChangeArrowheads="1"/>
        </xdr:cNvSpPr>
      </xdr:nvSpPr>
      <xdr:spPr bwMode="auto">
        <a:xfrm>
          <a:off x="3676650" y="780973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1722</xdr:row>
      <xdr:rowOff>0</xdr:rowOff>
    </xdr:from>
    <xdr:to>
      <xdr:col>1</xdr:col>
      <xdr:colOff>3181350</xdr:colOff>
      <xdr:row>1722</xdr:row>
      <xdr:rowOff>200025</xdr:rowOff>
    </xdr:to>
    <xdr:sp macro="" textlink="">
      <xdr:nvSpPr>
        <xdr:cNvPr id="10008655" name="Text Box 26"/>
        <xdr:cNvSpPr txBox="1">
          <a:spLocks noChangeArrowheads="1"/>
        </xdr:cNvSpPr>
      </xdr:nvSpPr>
      <xdr:spPr bwMode="auto">
        <a:xfrm>
          <a:off x="3676650" y="780973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1722</xdr:row>
      <xdr:rowOff>0</xdr:rowOff>
    </xdr:from>
    <xdr:to>
      <xdr:col>1</xdr:col>
      <xdr:colOff>3181350</xdr:colOff>
      <xdr:row>1722</xdr:row>
      <xdr:rowOff>200025</xdr:rowOff>
    </xdr:to>
    <xdr:sp macro="" textlink="">
      <xdr:nvSpPr>
        <xdr:cNvPr id="10008656" name="Text Box 41"/>
        <xdr:cNvSpPr txBox="1">
          <a:spLocks noChangeArrowheads="1"/>
        </xdr:cNvSpPr>
      </xdr:nvSpPr>
      <xdr:spPr bwMode="auto">
        <a:xfrm>
          <a:off x="3676650" y="780973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1722</xdr:row>
      <xdr:rowOff>0</xdr:rowOff>
    </xdr:from>
    <xdr:to>
      <xdr:col>1</xdr:col>
      <xdr:colOff>3171825</xdr:colOff>
      <xdr:row>1723</xdr:row>
      <xdr:rowOff>0</xdr:rowOff>
    </xdr:to>
    <xdr:sp macro="" textlink="">
      <xdr:nvSpPr>
        <xdr:cNvPr id="10008657" name="Text Box 1"/>
        <xdr:cNvSpPr txBox="1">
          <a:spLocks noChangeArrowheads="1"/>
        </xdr:cNvSpPr>
      </xdr:nvSpPr>
      <xdr:spPr bwMode="auto">
        <a:xfrm>
          <a:off x="3676650" y="780973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1722</xdr:row>
      <xdr:rowOff>0</xdr:rowOff>
    </xdr:from>
    <xdr:to>
      <xdr:col>1</xdr:col>
      <xdr:colOff>3171825</xdr:colOff>
      <xdr:row>1723</xdr:row>
      <xdr:rowOff>0</xdr:rowOff>
    </xdr:to>
    <xdr:sp macro="" textlink="">
      <xdr:nvSpPr>
        <xdr:cNvPr id="10008658" name="Text Box 1"/>
        <xdr:cNvSpPr txBox="1">
          <a:spLocks noChangeArrowheads="1"/>
        </xdr:cNvSpPr>
      </xdr:nvSpPr>
      <xdr:spPr bwMode="auto">
        <a:xfrm>
          <a:off x="3676650" y="780973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1722</xdr:row>
      <xdr:rowOff>0</xdr:rowOff>
    </xdr:from>
    <xdr:to>
      <xdr:col>1</xdr:col>
      <xdr:colOff>3181350</xdr:colOff>
      <xdr:row>1722</xdr:row>
      <xdr:rowOff>200025</xdr:rowOff>
    </xdr:to>
    <xdr:sp macro="" textlink="">
      <xdr:nvSpPr>
        <xdr:cNvPr id="10008659" name="Text Box 2"/>
        <xdr:cNvSpPr txBox="1">
          <a:spLocks noChangeArrowheads="1"/>
        </xdr:cNvSpPr>
      </xdr:nvSpPr>
      <xdr:spPr bwMode="auto">
        <a:xfrm>
          <a:off x="3676650" y="780973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1722</xdr:row>
      <xdr:rowOff>0</xdr:rowOff>
    </xdr:from>
    <xdr:to>
      <xdr:col>1</xdr:col>
      <xdr:colOff>3181350</xdr:colOff>
      <xdr:row>1722</xdr:row>
      <xdr:rowOff>200025</xdr:rowOff>
    </xdr:to>
    <xdr:sp macro="" textlink="">
      <xdr:nvSpPr>
        <xdr:cNvPr id="10008660" name="Text Box 3"/>
        <xdr:cNvSpPr txBox="1">
          <a:spLocks noChangeArrowheads="1"/>
        </xdr:cNvSpPr>
      </xdr:nvSpPr>
      <xdr:spPr bwMode="auto">
        <a:xfrm>
          <a:off x="3676650" y="780973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1722</xdr:row>
      <xdr:rowOff>0</xdr:rowOff>
    </xdr:from>
    <xdr:to>
      <xdr:col>1</xdr:col>
      <xdr:colOff>3181350</xdr:colOff>
      <xdr:row>1722</xdr:row>
      <xdr:rowOff>200025</xdr:rowOff>
    </xdr:to>
    <xdr:sp macro="" textlink="">
      <xdr:nvSpPr>
        <xdr:cNvPr id="10008661" name="Text Box 23"/>
        <xdr:cNvSpPr txBox="1">
          <a:spLocks noChangeArrowheads="1"/>
        </xdr:cNvSpPr>
      </xdr:nvSpPr>
      <xdr:spPr bwMode="auto">
        <a:xfrm>
          <a:off x="3676650" y="780973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1722</xdr:row>
      <xdr:rowOff>0</xdr:rowOff>
    </xdr:from>
    <xdr:to>
      <xdr:col>1</xdr:col>
      <xdr:colOff>3181350</xdr:colOff>
      <xdr:row>1722</xdr:row>
      <xdr:rowOff>200025</xdr:rowOff>
    </xdr:to>
    <xdr:sp macro="" textlink="">
      <xdr:nvSpPr>
        <xdr:cNvPr id="10008662" name="Text Box 26"/>
        <xdr:cNvSpPr txBox="1">
          <a:spLocks noChangeArrowheads="1"/>
        </xdr:cNvSpPr>
      </xdr:nvSpPr>
      <xdr:spPr bwMode="auto">
        <a:xfrm>
          <a:off x="3676650" y="780973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1722</xdr:row>
      <xdr:rowOff>0</xdr:rowOff>
    </xdr:from>
    <xdr:to>
      <xdr:col>1</xdr:col>
      <xdr:colOff>3181350</xdr:colOff>
      <xdr:row>1722</xdr:row>
      <xdr:rowOff>200025</xdr:rowOff>
    </xdr:to>
    <xdr:sp macro="" textlink="">
      <xdr:nvSpPr>
        <xdr:cNvPr id="10008663" name="Text Box 41"/>
        <xdr:cNvSpPr txBox="1">
          <a:spLocks noChangeArrowheads="1"/>
        </xdr:cNvSpPr>
      </xdr:nvSpPr>
      <xdr:spPr bwMode="auto">
        <a:xfrm>
          <a:off x="3676650" y="780973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1722</xdr:row>
      <xdr:rowOff>0</xdr:rowOff>
    </xdr:from>
    <xdr:to>
      <xdr:col>1</xdr:col>
      <xdr:colOff>3171825</xdr:colOff>
      <xdr:row>1723</xdr:row>
      <xdr:rowOff>0</xdr:rowOff>
    </xdr:to>
    <xdr:sp macro="" textlink="">
      <xdr:nvSpPr>
        <xdr:cNvPr id="10008664" name="Text Box 1"/>
        <xdr:cNvSpPr txBox="1">
          <a:spLocks noChangeArrowheads="1"/>
        </xdr:cNvSpPr>
      </xdr:nvSpPr>
      <xdr:spPr bwMode="auto">
        <a:xfrm>
          <a:off x="3676650" y="780973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1722</xdr:row>
      <xdr:rowOff>0</xdr:rowOff>
    </xdr:from>
    <xdr:to>
      <xdr:col>1</xdr:col>
      <xdr:colOff>3171825</xdr:colOff>
      <xdr:row>1723</xdr:row>
      <xdr:rowOff>38100</xdr:rowOff>
    </xdr:to>
    <xdr:sp macro="" textlink="">
      <xdr:nvSpPr>
        <xdr:cNvPr id="10008665" name="Text Box 1"/>
        <xdr:cNvSpPr txBox="1">
          <a:spLocks noChangeArrowheads="1"/>
        </xdr:cNvSpPr>
      </xdr:nvSpPr>
      <xdr:spPr bwMode="auto">
        <a:xfrm>
          <a:off x="3676650" y="78097380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1722</xdr:row>
      <xdr:rowOff>0</xdr:rowOff>
    </xdr:from>
    <xdr:to>
      <xdr:col>1</xdr:col>
      <xdr:colOff>3171825</xdr:colOff>
      <xdr:row>1723</xdr:row>
      <xdr:rowOff>38100</xdr:rowOff>
    </xdr:to>
    <xdr:sp macro="" textlink="">
      <xdr:nvSpPr>
        <xdr:cNvPr id="10008666" name="Text Box 1"/>
        <xdr:cNvSpPr txBox="1">
          <a:spLocks noChangeArrowheads="1"/>
        </xdr:cNvSpPr>
      </xdr:nvSpPr>
      <xdr:spPr bwMode="auto">
        <a:xfrm>
          <a:off x="3676650" y="78097380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1722</xdr:row>
      <xdr:rowOff>0</xdr:rowOff>
    </xdr:from>
    <xdr:to>
      <xdr:col>1</xdr:col>
      <xdr:colOff>3171825</xdr:colOff>
      <xdr:row>1723</xdr:row>
      <xdr:rowOff>38100</xdr:rowOff>
    </xdr:to>
    <xdr:sp macro="" textlink="">
      <xdr:nvSpPr>
        <xdr:cNvPr id="10008667" name="Text Box 1"/>
        <xdr:cNvSpPr txBox="1">
          <a:spLocks noChangeArrowheads="1"/>
        </xdr:cNvSpPr>
      </xdr:nvSpPr>
      <xdr:spPr bwMode="auto">
        <a:xfrm>
          <a:off x="3676650" y="78097380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1722</xdr:row>
      <xdr:rowOff>0</xdr:rowOff>
    </xdr:from>
    <xdr:to>
      <xdr:col>1</xdr:col>
      <xdr:colOff>3171825</xdr:colOff>
      <xdr:row>1723</xdr:row>
      <xdr:rowOff>0</xdr:rowOff>
    </xdr:to>
    <xdr:sp macro="" textlink="">
      <xdr:nvSpPr>
        <xdr:cNvPr id="10008668" name="Text Box 1"/>
        <xdr:cNvSpPr txBox="1">
          <a:spLocks noChangeArrowheads="1"/>
        </xdr:cNvSpPr>
      </xdr:nvSpPr>
      <xdr:spPr bwMode="auto">
        <a:xfrm>
          <a:off x="3676650" y="780973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1722</xdr:row>
      <xdr:rowOff>0</xdr:rowOff>
    </xdr:from>
    <xdr:to>
      <xdr:col>1</xdr:col>
      <xdr:colOff>3181350</xdr:colOff>
      <xdr:row>1722</xdr:row>
      <xdr:rowOff>200025</xdr:rowOff>
    </xdr:to>
    <xdr:sp macro="" textlink="">
      <xdr:nvSpPr>
        <xdr:cNvPr id="10008669" name="Text Box 2"/>
        <xdr:cNvSpPr txBox="1">
          <a:spLocks noChangeArrowheads="1"/>
        </xdr:cNvSpPr>
      </xdr:nvSpPr>
      <xdr:spPr bwMode="auto">
        <a:xfrm>
          <a:off x="3676650" y="780973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1722</xdr:row>
      <xdr:rowOff>0</xdr:rowOff>
    </xdr:from>
    <xdr:to>
      <xdr:col>1</xdr:col>
      <xdr:colOff>3181350</xdr:colOff>
      <xdr:row>1722</xdr:row>
      <xdr:rowOff>200025</xdr:rowOff>
    </xdr:to>
    <xdr:sp macro="" textlink="">
      <xdr:nvSpPr>
        <xdr:cNvPr id="10008670" name="Text Box 3"/>
        <xdr:cNvSpPr txBox="1">
          <a:spLocks noChangeArrowheads="1"/>
        </xdr:cNvSpPr>
      </xdr:nvSpPr>
      <xdr:spPr bwMode="auto">
        <a:xfrm>
          <a:off x="3676650" y="780973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1722</xdr:row>
      <xdr:rowOff>0</xdr:rowOff>
    </xdr:from>
    <xdr:to>
      <xdr:col>1</xdr:col>
      <xdr:colOff>3181350</xdr:colOff>
      <xdr:row>1722</xdr:row>
      <xdr:rowOff>200025</xdr:rowOff>
    </xdr:to>
    <xdr:sp macro="" textlink="">
      <xdr:nvSpPr>
        <xdr:cNvPr id="10008671" name="Text Box 23"/>
        <xdr:cNvSpPr txBox="1">
          <a:spLocks noChangeArrowheads="1"/>
        </xdr:cNvSpPr>
      </xdr:nvSpPr>
      <xdr:spPr bwMode="auto">
        <a:xfrm>
          <a:off x="3676650" y="780973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1722</xdr:row>
      <xdr:rowOff>0</xdr:rowOff>
    </xdr:from>
    <xdr:to>
      <xdr:col>1</xdr:col>
      <xdr:colOff>3181350</xdr:colOff>
      <xdr:row>1722</xdr:row>
      <xdr:rowOff>200025</xdr:rowOff>
    </xdr:to>
    <xdr:sp macro="" textlink="">
      <xdr:nvSpPr>
        <xdr:cNvPr id="10008672" name="Text Box 26"/>
        <xdr:cNvSpPr txBox="1">
          <a:spLocks noChangeArrowheads="1"/>
        </xdr:cNvSpPr>
      </xdr:nvSpPr>
      <xdr:spPr bwMode="auto">
        <a:xfrm>
          <a:off x="3676650" y="780973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1722</xdr:row>
      <xdr:rowOff>0</xdr:rowOff>
    </xdr:from>
    <xdr:to>
      <xdr:col>1</xdr:col>
      <xdr:colOff>3181350</xdr:colOff>
      <xdr:row>1722</xdr:row>
      <xdr:rowOff>200025</xdr:rowOff>
    </xdr:to>
    <xdr:sp macro="" textlink="">
      <xdr:nvSpPr>
        <xdr:cNvPr id="10008673" name="Text Box 41"/>
        <xdr:cNvSpPr txBox="1">
          <a:spLocks noChangeArrowheads="1"/>
        </xdr:cNvSpPr>
      </xdr:nvSpPr>
      <xdr:spPr bwMode="auto">
        <a:xfrm>
          <a:off x="3676650" y="780973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1722</xdr:row>
      <xdr:rowOff>0</xdr:rowOff>
    </xdr:from>
    <xdr:to>
      <xdr:col>1</xdr:col>
      <xdr:colOff>3171825</xdr:colOff>
      <xdr:row>1723</xdr:row>
      <xdr:rowOff>0</xdr:rowOff>
    </xdr:to>
    <xdr:sp macro="" textlink="">
      <xdr:nvSpPr>
        <xdr:cNvPr id="10008674" name="Text Box 1"/>
        <xdr:cNvSpPr txBox="1">
          <a:spLocks noChangeArrowheads="1"/>
        </xdr:cNvSpPr>
      </xdr:nvSpPr>
      <xdr:spPr bwMode="auto">
        <a:xfrm>
          <a:off x="3676650" y="780973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1722</xdr:row>
      <xdr:rowOff>0</xdr:rowOff>
    </xdr:from>
    <xdr:to>
      <xdr:col>1</xdr:col>
      <xdr:colOff>3171825</xdr:colOff>
      <xdr:row>1723</xdr:row>
      <xdr:rowOff>0</xdr:rowOff>
    </xdr:to>
    <xdr:sp macro="" textlink="">
      <xdr:nvSpPr>
        <xdr:cNvPr id="10008675" name="Text Box 1"/>
        <xdr:cNvSpPr txBox="1">
          <a:spLocks noChangeArrowheads="1"/>
        </xdr:cNvSpPr>
      </xdr:nvSpPr>
      <xdr:spPr bwMode="auto">
        <a:xfrm>
          <a:off x="3676650" y="780973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1722</xdr:row>
      <xdr:rowOff>0</xdr:rowOff>
    </xdr:from>
    <xdr:to>
      <xdr:col>1</xdr:col>
      <xdr:colOff>3171825</xdr:colOff>
      <xdr:row>1723</xdr:row>
      <xdr:rowOff>38100</xdr:rowOff>
    </xdr:to>
    <xdr:sp macro="" textlink="">
      <xdr:nvSpPr>
        <xdr:cNvPr id="10008676" name="Text Box 1"/>
        <xdr:cNvSpPr txBox="1">
          <a:spLocks noChangeArrowheads="1"/>
        </xdr:cNvSpPr>
      </xdr:nvSpPr>
      <xdr:spPr bwMode="auto">
        <a:xfrm>
          <a:off x="3676650" y="78097380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1722</xdr:row>
      <xdr:rowOff>0</xdr:rowOff>
    </xdr:from>
    <xdr:to>
      <xdr:col>1</xdr:col>
      <xdr:colOff>3181350</xdr:colOff>
      <xdr:row>1724</xdr:row>
      <xdr:rowOff>9525</xdr:rowOff>
    </xdr:to>
    <xdr:sp macro="" textlink="">
      <xdr:nvSpPr>
        <xdr:cNvPr id="10008677" name="Text Box 1"/>
        <xdr:cNvSpPr txBox="1">
          <a:spLocks noChangeArrowheads="1"/>
        </xdr:cNvSpPr>
      </xdr:nvSpPr>
      <xdr:spPr bwMode="auto">
        <a:xfrm>
          <a:off x="3676650" y="78097380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1722</xdr:row>
      <xdr:rowOff>0</xdr:rowOff>
    </xdr:from>
    <xdr:to>
      <xdr:col>1</xdr:col>
      <xdr:colOff>3171825</xdr:colOff>
      <xdr:row>1723</xdr:row>
      <xdr:rowOff>38100</xdr:rowOff>
    </xdr:to>
    <xdr:sp macro="" textlink="">
      <xdr:nvSpPr>
        <xdr:cNvPr id="10008678" name="Text Box 1"/>
        <xdr:cNvSpPr txBox="1">
          <a:spLocks noChangeArrowheads="1"/>
        </xdr:cNvSpPr>
      </xdr:nvSpPr>
      <xdr:spPr bwMode="auto">
        <a:xfrm>
          <a:off x="3676650" y="78097380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1722</xdr:row>
      <xdr:rowOff>0</xdr:rowOff>
    </xdr:from>
    <xdr:to>
      <xdr:col>1</xdr:col>
      <xdr:colOff>3181350</xdr:colOff>
      <xdr:row>1724</xdr:row>
      <xdr:rowOff>9525</xdr:rowOff>
    </xdr:to>
    <xdr:sp macro="" textlink="">
      <xdr:nvSpPr>
        <xdr:cNvPr id="10008679" name="Text Box 1"/>
        <xdr:cNvSpPr txBox="1">
          <a:spLocks noChangeArrowheads="1"/>
        </xdr:cNvSpPr>
      </xdr:nvSpPr>
      <xdr:spPr bwMode="auto">
        <a:xfrm>
          <a:off x="3676650" y="78097380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1722</xdr:row>
      <xdr:rowOff>0</xdr:rowOff>
    </xdr:from>
    <xdr:to>
      <xdr:col>1</xdr:col>
      <xdr:colOff>3171825</xdr:colOff>
      <xdr:row>1723</xdr:row>
      <xdr:rowOff>38100</xdr:rowOff>
    </xdr:to>
    <xdr:sp macro="" textlink="">
      <xdr:nvSpPr>
        <xdr:cNvPr id="10008680" name="Text Box 1"/>
        <xdr:cNvSpPr txBox="1">
          <a:spLocks noChangeArrowheads="1"/>
        </xdr:cNvSpPr>
      </xdr:nvSpPr>
      <xdr:spPr bwMode="auto">
        <a:xfrm>
          <a:off x="3676650" y="78097380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1765</xdr:row>
      <xdr:rowOff>0</xdr:rowOff>
    </xdr:from>
    <xdr:to>
      <xdr:col>1</xdr:col>
      <xdr:colOff>3181350</xdr:colOff>
      <xdr:row>1765</xdr:row>
      <xdr:rowOff>238125</xdr:rowOff>
    </xdr:to>
    <xdr:sp macro="" textlink="">
      <xdr:nvSpPr>
        <xdr:cNvPr id="10008681" name="Text Box 1"/>
        <xdr:cNvSpPr txBox="1">
          <a:spLocks noChangeArrowheads="1"/>
        </xdr:cNvSpPr>
      </xdr:nvSpPr>
      <xdr:spPr bwMode="auto">
        <a:xfrm>
          <a:off x="3676650" y="79883317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1765</xdr:row>
      <xdr:rowOff>0</xdr:rowOff>
    </xdr:from>
    <xdr:to>
      <xdr:col>1</xdr:col>
      <xdr:colOff>3181350</xdr:colOff>
      <xdr:row>1765</xdr:row>
      <xdr:rowOff>200025</xdr:rowOff>
    </xdr:to>
    <xdr:sp macro="" textlink="">
      <xdr:nvSpPr>
        <xdr:cNvPr id="10008682" name="Text Box 2"/>
        <xdr:cNvSpPr txBox="1">
          <a:spLocks noChangeArrowheads="1"/>
        </xdr:cNvSpPr>
      </xdr:nvSpPr>
      <xdr:spPr bwMode="auto">
        <a:xfrm>
          <a:off x="3676650" y="79883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1765</xdr:row>
      <xdr:rowOff>0</xdr:rowOff>
    </xdr:from>
    <xdr:to>
      <xdr:col>1</xdr:col>
      <xdr:colOff>3181350</xdr:colOff>
      <xdr:row>1765</xdr:row>
      <xdr:rowOff>200025</xdr:rowOff>
    </xdr:to>
    <xdr:sp macro="" textlink="">
      <xdr:nvSpPr>
        <xdr:cNvPr id="10008683" name="Text Box 3"/>
        <xdr:cNvSpPr txBox="1">
          <a:spLocks noChangeArrowheads="1"/>
        </xdr:cNvSpPr>
      </xdr:nvSpPr>
      <xdr:spPr bwMode="auto">
        <a:xfrm>
          <a:off x="3676650" y="79883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1765</xdr:row>
      <xdr:rowOff>0</xdr:rowOff>
    </xdr:from>
    <xdr:to>
      <xdr:col>1</xdr:col>
      <xdr:colOff>3181350</xdr:colOff>
      <xdr:row>1765</xdr:row>
      <xdr:rowOff>200025</xdr:rowOff>
    </xdr:to>
    <xdr:sp macro="" textlink="">
      <xdr:nvSpPr>
        <xdr:cNvPr id="10008684" name="Text Box 23"/>
        <xdr:cNvSpPr txBox="1">
          <a:spLocks noChangeArrowheads="1"/>
        </xdr:cNvSpPr>
      </xdr:nvSpPr>
      <xdr:spPr bwMode="auto">
        <a:xfrm>
          <a:off x="3676650" y="79883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1765</xdr:row>
      <xdr:rowOff>0</xdr:rowOff>
    </xdr:from>
    <xdr:to>
      <xdr:col>1</xdr:col>
      <xdr:colOff>3181350</xdr:colOff>
      <xdr:row>1765</xdr:row>
      <xdr:rowOff>200025</xdr:rowOff>
    </xdr:to>
    <xdr:sp macro="" textlink="">
      <xdr:nvSpPr>
        <xdr:cNvPr id="10008685" name="Text Box 26"/>
        <xdr:cNvSpPr txBox="1">
          <a:spLocks noChangeArrowheads="1"/>
        </xdr:cNvSpPr>
      </xdr:nvSpPr>
      <xdr:spPr bwMode="auto">
        <a:xfrm>
          <a:off x="3676650" y="79883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1765</xdr:row>
      <xdr:rowOff>0</xdr:rowOff>
    </xdr:from>
    <xdr:to>
      <xdr:col>1</xdr:col>
      <xdr:colOff>3181350</xdr:colOff>
      <xdr:row>1765</xdr:row>
      <xdr:rowOff>200025</xdr:rowOff>
    </xdr:to>
    <xdr:sp macro="" textlink="">
      <xdr:nvSpPr>
        <xdr:cNvPr id="10008686" name="Text Box 41"/>
        <xdr:cNvSpPr txBox="1">
          <a:spLocks noChangeArrowheads="1"/>
        </xdr:cNvSpPr>
      </xdr:nvSpPr>
      <xdr:spPr bwMode="auto">
        <a:xfrm>
          <a:off x="3676650" y="79883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1765</xdr:row>
      <xdr:rowOff>0</xdr:rowOff>
    </xdr:from>
    <xdr:to>
      <xdr:col>1</xdr:col>
      <xdr:colOff>3181350</xdr:colOff>
      <xdr:row>1765</xdr:row>
      <xdr:rowOff>238125</xdr:rowOff>
    </xdr:to>
    <xdr:sp macro="" textlink="">
      <xdr:nvSpPr>
        <xdr:cNvPr id="10008687" name="Text Box 1"/>
        <xdr:cNvSpPr txBox="1">
          <a:spLocks noChangeArrowheads="1"/>
        </xdr:cNvSpPr>
      </xdr:nvSpPr>
      <xdr:spPr bwMode="auto">
        <a:xfrm>
          <a:off x="3676650" y="79883317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1765</xdr:row>
      <xdr:rowOff>0</xdr:rowOff>
    </xdr:from>
    <xdr:to>
      <xdr:col>1</xdr:col>
      <xdr:colOff>3181350</xdr:colOff>
      <xdr:row>1765</xdr:row>
      <xdr:rowOff>200025</xdr:rowOff>
    </xdr:to>
    <xdr:sp macro="" textlink="">
      <xdr:nvSpPr>
        <xdr:cNvPr id="10008688" name="Text Box 2"/>
        <xdr:cNvSpPr txBox="1">
          <a:spLocks noChangeArrowheads="1"/>
        </xdr:cNvSpPr>
      </xdr:nvSpPr>
      <xdr:spPr bwMode="auto">
        <a:xfrm>
          <a:off x="3676650" y="79883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1765</xdr:row>
      <xdr:rowOff>0</xdr:rowOff>
    </xdr:from>
    <xdr:to>
      <xdr:col>1</xdr:col>
      <xdr:colOff>3181350</xdr:colOff>
      <xdr:row>1765</xdr:row>
      <xdr:rowOff>200025</xdr:rowOff>
    </xdr:to>
    <xdr:sp macro="" textlink="">
      <xdr:nvSpPr>
        <xdr:cNvPr id="10008689" name="Text Box 3"/>
        <xdr:cNvSpPr txBox="1">
          <a:spLocks noChangeArrowheads="1"/>
        </xdr:cNvSpPr>
      </xdr:nvSpPr>
      <xdr:spPr bwMode="auto">
        <a:xfrm>
          <a:off x="3676650" y="79883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1765</xdr:row>
      <xdr:rowOff>0</xdr:rowOff>
    </xdr:from>
    <xdr:to>
      <xdr:col>1</xdr:col>
      <xdr:colOff>3181350</xdr:colOff>
      <xdr:row>1765</xdr:row>
      <xdr:rowOff>200025</xdr:rowOff>
    </xdr:to>
    <xdr:sp macro="" textlink="">
      <xdr:nvSpPr>
        <xdr:cNvPr id="10008690" name="Text Box 23"/>
        <xdr:cNvSpPr txBox="1">
          <a:spLocks noChangeArrowheads="1"/>
        </xdr:cNvSpPr>
      </xdr:nvSpPr>
      <xdr:spPr bwMode="auto">
        <a:xfrm>
          <a:off x="3676650" y="79883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1765</xdr:row>
      <xdr:rowOff>0</xdr:rowOff>
    </xdr:from>
    <xdr:to>
      <xdr:col>1</xdr:col>
      <xdr:colOff>3181350</xdr:colOff>
      <xdr:row>1765</xdr:row>
      <xdr:rowOff>200025</xdr:rowOff>
    </xdr:to>
    <xdr:sp macro="" textlink="">
      <xdr:nvSpPr>
        <xdr:cNvPr id="10008691" name="Text Box 26"/>
        <xdr:cNvSpPr txBox="1">
          <a:spLocks noChangeArrowheads="1"/>
        </xdr:cNvSpPr>
      </xdr:nvSpPr>
      <xdr:spPr bwMode="auto">
        <a:xfrm>
          <a:off x="3676650" y="79883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1765</xdr:row>
      <xdr:rowOff>0</xdr:rowOff>
    </xdr:from>
    <xdr:to>
      <xdr:col>1</xdr:col>
      <xdr:colOff>3181350</xdr:colOff>
      <xdr:row>1765</xdr:row>
      <xdr:rowOff>200025</xdr:rowOff>
    </xdr:to>
    <xdr:sp macro="" textlink="">
      <xdr:nvSpPr>
        <xdr:cNvPr id="10008692" name="Text Box 41"/>
        <xdr:cNvSpPr txBox="1">
          <a:spLocks noChangeArrowheads="1"/>
        </xdr:cNvSpPr>
      </xdr:nvSpPr>
      <xdr:spPr bwMode="auto">
        <a:xfrm>
          <a:off x="3676650" y="79883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1765</xdr:row>
      <xdr:rowOff>0</xdr:rowOff>
    </xdr:from>
    <xdr:to>
      <xdr:col>1</xdr:col>
      <xdr:colOff>3181350</xdr:colOff>
      <xdr:row>1765</xdr:row>
      <xdr:rowOff>238125</xdr:rowOff>
    </xdr:to>
    <xdr:sp macro="" textlink="">
      <xdr:nvSpPr>
        <xdr:cNvPr id="10008693" name="Text Box 1"/>
        <xdr:cNvSpPr txBox="1">
          <a:spLocks noChangeArrowheads="1"/>
        </xdr:cNvSpPr>
      </xdr:nvSpPr>
      <xdr:spPr bwMode="auto">
        <a:xfrm>
          <a:off x="3676650" y="79883317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1765</xdr:row>
      <xdr:rowOff>0</xdr:rowOff>
    </xdr:from>
    <xdr:to>
      <xdr:col>1</xdr:col>
      <xdr:colOff>3181350</xdr:colOff>
      <xdr:row>1765</xdr:row>
      <xdr:rowOff>200025</xdr:rowOff>
    </xdr:to>
    <xdr:sp macro="" textlink="">
      <xdr:nvSpPr>
        <xdr:cNvPr id="10008694" name="Text Box 2"/>
        <xdr:cNvSpPr txBox="1">
          <a:spLocks noChangeArrowheads="1"/>
        </xdr:cNvSpPr>
      </xdr:nvSpPr>
      <xdr:spPr bwMode="auto">
        <a:xfrm>
          <a:off x="3676650" y="79883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1765</xdr:row>
      <xdr:rowOff>0</xdr:rowOff>
    </xdr:from>
    <xdr:to>
      <xdr:col>1</xdr:col>
      <xdr:colOff>3181350</xdr:colOff>
      <xdr:row>1765</xdr:row>
      <xdr:rowOff>200025</xdr:rowOff>
    </xdr:to>
    <xdr:sp macro="" textlink="">
      <xdr:nvSpPr>
        <xdr:cNvPr id="10008695" name="Text Box 3"/>
        <xdr:cNvSpPr txBox="1">
          <a:spLocks noChangeArrowheads="1"/>
        </xdr:cNvSpPr>
      </xdr:nvSpPr>
      <xdr:spPr bwMode="auto">
        <a:xfrm>
          <a:off x="3676650" y="79883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1765</xdr:row>
      <xdr:rowOff>0</xdr:rowOff>
    </xdr:from>
    <xdr:to>
      <xdr:col>1</xdr:col>
      <xdr:colOff>3181350</xdr:colOff>
      <xdr:row>1765</xdr:row>
      <xdr:rowOff>200025</xdr:rowOff>
    </xdr:to>
    <xdr:sp macro="" textlink="">
      <xdr:nvSpPr>
        <xdr:cNvPr id="10008696" name="Text Box 23"/>
        <xdr:cNvSpPr txBox="1">
          <a:spLocks noChangeArrowheads="1"/>
        </xdr:cNvSpPr>
      </xdr:nvSpPr>
      <xdr:spPr bwMode="auto">
        <a:xfrm>
          <a:off x="3676650" y="79883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1765</xdr:row>
      <xdr:rowOff>0</xdr:rowOff>
    </xdr:from>
    <xdr:to>
      <xdr:col>1</xdr:col>
      <xdr:colOff>3181350</xdr:colOff>
      <xdr:row>1765</xdr:row>
      <xdr:rowOff>200025</xdr:rowOff>
    </xdr:to>
    <xdr:sp macro="" textlink="">
      <xdr:nvSpPr>
        <xdr:cNvPr id="10008697" name="Text Box 26"/>
        <xdr:cNvSpPr txBox="1">
          <a:spLocks noChangeArrowheads="1"/>
        </xdr:cNvSpPr>
      </xdr:nvSpPr>
      <xdr:spPr bwMode="auto">
        <a:xfrm>
          <a:off x="3676650" y="79883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1765</xdr:row>
      <xdr:rowOff>0</xdr:rowOff>
    </xdr:from>
    <xdr:to>
      <xdr:col>1</xdr:col>
      <xdr:colOff>3181350</xdr:colOff>
      <xdr:row>1765</xdr:row>
      <xdr:rowOff>200025</xdr:rowOff>
    </xdr:to>
    <xdr:sp macro="" textlink="">
      <xdr:nvSpPr>
        <xdr:cNvPr id="10008698" name="Text Box 41"/>
        <xdr:cNvSpPr txBox="1">
          <a:spLocks noChangeArrowheads="1"/>
        </xdr:cNvSpPr>
      </xdr:nvSpPr>
      <xdr:spPr bwMode="auto">
        <a:xfrm>
          <a:off x="3676650" y="79883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1765</xdr:row>
      <xdr:rowOff>0</xdr:rowOff>
    </xdr:from>
    <xdr:to>
      <xdr:col>1</xdr:col>
      <xdr:colOff>3181350</xdr:colOff>
      <xdr:row>1765</xdr:row>
      <xdr:rowOff>238125</xdr:rowOff>
    </xdr:to>
    <xdr:sp macro="" textlink="">
      <xdr:nvSpPr>
        <xdr:cNvPr id="10008699" name="Text Box 1"/>
        <xdr:cNvSpPr txBox="1">
          <a:spLocks noChangeArrowheads="1"/>
        </xdr:cNvSpPr>
      </xdr:nvSpPr>
      <xdr:spPr bwMode="auto">
        <a:xfrm>
          <a:off x="3676650" y="79883317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1765</xdr:row>
      <xdr:rowOff>0</xdr:rowOff>
    </xdr:from>
    <xdr:to>
      <xdr:col>1</xdr:col>
      <xdr:colOff>3181350</xdr:colOff>
      <xdr:row>1765</xdr:row>
      <xdr:rowOff>200025</xdr:rowOff>
    </xdr:to>
    <xdr:sp macro="" textlink="">
      <xdr:nvSpPr>
        <xdr:cNvPr id="10008700" name="Text Box 2"/>
        <xdr:cNvSpPr txBox="1">
          <a:spLocks noChangeArrowheads="1"/>
        </xdr:cNvSpPr>
      </xdr:nvSpPr>
      <xdr:spPr bwMode="auto">
        <a:xfrm>
          <a:off x="3676650" y="79883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1765</xdr:row>
      <xdr:rowOff>0</xdr:rowOff>
    </xdr:from>
    <xdr:to>
      <xdr:col>1</xdr:col>
      <xdr:colOff>3181350</xdr:colOff>
      <xdr:row>1765</xdr:row>
      <xdr:rowOff>200025</xdr:rowOff>
    </xdr:to>
    <xdr:sp macro="" textlink="">
      <xdr:nvSpPr>
        <xdr:cNvPr id="10008701" name="Text Box 3"/>
        <xdr:cNvSpPr txBox="1">
          <a:spLocks noChangeArrowheads="1"/>
        </xdr:cNvSpPr>
      </xdr:nvSpPr>
      <xdr:spPr bwMode="auto">
        <a:xfrm>
          <a:off x="3676650" y="79883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1765</xdr:row>
      <xdr:rowOff>0</xdr:rowOff>
    </xdr:from>
    <xdr:to>
      <xdr:col>1</xdr:col>
      <xdr:colOff>3181350</xdr:colOff>
      <xdr:row>1765</xdr:row>
      <xdr:rowOff>200025</xdr:rowOff>
    </xdr:to>
    <xdr:sp macro="" textlink="">
      <xdr:nvSpPr>
        <xdr:cNvPr id="10008702" name="Text Box 23"/>
        <xdr:cNvSpPr txBox="1">
          <a:spLocks noChangeArrowheads="1"/>
        </xdr:cNvSpPr>
      </xdr:nvSpPr>
      <xdr:spPr bwMode="auto">
        <a:xfrm>
          <a:off x="3676650" y="79883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1765</xdr:row>
      <xdr:rowOff>0</xdr:rowOff>
    </xdr:from>
    <xdr:to>
      <xdr:col>1</xdr:col>
      <xdr:colOff>3181350</xdr:colOff>
      <xdr:row>1765</xdr:row>
      <xdr:rowOff>200025</xdr:rowOff>
    </xdr:to>
    <xdr:sp macro="" textlink="">
      <xdr:nvSpPr>
        <xdr:cNvPr id="10008703" name="Text Box 26"/>
        <xdr:cNvSpPr txBox="1">
          <a:spLocks noChangeArrowheads="1"/>
        </xdr:cNvSpPr>
      </xdr:nvSpPr>
      <xdr:spPr bwMode="auto">
        <a:xfrm>
          <a:off x="3676650" y="79883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1765</xdr:row>
      <xdr:rowOff>0</xdr:rowOff>
    </xdr:from>
    <xdr:to>
      <xdr:col>1</xdr:col>
      <xdr:colOff>3181350</xdr:colOff>
      <xdr:row>1765</xdr:row>
      <xdr:rowOff>200025</xdr:rowOff>
    </xdr:to>
    <xdr:sp macro="" textlink="">
      <xdr:nvSpPr>
        <xdr:cNvPr id="10008704" name="Text Box 41"/>
        <xdr:cNvSpPr txBox="1">
          <a:spLocks noChangeArrowheads="1"/>
        </xdr:cNvSpPr>
      </xdr:nvSpPr>
      <xdr:spPr bwMode="auto">
        <a:xfrm>
          <a:off x="3676650" y="79883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1765</xdr:row>
      <xdr:rowOff>0</xdr:rowOff>
    </xdr:from>
    <xdr:to>
      <xdr:col>1</xdr:col>
      <xdr:colOff>3181350</xdr:colOff>
      <xdr:row>1765</xdr:row>
      <xdr:rowOff>238125</xdr:rowOff>
    </xdr:to>
    <xdr:sp macro="" textlink="">
      <xdr:nvSpPr>
        <xdr:cNvPr id="10008705" name="Text Box 1"/>
        <xdr:cNvSpPr txBox="1">
          <a:spLocks noChangeArrowheads="1"/>
        </xdr:cNvSpPr>
      </xdr:nvSpPr>
      <xdr:spPr bwMode="auto">
        <a:xfrm>
          <a:off x="3676650" y="79883317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1765</xdr:row>
      <xdr:rowOff>0</xdr:rowOff>
    </xdr:from>
    <xdr:to>
      <xdr:col>1</xdr:col>
      <xdr:colOff>3181350</xdr:colOff>
      <xdr:row>1765</xdr:row>
      <xdr:rowOff>238125</xdr:rowOff>
    </xdr:to>
    <xdr:sp macro="" textlink="">
      <xdr:nvSpPr>
        <xdr:cNvPr id="10008706" name="Text Box 1"/>
        <xdr:cNvSpPr txBox="1">
          <a:spLocks noChangeArrowheads="1"/>
        </xdr:cNvSpPr>
      </xdr:nvSpPr>
      <xdr:spPr bwMode="auto">
        <a:xfrm>
          <a:off x="3676650" y="79883317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1765</xdr:row>
      <xdr:rowOff>0</xdr:rowOff>
    </xdr:from>
    <xdr:to>
      <xdr:col>1</xdr:col>
      <xdr:colOff>3181350</xdr:colOff>
      <xdr:row>1765</xdr:row>
      <xdr:rowOff>200025</xdr:rowOff>
    </xdr:to>
    <xdr:sp macro="" textlink="">
      <xdr:nvSpPr>
        <xdr:cNvPr id="10008707" name="Text Box 2"/>
        <xdr:cNvSpPr txBox="1">
          <a:spLocks noChangeArrowheads="1"/>
        </xdr:cNvSpPr>
      </xdr:nvSpPr>
      <xdr:spPr bwMode="auto">
        <a:xfrm>
          <a:off x="3676650" y="79883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1765</xdr:row>
      <xdr:rowOff>0</xdr:rowOff>
    </xdr:from>
    <xdr:to>
      <xdr:col>1</xdr:col>
      <xdr:colOff>3181350</xdr:colOff>
      <xdr:row>1765</xdr:row>
      <xdr:rowOff>200025</xdr:rowOff>
    </xdr:to>
    <xdr:sp macro="" textlink="">
      <xdr:nvSpPr>
        <xdr:cNvPr id="10008708" name="Text Box 3"/>
        <xdr:cNvSpPr txBox="1">
          <a:spLocks noChangeArrowheads="1"/>
        </xdr:cNvSpPr>
      </xdr:nvSpPr>
      <xdr:spPr bwMode="auto">
        <a:xfrm>
          <a:off x="3676650" y="79883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1765</xdr:row>
      <xdr:rowOff>0</xdr:rowOff>
    </xdr:from>
    <xdr:to>
      <xdr:col>1</xdr:col>
      <xdr:colOff>3181350</xdr:colOff>
      <xdr:row>1765</xdr:row>
      <xdr:rowOff>200025</xdr:rowOff>
    </xdr:to>
    <xdr:sp macro="" textlink="">
      <xdr:nvSpPr>
        <xdr:cNvPr id="10008709" name="Text Box 23"/>
        <xdr:cNvSpPr txBox="1">
          <a:spLocks noChangeArrowheads="1"/>
        </xdr:cNvSpPr>
      </xdr:nvSpPr>
      <xdr:spPr bwMode="auto">
        <a:xfrm>
          <a:off x="3676650" y="79883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1765</xdr:row>
      <xdr:rowOff>0</xdr:rowOff>
    </xdr:from>
    <xdr:to>
      <xdr:col>1</xdr:col>
      <xdr:colOff>3181350</xdr:colOff>
      <xdr:row>1765</xdr:row>
      <xdr:rowOff>200025</xdr:rowOff>
    </xdr:to>
    <xdr:sp macro="" textlink="">
      <xdr:nvSpPr>
        <xdr:cNvPr id="10008710" name="Text Box 26"/>
        <xdr:cNvSpPr txBox="1">
          <a:spLocks noChangeArrowheads="1"/>
        </xdr:cNvSpPr>
      </xdr:nvSpPr>
      <xdr:spPr bwMode="auto">
        <a:xfrm>
          <a:off x="3676650" y="79883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1765</xdr:row>
      <xdr:rowOff>0</xdr:rowOff>
    </xdr:from>
    <xdr:to>
      <xdr:col>1</xdr:col>
      <xdr:colOff>3181350</xdr:colOff>
      <xdr:row>1765</xdr:row>
      <xdr:rowOff>200025</xdr:rowOff>
    </xdr:to>
    <xdr:sp macro="" textlink="">
      <xdr:nvSpPr>
        <xdr:cNvPr id="10008711" name="Text Box 41"/>
        <xdr:cNvSpPr txBox="1">
          <a:spLocks noChangeArrowheads="1"/>
        </xdr:cNvSpPr>
      </xdr:nvSpPr>
      <xdr:spPr bwMode="auto">
        <a:xfrm>
          <a:off x="3676650" y="79883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1765</xdr:row>
      <xdr:rowOff>0</xdr:rowOff>
    </xdr:from>
    <xdr:to>
      <xdr:col>1</xdr:col>
      <xdr:colOff>3181350</xdr:colOff>
      <xdr:row>1765</xdr:row>
      <xdr:rowOff>238125</xdr:rowOff>
    </xdr:to>
    <xdr:sp macro="" textlink="">
      <xdr:nvSpPr>
        <xdr:cNvPr id="10008712" name="Text Box 1"/>
        <xdr:cNvSpPr txBox="1">
          <a:spLocks noChangeArrowheads="1"/>
        </xdr:cNvSpPr>
      </xdr:nvSpPr>
      <xdr:spPr bwMode="auto">
        <a:xfrm>
          <a:off x="3676650" y="79883317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1765</xdr:row>
      <xdr:rowOff>0</xdr:rowOff>
    </xdr:from>
    <xdr:to>
      <xdr:col>1</xdr:col>
      <xdr:colOff>3181350</xdr:colOff>
      <xdr:row>1765</xdr:row>
      <xdr:rowOff>238125</xdr:rowOff>
    </xdr:to>
    <xdr:sp macro="" textlink="">
      <xdr:nvSpPr>
        <xdr:cNvPr id="10008713" name="Text Box 1"/>
        <xdr:cNvSpPr txBox="1">
          <a:spLocks noChangeArrowheads="1"/>
        </xdr:cNvSpPr>
      </xdr:nvSpPr>
      <xdr:spPr bwMode="auto">
        <a:xfrm>
          <a:off x="3676650" y="79883317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1765</xdr:row>
      <xdr:rowOff>0</xdr:rowOff>
    </xdr:from>
    <xdr:to>
      <xdr:col>1</xdr:col>
      <xdr:colOff>3181350</xdr:colOff>
      <xdr:row>1765</xdr:row>
      <xdr:rowOff>200025</xdr:rowOff>
    </xdr:to>
    <xdr:sp macro="" textlink="">
      <xdr:nvSpPr>
        <xdr:cNvPr id="10008714" name="Text Box 2"/>
        <xdr:cNvSpPr txBox="1">
          <a:spLocks noChangeArrowheads="1"/>
        </xdr:cNvSpPr>
      </xdr:nvSpPr>
      <xdr:spPr bwMode="auto">
        <a:xfrm>
          <a:off x="3676650" y="79883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1765</xdr:row>
      <xdr:rowOff>0</xdr:rowOff>
    </xdr:from>
    <xdr:to>
      <xdr:col>1</xdr:col>
      <xdr:colOff>3181350</xdr:colOff>
      <xdr:row>1765</xdr:row>
      <xdr:rowOff>200025</xdr:rowOff>
    </xdr:to>
    <xdr:sp macro="" textlink="">
      <xdr:nvSpPr>
        <xdr:cNvPr id="10008715" name="Text Box 3"/>
        <xdr:cNvSpPr txBox="1">
          <a:spLocks noChangeArrowheads="1"/>
        </xdr:cNvSpPr>
      </xdr:nvSpPr>
      <xdr:spPr bwMode="auto">
        <a:xfrm>
          <a:off x="3676650" y="79883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1765</xdr:row>
      <xdr:rowOff>0</xdr:rowOff>
    </xdr:from>
    <xdr:to>
      <xdr:col>1</xdr:col>
      <xdr:colOff>3181350</xdr:colOff>
      <xdr:row>1765</xdr:row>
      <xdr:rowOff>200025</xdr:rowOff>
    </xdr:to>
    <xdr:sp macro="" textlink="">
      <xdr:nvSpPr>
        <xdr:cNvPr id="10008716" name="Text Box 23"/>
        <xdr:cNvSpPr txBox="1">
          <a:spLocks noChangeArrowheads="1"/>
        </xdr:cNvSpPr>
      </xdr:nvSpPr>
      <xdr:spPr bwMode="auto">
        <a:xfrm>
          <a:off x="3676650" y="79883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1765</xdr:row>
      <xdr:rowOff>0</xdr:rowOff>
    </xdr:from>
    <xdr:to>
      <xdr:col>1</xdr:col>
      <xdr:colOff>3181350</xdr:colOff>
      <xdr:row>1765</xdr:row>
      <xdr:rowOff>200025</xdr:rowOff>
    </xdr:to>
    <xdr:sp macro="" textlink="">
      <xdr:nvSpPr>
        <xdr:cNvPr id="10008717" name="Text Box 26"/>
        <xdr:cNvSpPr txBox="1">
          <a:spLocks noChangeArrowheads="1"/>
        </xdr:cNvSpPr>
      </xdr:nvSpPr>
      <xdr:spPr bwMode="auto">
        <a:xfrm>
          <a:off x="3676650" y="79883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1765</xdr:row>
      <xdr:rowOff>0</xdr:rowOff>
    </xdr:from>
    <xdr:to>
      <xdr:col>1</xdr:col>
      <xdr:colOff>3181350</xdr:colOff>
      <xdr:row>1765</xdr:row>
      <xdr:rowOff>200025</xdr:rowOff>
    </xdr:to>
    <xdr:sp macro="" textlink="">
      <xdr:nvSpPr>
        <xdr:cNvPr id="10008718" name="Text Box 41"/>
        <xdr:cNvSpPr txBox="1">
          <a:spLocks noChangeArrowheads="1"/>
        </xdr:cNvSpPr>
      </xdr:nvSpPr>
      <xdr:spPr bwMode="auto">
        <a:xfrm>
          <a:off x="3676650" y="79883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1765</xdr:row>
      <xdr:rowOff>0</xdr:rowOff>
    </xdr:from>
    <xdr:to>
      <xdr:col>1</xdr:col>
      <xdr:colOff>3181350</xdr:colOff>
      <xdr:row>1765</xdr:row>
      <xdr:rowOff>238125</xdr:rowOff>
    </xdr:to>
    <xdr:sp macro="" textlink="">
      <xdr:nvSpPr>
        <xdr:cNvPr id="10008719" name="Text Box 1"/>
        <xdr:cNvSpPr txBox="1">
          <a:spLocks noChangeArrowheads="1"/>
        </xdr:cNvSpPr>
      </xdr:nvSpPr>
      <xdr:spPr bwMode="auto">
        <a:xfrm>
          <a:off x="3676650" y="79883317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1765</xdr:row>
      <xdr:rowOff>0</xdr:rowOff>
    </xdr:from>
    <xdr:to>
      <xdr:col>1</xdr:col>
      <xdr:colOff>3171825</xdr:colOff>
      <xdr:row>1766</xdr:row>
      <xdr:rowOff>38100</xdr:rowOff>
    </xdr:to>
    <xdr:sp macro="" textlink="">
      <xdr:nvSpPr>
        <xdr:cNvPr id="10008720" name="Text Box 1"/>
        <xdr:cNvSpPr txBox="1">
          <a:spLocks noChangeArrowheads="1"/>
        </xdr:cNvSpPr>
      </xdr:nvSpPr>
      <xdr:spPr bwMode="auto">
        <a:xfrm>
          <a:off x="3676650" y="79883317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1765</xdr:row>
      <xdr:rowOff>0</xdr:rowOff>
    </xdr:from>
    <xdr:to>
      <xdr:col>1</xdr:col>
      <xdr:colOff>3171825</xdr:colOff>
      <xdr:row>1766</xdr:row>
      <xdr:rowOff>38100</xdr:rowOff>
    </xdr:to>
    <xdr:sp macro="" textlink="">
      <xdr:nvSpPr>
        <xdr:cNvPr id="10008721" name="Text Box 1"/>
        <xdr:cNvSpPr txBox="1">
          <a:spLocks noChangeArrowheads="1"/>
        </xdr:cNvSpPr>
      </xdr:nvSpPr>
      <xdr:spPr bwMode="auto">
        <a:xfrm>
          <a:off x="3676650" y="79883317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1765</xdr:row>
      <xdr:rowOff>0</xdr:rowOff>
    </xdr:from>
    <xdr:to>
      <xdr:col>1</xdr:col>
      <xdr:colOff>3171825</xdr:colOff>
      <xdr:row>1766</xdr:row>
      <xdr:rowOff>38100</xdr:rowOff>
    </xdr:to>
    <xdr:sp macro="" textlink="">
      <xdr:nvSpPr>
        <xdr:cNvPr id="10008722" name="Text Box 1"/>
        <xdr:cNvSpPr txBox="1">
          <a:spLocks noChangeArrowheads="1"/>
        </xdr:cNvSpPr>
      </xdr:nvSpPr>
      <xdr:spPr bwMode="auto">
        <a:xfrm>
          <a:off x="3676650" y="79883317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1765</xdr:row>
      <xdr:rowOff>0</xdr:rowOff>
    </xdr:from>
    <xdr:to>
      <xdr:col>1</xdr:col>
      <xdr:colOff>3181350</xdr:colOff>
      <xdr:row>1765</xdr:row>
      <xdr:rowOff>238125</xdr:rowOff>
    </xdr:to>
    <xdr:sp macro="" textlink="">
      <xdr:nvSpPr>
        <xdr:cNvPr id="10008723" name="Text Box 1"/>
        <xdr:cNvSpPr txBox="1">
          <a:spLocks noChangeArrowheads="1"/>
        </xdr:cNvSpPr>
      </xdr:nvSpPr>
      <xdr:spPr bwMode="auto">
        <a:xfrm>
          <a:off x="3676650" y="79883317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1765</xdr:row>
      <xdr:rowOff>0</xdr:rowOff>
    </xdr:from>
    <xdr:to>
      <xdr:col>1</xdr:col>
      <xdr:colOff>3181350</xdr:colOff>
      <xdr:row>1765</xdr:row>
      <xdr:rowOff>200025</xdr:rowOff>
    </xdr:to>
    <xdr:sp macro="" textlink="">
      <xdr:nvSpPr>
        <xdr:cNvPr id="10008724" name="Text Box 2"/>
        <xdr:cNvSpPr txBox="1">
          <a:spLocks noChangeArrowheads="1"/>
        </xdr:cNvSpPr>
      </xdr:nvSpPr>
      <xdr:spPr bwMode="auto">
        <a:xfrm>
          <a:off x="3676650" y="79883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1765</xdr:row>
      <xdr:rowOff>0</xdr:rowOff>
    </xdr:from>
    <xdr:to>
      <xdr:col>1</xdr:col>
      <xdr:colOff>3181350</xdr:colOff>
      <xdr:row>1765</xdr:row>
      <xdr:rowOff>200025</xdr:rowOff>
    </xdr:to>
    <xdr:sp macro="" textlink="">
      <xdr:nvSpPr>
        <xdr:cNvPr id="10008725" name="Text Box 3"/>
        <xdr:cNvSpPr txBox="1">
          <a:spLocks noChangeArrowheads="1"/>
        </xdr:cNvSpPr>
      </xdr:nvSpPr>
      <xdr:spPr bwMode="auto">
        <a:xfrm>
          <a:off x="3676650" y="79883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1765</xdr:row>
      <xdr:rowOff>0</xdr:rowOff>
    </xdr:from>
    <xdr:to>
      <xdr:col>1</xdr:col>
      <xdr:colOff>3181350</xdr:colOff>
      <xdr:row>1765</xdr:row>
      <xdr:rowOff>200025</xdr:rowOff>
    </xdr:to>
    <xdr:sp macro="" textlink="">
      <xdr:nvSpPr>
        <xdr:cNvPr id="10008726" name="Text Box 23"/>
        <xdr:cNvSpPr txBox="1">
          <a:spLocks noChangeArrowheads="1"/>
        </xdr:cNvSpPr>
      </xdr:nvSpPr>
      <xdr:spPr bwMode="auto">
        <a:xfrm>
          <a:off x="3676650" y="79883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1765</xdr:row>
      <xdr:rowOff>0</xdr:rowOff>
    </xdr:from>
    <xdr:to>
      <xdr:col>1</xdr:col>
      <xdr:colOff>3181350</xdr:colOff>
      <xdr:row>1765</xdr:row>
      <xdr:rowOff>200025</xdr:rowOff>
    </xdr:to>
    <xdr:sp macro="" textlink="">
      <xdr:nvSpPr>
        <xdr:cNvPr id="10008727" name="Text Box 26"/>
        <xdr:cNvSpPr txBox="1">
          <a:spLocks noChangeArrowheads="1"/>
        </xdr:cNvSpPr>
      </xdr:nvSpPr>
      <xdr:spPr bwMode="auto">
        <a:xfrm>
          <a:off x="3676650" y="79883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1765</xdr:row>
      <xdr:rowOff>0</xdr:rowOff>
    </xdr:from>
    <xdr:to>
      <xdr:col>1</xdr:col>
      <xdr:colOff>3181350</xdr:colOff>
      <xdr:row>1765</xdr:row>
      <xdr:rowOff>200025</xdr:rowOff>
    </xdr:to>
    <xdr:sp macro="" textlink="">
      <xdr:nvSpPr>
        <xdr:cNvPr id="10008728" name="Text Box 41"/>
        <xdr:cNvSpPr txBox="1">
          <a:spLocks noChangeArrowheads="1"/>
        </xdr:cNvSpPr>
      </xdr:nvSpPr>
      <xdr:spPr bwMode="auto">
        <a:xfrm>
          <a:off x="3676650" y="79883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1765</xdr:row>
      <xdr:rowOff>0</xdr:rowOff>
    </xdr:from>
    <xdr:to>
      <xdr:col>1</xdr:col>
      <xdr:colOff>3181350</xdr:colOff>
      <xdr:row>1765</xdr:row>
      <xdr:rowOff>238125</xdr:rowOff>
    </xdr:to>
    <xdr:sp macro="" textlink="">
      <xdr:nvSpPr>
        <xdr:cNvPr id="10008729" name="Text Box 1"/>
        <xdr:cNvSpPr txBox="1">
          <a:spLocks noChangeArrowheads="1"/>
        </xdr:cNvSpPr>
      </xdr:nvSpPr>
      <xdr:spPr bwMode="auto">
        <a:xfrm>
          <a:off x="3676650" y="79883317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1765</xdr:row>
      <xdr:rowOff>0</xdr:rowOff>
    </xdr:from>
    <xdr:to>
      <xdr:col>1</xdr:col>
      <xdr:colOff>3181350</xdr:colOff>
      <xdr:row>1765</xdr:row>
      <xdr:rowOff>238125</xdr:rowOff>
    </xdr:to>
    <xdr:sp macro="" textlink="">
      <xdr:nvSpPr>
        <xdr:cNvPr id="10008730" name="Text Box 1"/>
        <xdr:cNvSpPr txBox="1">
          <a:spLocks noChangeArrowheads="1"/>
        </xdr:cNvSpPr>
      </xdr:nvSpPr>
      <xdr:spPr bwMode="auto">
        <a:xfrm>
          <a:off x="3676650" y="79883317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1765</xdr:row>
      <xdr:rowOff>0</xdr:rowOff>
    </xdr:from>
    <xdr:to>
      <xdr:col>1</xdr:col>
      <xdr:colOff>3171825</xdr:colOff>
      <xdr:row>1766</xdr:row>
      <xdr:rowOff>38100</xdr:rowOff>
    </xdr:to>
    <xdr:sp macro="" textlink="">
      <xdr:nvSpPr>
        <xdr:cNvPr id="10008731" name="Text Box 1"/>
        <xdr:cNvSpPr txBox="1">
          <a:spLocks noChangeArrowheads="1"/>
        </xdr:cNvSpPr>
      </xdr:nvSpPr>
      <xdr:spPr bwMode="auto">
        <a:xfrm>
          <a:off x="3676650" y="79883317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1765</xdr:row>
      <xdr:rowOff>0</xdr:rowOff>
    </xdr:from>
    <xdr:to>
      <xdr:col>1</xdr:col>
      <xdr:colOff>3181350</xdr:colOff>
      <xdr:row>1767</xdr:row>
      <xdr:rowOff>9525</xdr:rowOff>
    </xdr:to>
    <xdr:sp macro="" textlink="">
      <xdr:nvSpPr>
        <xdr:cNvPr id="10008732" name="Text Box 1"/>
        <xdr:cNvSpPr txBox="1">
          <a:spLocks noChangeArrowheads="1"/>
        </xdr:cNvSpPr>
      </xdr:nvSpPr>
      <xdr:spPr bwMode="auto">
        <a:xfrm>
          <a:off x="3676650" y="798833175"/>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1765</xdr:row>
      <xdr:rowOff>0</xdr:rowOff>
    </xdr:from>
    <xdr:to>
      <xdr:col>1</xdr:col>
      <xdr:colOff>3171825</xdr:colOff>
      <xdr:row>1766</xdr:row>
      <xdr:rowOff>38100</xdr:rowOff>
    </xdr:to>
    <xdr:sp macro="" textlink="">
      <xdr:nvSpPr>
        <xdr:cNvPr id="10008733" name="Text Box 1"/>
        <xdr:cNvSpPr txBox="1">
          <a:spLocks noChangeArrowheads="1"/>
        </xdr:cNvSpPr>
      </xdr:nvSpPr>
      <xdr:spPr bwMode="auto">
        <a:xfrm>
          <a:off x="3676650" y="79883317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1765</xdr:row>
      <xdr:rowOff>0</xdr:rowOff>
    </xdr:from>
    <xdr:to>
      <xdr:col>1</xdr:col>
      <xdr:colOff>3181350</xdr:colOff>
      <xdr:row>1767</xdr:row>
      <xdr:rowOff>9525</xdr:rowOff>
    </xdr:to>
    <xdr:sp macro="" textlink="">
      <xdr:nvSpPr>
        <xdr:cNvPr id="10008734" name="Text Box 1"/>
        <xdr:cNvSpPr txBox="1">
          <a:spLocks noChangeArrowheads="1"/>
        </xdr:cNvSpPr>
      </xdr:nvSpPr>
      <xdr:spPr bwMode="auto">
        <a:xfrm>
          <a:off x="3676650" y="798833175"/>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1765</xdr:row>
      <xdr:rowOff>0</xdr:rowOff>
    </xdr:from>
    <xdr:to>
      <xdr:col>1</xdr:col>
      <xdr:colOff>3171825</xdr:colOff>
      <xdr:row>1766</xdr:row>
      <xdr:rowOff>38100</xdr:rowOff>
    </xdr:to>
    <xdr:sp macro="" textlink="">
      <xdr:nvSpPr>
        <xdr:cNvPr id="10008735" name="Text Box 1"/>
        <xdr:cNvSpPr txBox="1">
          <a:spLocks noChangeArrowheads="1"/>
        </xdr:cNvSpPr>
      </xdr:nvSpPr>
      <xdr:spPr bwMode="auto">
        <a:xfrm>
          <a:off x="3676650" y="79883317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1800</xdr:row>
      <xdr:rowOff>0</xdr:rowOff>
    </xdr:from>
    <xdr:to>
      <xdr:col>1</xdr:col>
      <xdr:colOff>3171825</xdr:colOff>
      <xdr:row>1800</xdr:row>
      <xdr:rowOff>238125</xdr:rowOff>
    </xdr:to>
    <xdr:sp macro="" textlink="">
      <xdr:nvSpPr>
        <xdr:cNvPr id="10008736" name="Text Box 1"/>
        <xdr:cNvSpPr txBox="1">
          <a:spLocks noChangeArrowheads="1"/>
        </xdr:cNvSpPr>
      </xdr:nvSpPr>
      <xdr:spPr bwMode="auto">
        <a:xfrm>
          <a:off x="3676650" y="813358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1800</xdr:row>
      <xdr:rowOff>0</xdr:rowOff>
    </xdr:from>
    <xdr:to>
      <xdr:col>1</xdr:col>
      <xdr:colOff>3181350</xdr:colOff>
      <xdr:row>1800</xdr:row>
      <xdr:rowOff>200025</xdr:rowOff>
    </xdr:to>
    <xdr:sp macro="" textlink="">
      <xdr:nvSpPr>
        <xdr:cNvPr id="10008737" name="Text Box 2"/>
        <xdr:cNvSpPr txBox="1">
          <a:spLocks noChangeArrowheads="1"/>
        </xdr:cNvSpPr>
      </xdr:nvSpPr>
      <xdr:spPr bwMode="auto">
        <a:xfrm>
          <a:off x="3676650" y="81335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1800</xdr:row>
      <xdr:rowOff>0</xdr:rowOff>
    </xdr:from>
    <xdr:to>
      <xdr:col>1</xdr:col>
      <xdr:colOff>3181350</xdr:colOff>
      <xdr:row>1800</xdr:row>
      <xdr:rowOff>200025</xdr:rowOff>
    </xdr:to>
    <xdr:sp macro="" textlink="">
      <xdr:nvSpPr>
        <xdr:cNvPr id="10008738" name="Text Box 3"/>
        <xdr:cNvSpPr txBox="1">
          <a:spLocks noChangeArrowheads="1"/>
        </xdr:cNvSpPr>
      </xdr:nvSpPr>
      <xdr:spPr bwMode="auto">
        <a:xfrm>
          <a:off x="3676650" y="81335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1800</xdr:row>
      <xdr:rowOff>0</xdr:rowOff>
    </xdr:from>
    <xdr:to>
      <xdr:col>1</xdr:col>
      <xdr:colOff>3181350</xdr:colOff>
      <xdr:row>1800</xdr:row>
      <xdr:rowOff>200025</xdr:rowOff>
    </xdr:to>
    <xdr:sp macro="" textlink="">
      <xdr:nvSpPr>
        <xdr:cNvPr id="10008739" name="Text Box 23"/>
        <xdr:cNvSpPr txBox="1">
          <a:spLocks noChangeArrowheads="1"/>
        </xdr:cNvSpPr>
      </xdr:nvSpPr>
      <xdr:spPr bwMode="auto">
        <a:xfrm>
          <a:off x="3676650" y="81335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1800</xdr:row>
      <xdr:rowOff>0</xdr:rowOff>
    </xdr:from>
    <xdr:to>
      <xdr:col>1</xdr:col>
      <xdr:colOff>3181350</xdr:colOff>
      <xdr:row>1800</xdr:row>
      <xdr:rowOff>200025</xdr:rowOff>
    </xdr:to>
    <xdr:sp macro="" textlink="">
      <xdr:nvSpPr>
        <xdr:cNvPr id="10008740" name="Text Box 26"/>
        <xdr:cNvSpPr txBox="1">
          <a:spLocks noChangeArrowheads="1"/>
        </xdr:cNvSpPr>
      </xdr:nvSpPr>
      <xdr:spPr bwMode="auto">
        <a:xfrm>
          <a:off x="3676650" y="81335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1800</xdr:row>
      <xdr:rowOff>0</xdr:rowOff>
    </xdr:from>
    <xdr:to>
      <xdr:col>1</xdr:col>
      <xdr:colOff>3181350</xdr:colOff>
      <xdr:row>1800</xdr:row>
      <xdr:rowOff>200025</xdr:rowOff>
    </xdr:to>
    <xdr:sp macro="" textlink="">
      <xdr:nvSpPr>
        <xdr:cNvPr id="10008741" name="Text Box 41"/>
        <xdr:cNvSpPr txBox="1">
          <a:spLocks noChangeArrowheads="1"/>
        </xdr:cNvSpPr>
      </xdr:nvSpPr>
      <xdr:spPr bwMode="auto">
        <a:xfrm>
          <a:off x="3676650" y="81335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1800</xdr:row>
      <xdr:rowOff>0</xdr:rowOff>
    </xdr:from>
    <xdr:to>
      <xdr:col>1</xdr:col>
      <xdr:colOff>3171825</xdr:colOff>
      <xdr:row>1800</xdr:row>
      <xdr:rowOff>238125</xdr:rowOff>
    </xdr:to>
    <xdr:sp macro="" textlink="">
      <xdr:nvSpPr>
        <xdr:cNvPr id="10008742" name="Text Box 1"/>
        <xdr:cNvSpPr txBox="1">
          <a:spLocks noChangeArrowheads="1"/>
        </xdr:cNvSpPr>
      </xdr:nvSpPr>
      <xdr:spPr bwMode="auto">
        <a:xfrm>
          <a:off x="3676650" y="813358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1800</xdr:row>
      <xdr:rowOff>0</xdr:rowOff>
    </xdr:from>
    <xdr:to>
      <xdr:col>1</xdr:col>
      <xdr:colOff>3181350</xdr:colOff>
      <xdr:row>1800</xdr:row>
      <xdr:rowOff>200025</xdr:rowOff>
    </xdr:to>
    <xdr:sp macro="" textlink="">
      <xdr:nvSpPr>
        <xdr:cNvPr id="10008743" name="Text Box 2"/>
        <xdr:cNvSpPr txBox="1">
          <a:spLocks noChangeArrowheads="1"/>
        </xdr:cNvSpPr>
      </xdr:nvSpPr>
      <xdr:spPr bwMode="auto">
        <a:xfrm>
          <a:off x="3676650" y="81335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1800</xdr:row>
      <xdr:rowOff>0</xdr:rowOff>
    </xdr:from>
    <xdr:to>
      <xdr:col>1</xdr:col>
      <xdr:colOff>3181350</xdr:colOff>
      <xdr:row>1800</xdr:row>
      <xdr:rowOff>200025</xdr:rowOff>
    </xdr:to>
    <xdr:sp macro="" textlink="">
      <xdr:nvSpPr>
        <xdr:cNvPr id="10008744" name="Text Box 3"/>
        <xdr:cNvSpPr txBox="1">
          <a:spLocks noChangeArrowheads="1"/>
        </xdr:cNvSpPr>
      </xdr:nvSpPr>
      <xdr:spPr bwMode="auto">
        <a:xfrm>
          <a:off x="3676650" y="81335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1800</xdr:row>
      <xdr:rowOff>0</xdr:rowOff>
    </xdr:from>
    <xdr:to>
      <xdr:col>1</xdr:col>
      <xdr:colOff>3181350</xdr:colOff>
      <xdr:row>1800</xdr:row>
      <xdr:rowOff>200025</xdr:rowOff>
    </xdr:to>
    <xdr:sp macro="" textlink="">
      <xdr:nvSpPr>
        <xdr:cNvPr id="10008745" name="Text Box 23"/>
        <xdr:cNvSpPr txBox="1">
          <a:spLocks noChangeArrowheads="1"/>
        </xdr:cNvSpPr>
      </xdr:nvSpPr>
      <xdr:spPr bwMode="auto">
        <a:xfrm>
          <a:off x="3676650" y="81335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1800</xdr:row>
      <xdr:rowOff>0</xdr:rowOff>
    </xdr:from>
    <xdr:to>
      <xdr:col>1</xdr:col>
      <xdr:colOff>3181350</xdr:colOff>
      <xdr:row>1800</xdr:row>
      <xdr:rowOff>200025</xdr:rowOff>
    </xdr:to>
    <xdr:sp macro="" textlink="">
      <xdr:nvSpPr>
        <xdr:cNvPr id="10008746" name="Text Box 26"/>
        <xdr:cNvSpPr txBox="1">
          <a:spLocks noChangeArrowheads="1"/>
        </xdr:cNvSpPr>
      </xdr:nvSpPr>
      <xdr:spPr bwMode="auto">
        <a:xfrm>
          <a:off x="3676650" y="81335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1800</xdr:row>
      <xdr:rowOff>0</xdr:rowOff>
    </xdr:from>
    <xdr:to>
      <xdr:col>1</xdr:col>
      <xdr:colOff>3181350</xdr:colOff>
      <xdr:row>1800</xdr:row>
      <xdr:rowOff>200025</xdr:rowOff>
    </xdr:to>
    <xdr:sp macro="" textlink="">
      <xdr:nvSpPr>
        <xdr:cNvPr id="10008747" name="Text Box 41"/>
        <xdr:cNvSpPr txBox="1">
          <a:spLocks noChangeArrowheads="1"/>
        </xdr:cNvSpPr>
      </xdr:nvSpPr>
      <xdr:spPr bwMode="auto">
        <a:xfrm>
          <a:off x="3676650" y="81335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1800</xdr:row>
      <xdr:rowOff>0</xdr:rowOff>
    </xdr:from>
    <xdr:to>
      <xdr:col>1</xdr:col>
      <xdr:colOff>3171825</xdr:colOff>
      <xdr:row>1800</xdr:row>
      <xdr:rowOff>238125</xdr:rowOff>
    </xdr:to>
    <xdr:sp macro="" textlink="">
      <xdr:nvSpPr>
        <xdr:cNvPr id="10008748" name="Text Box 1"/>
        <xdr:cNvSpPr txBox="1">
          <a:spLocks noChangeArrowheads="1"/>
        </xdr:cNvSpPr>
      </xdr:nvSpPr>
      <xdr:spPr bwMode="auto">
        <a:xfrm>
          <a:off x="3676650" y="813358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1800</xdr:row>
      <xdr:rowOff>0</xdr:rowOff>
    </xdr:from>
    <xdr:to>
      <xdr:col>1</xdr:col>
      <xdr:colOff>3181350</xdr:colOff>
      <xdr:row>1800</xdr:row>
      <xdr:rowOff>200025</xdr:rowOff>
    </xdr:to>
    <xdr:sp macro="" textlink="">
      <xdr:nvSpPr>
        <xdr:cNvPr id="10008749" name="Text Box 2"/>
        <xdr:cNvSpPr txBox="1">
          <a:spLocks noChangeArrowheads="1"/>
        </xdr:cNvSpPr>
      </xdr:nvSpPr>
      <xdr:spPr bwMode="auto">
        <a:xfrm>
          <a:off x="3676650" y="81335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1800</xdr:row>
      <xdr:rowOff>0</xdr:rowOff>
    </xdr:from>
    <xdr:to>
      <xdr:col>1</xdr:col>
      <xdr:colOff>3181350</xdr:colOff>
      <xdr:row>1800</xdr:row>
      <xdr:rowOff>200025</xdr:rowOff>
    </xdr:to>
    <xdr:sp macro="" textlink="">
      <xdr:nvSpPr>
        <xdr:cNvPr id="10008750" name="Text Box 3"/>
        <xdr:cNvSpPr txBox="1">
          <a:spLocks noChangeArrowheads="1"/>
        </xdr:cNvSpPr>
      </xdr:nvSpPr>
      <xdr:spPr bwMode="auto">
        <a:xfrm>
          <a:off x="3676650" y="81335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1800</xdr:row>
      <xdr:rowOff>0</xdr:rowOff>
    </xdr:from>
    <xdr:to>
      <xdr:col>1</xdr:col>
      <xdr:colOff>3181350</xdr:colOff>
      <xdr:row>1800</xdr:row>
      <xdr:rowOff>200025</xdr:rowOff>
    </xdr:to>
    <xdr:sp macro="" textlink="">
      <xdr:nvSpPr>
        <xdr:cNvPr id="10008751" name="Text Box 23"/>
        <xdr:cNvSpPr txBox="1">
          <a:spLocks noChangeArrowheads="1"/>
        </xdr:cNvSpPr>
      </xdr:nvSpPr>
      <xdr:spPr bwMode="auto">
        <a:xfrm>
          <a:off x="3676650" y="81335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1800</xdr:row>
      <xdr:rowOff>0</xdr:rowOff>
    </xdr:from>
    <xdr:to>
      <xdr:col>1</xdr:col>
      <xdr:colOff>3181350</xdr:colOff>
      <xdr:row>1800</xdr:row>
      <xdr:rowOff>200025</xdr:rowOff>
    </xdr:to>
    <xdr:sp macro="" textlink="">
      <xdr:nvSpPr>
        <xdr:cNvPr id="10008752" name="Text Box 26"/>
        <xdr:cNvSpPr txBox="1">
          <a:spLocks noChangeArrowheads="1"/>
        </xdr:cNvSpPr>
      </xdr:nvSpPr>
      <xdr:spPr bwMode="auto">
        <a:xfrm>
          <a:off x="3676650" y="81335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1800</xdr:row>
      <xdr:rowOff>0</xdr:rowOff>
    </xdr:from>
    <xdr:to>
      <xdr:col>1</xdr:col>
      <xdr:colOff>3181350</xdr:colOff>
      <xdr:row>1800</xdr:row>
      <xdr:rowOff>200025</xdr:rowOff>
    </xdr:to>
    <xdr:sp macro="" textlink="">
      <xdr:nvSpPr>
        <xdr:cNvPr id="10008753" name="Text Box 41"/>
        <xdr:cNvSpPr txBox="1">
          <a:spLocks noChangeArrowheads="1"/>
        </xdr:cNvSpPr>
      </xdr:nvSpPr>
      <xdr:spPr bwMode="auto">
        <a:xfrm>
          <a:off x="3676650" y="81335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1800</xdr:row>
      <xdr:rowOff>0</xdr:rowOff>
    </xdr:from>
    <xdr:to>
      <xdr:col>1</xdr:col>
      <xdr:colOff>3171825</xdr:colOff>
      <xdr:row>1800</xdr:row>
      <xdr:rowOff>238125</xdr:rowOff>
    </xdr:to>
    <xdr:sp macro="" textlink="">
      <xdr:nvSpPr>
        <xdr:cNvPr id="10008754" name="Text Box 1"/>
        <xdr:cNvSpPr txBox="1">
          <a:spLocks noChangeArrowheads="1"/>
        </xdr:cNvSpPr>
      </xdr:nvSpPr>
      <xdr:spPr bwMode="auto">
        <a:xfrm>
          <a:off x="3676650" y="813358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1800</xdr:row>
      <xdr:rowOff>0</xdr:rowOff>
    </xdr:from>
    <xdr:to>
      <xdr:col>1</xdr:col>
      <xdr:colOff>3181350</xdr:colOff>
      <xdr:row>1800</xdr:row>
      <xdr:rowOff>200025</xdr:rowOff>
    </xdr:to>
    <xdr:sp macro="" textlink="">
      <xdr:nvSpPr>
        <xdr:cNvPr id="10008755" name="Text Box 2"/>
        <xdr:cNvSpPr txBox="1">
          <a:spLocks noChangeArrowheads="1"/>
        </xdr:cNvSpPr>
      </xdr:nvSpPr>
      <xdr:spPr bwMode="auto">
        <a:xfrm>
          <a:off x="3676650" y="81335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1800</xdr:row>
      <xdr:rowOff>0</xdr:rowOff>
    </xdr:from>
    <xdr:to>
      <xdr:col>1</xdr:col>
      <xdr:colOff>3181350</xdr:colOff>
      <xdr:row>1800</xdr:row>
      <xdr:rowOff>200025</xdr:rowOff>
    </xdr:to>
    <xdr:sp macro="" textlink="">
      <xdr:nvSpPr>
        <xdr:cNvPr id="10008756" name="Text Box 3"/>
        <xdr:cNvSpPr txBox="1">
          <a:spLocks noChangeArrowheads="1"/>
        </xdr:cNvSpPr>
      </xdr:nvSpPr>
      <xdr:spPr bwMode="auto">
        <a:xfrm>
          <a:off x="3676650" y="81335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1800</xdr:row>
      <xdr:rowOff>0</xdr:rowOff>
    </xdr:from>
    <xdr:to>
      <xdr:col>1</xdr:col>
      <xdr:colOff>3181350</xdr:colOff>
      <xdr:row>1800</xdr:row>
      <xdr:rowOff>200025</xdr:rowOff>
    </xdr:to>
    <xdr:sp macro="" textlink="">
      <xdr:nvSpPr>
        <xdr:cNvPr id="10008757" name="Text Box 23"/>
        <xdr:cNvSpPr txBox="1">
          <a:spLocks noChangeArrowheads="1"/>
        </xdr:cNvSpPr>
      </xdr:nvSpPr>
      <xdr:spPr bwMode="auto">
        <a:xfrm>
          <a:off x="3676650" y="81335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1800</xdr:row>
      <xdr:rowOff>0</xdr:rowOff>
    </xdr:from>
    <xdr:to>
      <xdr:col>1</xdr:col>
      <xdr:colOff>3181350</xdr:colOff>
      <xdr:row>1800</xdr:row>
      <xdr:rowOff>200025</xdr:rowOff>
    </xdr:to>
    <xdr:sp macro="" textlink="">
      <xdr:nvSpPr>
        <xdr:cNvPr id="10008758" name="Text Box 26"/>
        <xdr:cNvSpPr txBox="1">
          <a:spLocks noChangeArrowheads="1"/>
        </xdr:cNvSpPr>
      </xdr:nvSpPr>
      <xdr:spPr bwMode="auto">
        <a:xfrm>
          <a:off x="3676650" y="81335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1800</xdr:row>
      <xdr:rowOff>0</xdr:rowOff>
    </xdr:from>
    <xdr:to>
      <xdr:col>1</xdr:col>
      <xdr:colOff>3181350</xdr:colOff>
      <xdr:row>1800</xdr:row>
      <xdr:rowOff>200025</xdr:rowOff>
    </xdr:to>
    <xdr:sp macro="" textlink="">
      <xdr:nvSpPr>
        <xdr:cNvPr id="10008759" name="Text Box 41"/>
        <xdr:cNvSpPr txBox="1">
          <a:spLocks noChangeArrowheads="1"/>
        </xdr:cNvSpPr>
      </xdr:nvSpPr>
      <xdr:spPr bwMode="auto">
        <a:xfrm>
          <a:off x="3676650" y="81335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1800</xdr:row>
      <xdr:rowOff>0</xdr:rowOff>
    </xdr:from>
    <xdr:to>
      <xdr:col>1</xdr:col>
      <xdr:colOff>3171825</xdr:colOff>
      <xdr:row>1800</xdr:row>
      <xdr:rowOff>238125</xdr:rowOff>
    </xdr:to>
    <xdr:sp macro="" textlink="">
      <xdr:nvSpPr>
        <xdr:cNvPr id="10008760" name="Text Box 1"/>
        <xdr:cNvSpPr txBox="1">
          <a:spLocks noChangeArrowheads="1"/>
        </xdr:cNvSpPr>
      </xdr:nvSpPr>
      <xdr:spPr bwMode="auto">
        <a:xfrm>
          <a:off x="3676650" y="813358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1800</xdr:row>
      <xdr:rowOff>0</xdr:rowOff>
    </xdr:from>
    <xdr:to>
      <xdr:col>1</xdr:col>
      <xdr:colOff>3171825</xdr:colOff>
      <xdr:row>1800</xdr:row>
      <xdr:rowOff>238125</xdr:rowOff>
    </xdr:to>
    <xdr:sp macro="" textlink="">
      <xdr:nvSpPr>
        <xdr:cNvPr id="10008761" name="Text Box 1"/>
        <xdr:cNvSpPr txBox="1">
          <a:spLocks noChangeArrowheads="1"/>
        </xdr:cNvSpPr>
      </xdr:nvSpPr>
      <xdr:spPr bwMode="auto">
        <a:xfrm>
          <a:off x="3676650" y="813358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1800</xdr:row>
      <xdr:rowOff>0</xdr:rowOff>
    </xdr:from>
    <xdr:to>
      <xdr:col>1</xdr:col>
      <xdr:colOff>3181350</xdr:colOff>
      <xdr:row>1800</xdr:row>
      <xdr:rowOff>200025</xdr:rowOff>
    </xdr:to>
    <xdr:sp macro="" textlink="">
      <xdr:nvSpPr>
        <xdr:cNvPr id="10008762" name="Text Box 2"/>
        <xdr:cNvSpPr txBox="1">
          <a:spLocks noChangeArrowheads="1"/>
        </xdr:cNvSpPr>
      </xdr:nvSpPr>
      <xdr:spPr bwMode="auto">
        <a:xfrm>
          <a:off x="3676650" y="81335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1800</xdr:row>
      <xdr:rowOff>0</xdr:rowOff>
    </xdr:from>
    <xdr:to>
      <xdr:col>1</xdr:col>
      <xdr:colOff>3181350</xdr:colOff>
      <xdr:row>1800</xdr:row>
      <xdr:rowOff>200025</xdr:rowOff>
    </xdr:to>
    <xdr:sp macro="" textlink="">
      <xdr:nvSpPr>
        <xdr:cNvPr id="10008763" name="Text Box 3"/>
        <xdr:cNvSpPr txBox="1">
          <a:spLocks noChangeArrowheads="1"/>
        </xdr:cNvSpPr>
      </xdr:nvSpPr>
      <xdr:spPr bwMode="auto">
        <a:xfrm>
          <a:off x="3676650" y="81335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1800</xdr:row>
      <xdr:rowOff>0</xdr:rowOff>
    </xdr:from>
    <xdr:to>
      <xdr:col>1</xdr:col>
      <xdr:colOff>3181350</xdr:colOff>
      <xdr:row>1800</xdr:row>
      <xdr:rowOff>200025</xdr:rowOff>
    </xdr:to>
    <xdr:sp macro="" textlink="">
      <xdr:nvSpPr>
        <xdr:cNvPr id="10008764" name="Text Box 23"/>
        <xdr:cNvSpPr txBox="1">
          <a:spLocks noChangeArrowheads="1"/>
        </xdr:cNvSpPr>
      </xdr:nvSpPr>
      <xdr:spPr bwMode="auto">
        <a:xfrm>
          <a:off x="3676650" y="81335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1800</xdr:row>
      <xdr:rowOff>0</xdr:rowOff>
    </xdr:from>
    <xdr:to>
      <xdr:col>1</xdr:col>
      <xdr:colOff>3181350</xdr:colOff>
      <xdr:row>1800</xdr:row>
      <xdr:rowOff>200025</xdr:rowOff>
    </xdr:to>
    <xdr:sp macro="" textlink="">
      <xdr:nvSpPr>
        <xdr:cNvPr id="10008765" name="Text Box 26"/>
        <xdr:cNvSpPr txBox="1">
          <a:spLocks noChangeArrowheads="1"/>
        </xdr:cNvSpPr>
      </xdr:nvSpPr>
      <xdr:spPr bwMode="auto">
        <a:xfrm>
          <a:off x="3676650" y="81335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1800</xdr:row>
      <xdr:rowOff>0</xdr:rowOff>
    </xdr:from>
    <xdr:to>
      <xdr:col>1</xdr:col>
      <xdr:colOff>3181350</xdr:colOff>
      <xdr:row>1800</xdr:row>
      <xdr:rowOff>200025</xdr:rowOff>
    </xdr:to>
    <xdr:sp macro="" textlink="">
      <xdr:nvSpPr>
        <xdr:cNvPr id="10008766" name="Text Box 41"/>
        <xdr:cNvSpPr txBox="1">
          <a:spLocks noChangeArrowheads="1"/>
        </xdr:cNvSpPr>
      </xdr:nvSpPr>
      <xdr:spPr bwMode="auto">
        <a:xfrm>
          <a:off x="3676650" y="81335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1800</xdr:row>
      <xdr:rowOff>0</xdr:rowOff>
    </xdr:from>
    <xdr:to>
      <xdr:col>1</xdr:col>
      <xdr:colOff>3171825</xdr:colOff>
      <xdr:row>1800</xdr:row>
      <xdr:rowOff>238125</xdr:rowOff>
    </xdr:to>
    <xdr:sp macro="" textlink="">
      <xdr:nvSpPr>
        <xdr:cNvPr id="10008767" name="Text Box 1"/>
        <xdr:cNvSpPr txBox="1">
          <a:spLocks noChangeArrowheads="1"/>
        </xdr:cNvSpPr>
      </xdr:nvSpPr>
      <xdr:spPr bwMode="auto">
        <a:xfrm>
          <a:off x="3676650" y="813358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1800</xdr:row>
      <xdr:rowOff>0</xdr:rowOff>
    </xdr:from>
    <xdr:to>
      <xdr:col>1</xdr:col>
      <xdr:colOff>3171825</xdr:colOff>
      <xdr:row>1800</xdr:row>
      <xdr:rowOff>238125</xdr:rowOff>
    </xdr:to>
    <xdr:sp macro="" textlink="">
      <xdr:nvSpPr>
        <xdr:cNvPr id="10008768" name="Text Box 1"/>
        <xdr:cNvSpPr txBox="1">
          <a:spLocks noChangeArrowheads="1"/>
        </xdr:cNvSpPr>
      </xdr:nvSpPr>
      <xdr:spPr bwMode="auto">
        <a:xfrm>
          <a:off x="3676650" y="813358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1800</xdr:row>
      <xdr:rowOff>0</xdr:rowOff>
    </xdr:from>
    <xdr:to>
      <xdr:col>1</xdr:col>
      <xdr:colOff>3181350</xdr:colOff>
      <xdr:row>1800</xdr:row>
      <xdr:rowOff>200025</xdr:rowOff>
    </xdr:to>
    <xdr:sp macro="" textlink="">
      <xdr:nvSpPr>
        <xdr:cNvPr id="10008769" name="Text Box 2"/>
        <xdr:cNvSpPr txBox="1">
          <a:spLocks noChangeArrowheads="1"/>
        </xdr:cNvSpPr>
      </xdr:nvSpPr>
      <xdr:spPr bwMode="auto">
        <a:xfrm>
          <a:off x="3676650" y="81335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1800</xdr:row>
      <xdr:rowOff>0</xdr:rowOff>
    </xdr:from>
    <xdr:to>
      <xdr:col>1</xdr:col>
      <xdr:colOff>3181350</xdr:colOff>
      <xdr:row>1800</xdr:row>
      <xdr:rowOff>200025</xdr:rowOff>
    </xdr:to>
    <xdr:sp macro="" textlink="">
      <xdr:nvSpPr>
        <xdr:cNvPr id="10008770" name="Text Box 3"/>
        <xdr:cNvSpPr txBox="1">
          <a:spLocks noChangeArrowheads="1"/>
        </xdr:cNvSpPr>
      </xdr:nvSpPr>
      <xdr:spPr bwMode="auto">
        <a:xfrm>
          <a:off x="3676650" y="81335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1800</xdr:row>
      <xdr:rowOff>0</xdr:rowOff>
    </xdr:from>
    <xdr:to>
      <xdr:col>1</xdr:col>
      <xdr:colOff>3181350</xdr:colOff>
      <xdr:row>1800</xdr:row>
      <xdr:rowOff>200025</xdr:rowOff>
    </xdr:to>
    <xdr:sp macro="" textlink="">
      <xdr:nvSpPr>
        <xdr:cNvPr id="10008771" name="Text Box 23"/>
        <xdr:cNvSpPr txBox="1">
          <a:spLocks noChangeArrowheads="1"/>
        </xdr:cNvSpPr>
      </xdr:nvSpPr>
      <xdr:spPr bwMode="auto">
        <a:xfrm>
          <a:off x="3676650" y="81335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1800</xdr:row>
      <xdr:rowOff>0</xdr:rowOff>
    </xdr:from>
    <xdr:to>
      <xdr:col>1</xdr:col>
      <xdr:colOff>3181350</xdr:colOff>
      <xdr:row>1800</xdr:row>
      <xdr:rowOff>200025</xdr:rowOff>
    </xdr:to>
    <xdr:sp macro="" textlink="">
      <xdr:nvSpPr>
        <xdr:cNvPr id="10008772" name="Text Box 26"/>
        <xdr:cNvSpPr txBox="1">
          <a:spLocks noChangeArrowheads="1"/>
        </xdr:cNvSpPr>
      </xdr:nvSpPr>
      <xdr:spPr bwMode="auto">
        <a:xfrm>
          <a:off x="3676650" y="81335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1800</xdr:row>
      <xdr:rowOff>0</xdr:rowOff>
    </xdr:from>
    <xdr:to>
      <xdr:col>1</xdr:col>
      <xdr:colOff>3181350</xdr:colOff>
      <xdr:row>1800</xdr:row>
      <xdr:rowOff>200025</xdr:rowOff>
    </xdr:to>
    <xdr:sp macro="" textlink="">
      <xdr:nvSpPr>
        <xdr:cNvPr id="10008773" name="Text Box 41"/>
        <xdr:cNvSpPr txBox="1">
          <a:spLocks noChangeArrowheads="1"/>
        </xdr:cNvSpPr>
      </xdr:nvSpPr>
      <xdr:spPr bwMode="auto">
        <a:xfrm>
          <a:off x="3676650" y="81335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1800</xdr:row>
      <xdr:rowOff>0</xdr:rowOff>
    </xdr:from>
    <xdr:to>
      <xdr:col>1</xdr:col>
      <xdr:colOff>3171825</xdr:colOff>
      <xdr:row>1800</xdr:row>
      <xdr:rowOff>238125</xdr:rowOff>
    </xdr:to>
    <xdr:sp macro="" textlink="">
      <xdr:nvSpPr>
        <xdr:cNvPr id="10008774" name="Text Box 1"/>
        <xdr:cNvSpPr txBox="1">
          <a:spLocks noChangeArrowheads="1"/>
        </xdr:cNvSpPr>
      </xdr:nvSpPr>
      <xdr:spPr bwMode="auto">
        <a:xfrm>
          <a:off x="3676650" y="813358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1800</xdr:row>
      <xdr:rowOff>0</xdr:rowOff>
    </xdr:from>
    <xdr:to>
      <xdr:col>1</xdr:col>
      <xdr:colOff>3171825</xdr:colOff>
      <xdr:row>1801</xdr:row>
      <xdr:rowOff>38100</xdr:rowOff>
    </xdr:to>
    <xdr:sp macro="" textlink="">
      <xdr:nvSpPr>
        <xdr:cNvPr id="10008775" name="Text Box 1"/>
        <xdr:cNvSpPr txBox="1">
          <a:spLocks noChangeArrowheads="1"/>
        </xdr:cNvSpPr>
      </xdr:nvSpPr>
      <xdr:spPr bwMode="auto">
        <a:xfrm>
          <a:off x="3676650" y="81335880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1800</xdr:row>
      <xdr:rowOff>0</xdr:rowOff>
    </xdr:from>
    <xdr:to>
      <xdr:col>1</xdr:col>
      <xdr:colOff>3171825</xdr:colOff>
      <xdr:row>1801</xdr:row>
      <xdr:rowOff>38100</xdr:rowOff>
    </xdr:to>
    <xdr:sp macro="" textlink="">
      <xdr:nvSpPr>
        <xdr:cNvPr id="10008776" name="Text Box 1"/>
        <xdr:cNvSpPr txBox="1">
          <a:spLocks noChangeArrowheads="1"/>
        </xdr:cNvSpPr>
      </xdr:nvSpPr>
      <xdr:spPr bwMode="auto">
        <a:xfrm>
          <a:off x="3676650" y="81335880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1800</xdr:row>
      <xdr:rowOff>0</xdr:rowOff>
    </xdr:from>
    <xdr:to>
      <xdr:col>1</xdr:col>
      <xdr:colOff>3171825</xdr:colOff>
      <xdr:row>1801</xdr:row>
      <xdr:rowOff>38100</xdr:rowOff>
    </xdr:to>
    <xdr:sp macro="" textlink="">
      <xdr:nvSpPr>
        <xdr:cNvPr id="10008777" name="Text Box 1"/>
        <xdr:cNvSpPr txBox="1">
          <a:spLocks noChangeArrowheads="1"/>
        </xdr:cNvSpPr>
      </xdr:nvSpPr>
      <xdr:spPr bwMode="auto">
        <a:xfrm>
          <a:off x="3676650" y="81335880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1800</xdr:row>
      <xdr:rowOff>0</xdr:rowOff>
    </xdr:from>
    <xdr:to>
      <xdr:col>1</xdr:col>
      <xdr:colOff>3171825</xdr:colOff>
      <xdr:row>1800</xdr:row>
      <xdr:rowOff>238125</xdr:rowOff>
    </xdr:to>
    <xdr:sp macro="" textlink="">
      <xdr:nvSpPr>
        <xdr:cNvPr id="10008778" name="Text Box 1"/>
        <xdr:cNvSpPr txBox="1">
          <a:spLocks noChangeArrowheads="1"/>
        </xdr:cNvSpPr>
      </xdr:nvSpPr>
      <xdr:spPr bwMode="auto">
        <a:xfrm>
          <a:off x="3676650" y="813358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1800</xdr:row>
      <xdr:rowOff>0</xdr:rowOff>
    </xdr:from>
    <xdr:to>
      <xdr:col>1</xdr:col>
      <xdr:colOff>3181350</xdr:colOff>
      <xdr:row>1800</xdr:row>
      <xdr:rowOff>200025</xdr:rowOff>
    </xdr:to>
    <xdr:sp macro="" textlink="">
      <xdr:nvSpPr>
        <xdr:cNvPr id="10008779" name="Text Box 2"/>
        <xdr:cNvSpPr txBox="1">
          <a:spLocks noChangeArrowheads="1"/>
        </xdr:cNvSpPr>
      </xdr:nvSpPr>
      <xdr:spPr bwMode="auto">
        <a:xfrm>
          <a:off x="3676650" y="81335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1800</xdr:row>
      <xdr:rowOff>0</xdr:rowOff>
    </xdr:from>
    <xdr:to>
      <xdr:col>1</xdr:col>
      <xdr:colOff>3181350</xdr:colOff>
      <xdr:row>1800</xdr:row>
      <xdr:rowOff>200025</xdr:rowOff>
    </xdr:to>
    <xdr:sp macro="" textlink="">
      <xdr:nvSpPr>
        <xdr:cNvPr id="10008780" name="Text Box 3"/>
        <xdr:cNvSpPr txBox="1">
          <a:spLocks noChangeArrowheads="1"/>
        </xdr:cNvSpPr>
      </xdr:nvSpPr>
      <xdr:spPr bwMode="auto">
        <a:xfrm>
          <a:off x="3676650" y="81335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1800</xdr:row>
      <xdr:rowOff>0</xdr:rowOff>
    </xdr:from>
    <xdr:to>
      <xdr:col>1</xdr:col>
      <xdr:colOff>3181350</xdr:colOff>
      <xdr:row>1800</xdr:row>
      <xdr:rowOff>200025</xdr:rowOff>
    </xdr:to>
    <xdr:sp macro="" textlink="">
      <xdr:nvSpPr>
        <xdr:cNvPr id="10008781" name="Text Box 23"/>
        <xdr:cNvSpPr txBox="1">
          <a:spLocks noChangeArrowheads="1"/>
        </xdr:cNvSpPr>
      </xdr:nvSpPr>
      <xdr:spPr bwMode="auto">
        <a:xfrm>
          <a:off x="3676650" y="81335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1800</xdr:row>
      <xdr:rowOff>0</xdr:rowOff>
    </xdr:from>
    <xdr:to>
      <xdr:col>1</xdr:col>
      <xdr:colOff>3181350</xdr:colOff>
      <xdr:row>1800</xdr:row>
      <xdr:rowOff>200025</xdr:rowOff>
    </xdr:to>
    <xdr:sp macro="" textlink="">
      <xdr:nvSpPr>
        <xdr:cNvPr id="10008782" name="Text Box 26"/>
        <xdr:cNvSpPr txBox="1">
          <a:spLocks noChangeArrowheads="1"/>
        </xdr:cNvSpPr>
      </xdr:nvSpPr>
      <xdr:spPr bwMode="auto">
        <a:xfrm>
          <a:off x="3676650" y="81335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1800</xdr:row>
      <xdr:rowOff>0</xdr:rowOff>
    </xdr:from>
    <xdr:to>
      <xdr:col>1</xdr:col>
      <xdr:colOff>3181350</xdr:colOff>
      <xdr:row>1800</xdr:row>
      <xdr:rowOff>200025</xdr:rowOff>
    </xdr:to>
    <xdr:sp macro="" textlink="">
      <xdr:nvSpPr>
        <xdr:cNvPr id="10008783" name="Text Box 41"/>
        <xdr:cNvSpPr txBox="1">
          <a:spLocks noChangeArrowheads="1"/>
        </xdr:cNvSpPr>
      </xdr:nvSpPr>
      <xdr:spPr bwMode="auto">
        <a:xfrm>
          <a:off x="3676650" y="81335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1800</xdr:row>
      <xdr:rowOff>0</xdr:rowOff>
    </xdr:from>
    <xdr:to>
      <xdr:col>1</xdr:col>
      <xdr:colOff>3171825</xdr:colOff>
      <xdr:row>1800</xdr:row>
      <xdr:rowOff>238125</xdr:rowOff>
    </xdr:to>
    <xdr:sp macro="" textlink="">
      <xdr:nvSpPr>
        <xdr:cNvPr id="10008784" name="Text Box 1"/>
        <xdr:cNvSpPr txBox="1">
          <a:spLocks noChangeArrowheads="1"/>
        </xdr:cNvSpPr>
      </xdr:nvSpPr>
      <xdr:spPr bwMode="auto">
        <a:xfrm>
          <a:off x="3676650" y="813358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1800</xdr:row>
      <xdr:rowOff>0</xdr:rowOff>
    </xdr:from>
    <xdr:to>
      <xdr:col>1</xdr:col>
      <xdr:colOff>3171825</xdr:colOff>
      <xdr:row>1800</xdr:row>
      <xdr:rowOff>238125</xdr:rowOff>
    </xdr:to>
    <xdr:sp macro="" textlink="">
      <xdr:nvSpPr>
        <xdr:cNvPr id="10008785" name="Text Box 1"/>
        <xdr:cNvSpPr txBox="1">
          <a:spLocks noChangeArrowheads="1"/>
        </xdr:cNvSpPr>
      </xdr:nvSpPr>
      <xdr:spPr bwMode="auto">
        <a:xfrm>
          <a:off x="3676650" y="813358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1800</xdr:row>
      <xdr:rowOff>0</xdr:rowOff>
    </xdr:from>
    <xdr:to>
      <xdr:col>1</xdr:col>
      <xdr:colOff>3171825</xdr:colOff>
      <xdr:row>1801</xdr:row>
      <xdr:rowOff>38100</xdr:rowOff>
    </xdr:to>
    <xdr:sp macro="" textlink="">
      <xdr:nvSpPr>
        <xdr:cNvPr id="10008786" name="Text Box 1"/>
        <xdr:cNvSpPr txBox="1">
          <a:spLocks noChangeArrowheads="1"/>
        </xdr:cNvSpPr>
      </xdr:nvSpPr>
      <xdr:spPr bwMode="auto">
        <a:xfrm>
          <a:off x="3676650" y="81335880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1800</xdr:row>
      <xdr:rowOff>0</xdr:rowOff>
    </xdr:from>
    <xdr:to>
      <xdr:col>1</xdr:col>
      <xdr:colOff>3181350</xdr:colOff>
      <xdr:row>1802</xdr:row>
      <xdr:rowOff>9525</xdr:rowOff>
    </xdr:to>
    <xdr:sp macro="" textlink="">
      <xdr:nvSpPr>
        <xdr:cNvPr id="10008787" name="Text Box 1"/>
        <xdr:cNvSpPr txBox="1">
          <a:spLocks noChangeArrowheads="1"/>
        </xdr:cNvSpPr>
      </xdr:nvSpPr>
      <xdr:spPr bwMode="auto">
        <a:xfrm>
          <a:off x="3676650" y="81335880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1800</xdr:row>
      <xdr:rowOff>0</xdr:rowOff>
    </xdr:from>
    <xdr:to>
      <xdr:col>1</xdr:col>
      <xdr:colOff>3171825</xdr:colOff>
      <xdr:row>1801</xdr:row>
      <xdr:rowOff>38100</xdr:rowOff>
    </xdr:to>
    <xdr:sp macro="" textlink="">
      <xdr:nvSpPr>
        <xdr:cNvPr id="10008788" name="Text Box 1"/>
        <xdr:cNvSpPr txBox="1">
          <a:spLocks noChangeArrowheads="1"/>
        </xdr:cNvSpPr>
      </xdr:nvSpPr>
      <xdr:spPr bwMode="auto">
        <a:xfrm>
          <a:off x="3676650" y="81335880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1800</xdr:row>
      <xdr:rowOff>0</xdr:rowOff>
    </xdr:from>
    <xdr:to>
      <xdr:col>1</xdr:col>
      <xdr:colOff>3181350</xdr:colOff>
      <xdr:row>1802</xdr:row>
      <xdr:rowOff>9525</xdr:rowOff>
    </xdr:to>
    <xdr:sp macro="" textlink="">
      <xdr:nvSpPr>
        <xdr:cNvPr id="10008789" name="Text Box 1"/>
        <xdr:cNvSpPr txBox="1">
          <a:spLocks noChangeArrowheads="1"/>
        </xdr:cNvSpPr>
      </xdr:nvSpPr>
      <xdr:spPr bwMode="auto">
        <a:xfrm>
          <a:off x="3676650" y="81335880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1800</xdr:row>
      <xdr:rowOff>0</xdr:rowOff>
    </xdr:from>
    <xdr:to>
      <xdr:col>1</xdr:col>
      <xdr:colOff>3171825</xdr:colOff>
      <xdr:row>1801</xdr:row>
      <xdr:rowOff>38100</xdr:rowOff>
    </xdr:to>
    <xdr:sp macro="" textlink="">
      <xdr:nvSpPr>
        <xdr:cNvPr id="10008790" name="Text Box 1"/>
        <xdr:cNvSpPr txBox="1">
          <a:spLocks noChangeArrowheads="1"/>
        </xdr:cNvSpPr>
      </xdr:nvSpPr>
      <xdr:spPr bwMode="auto">
        <a:xfrm>
          <a:off x="3676650" y="81335880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1839</xdr:row>
      <xdr:rowOff>0</xdr:rowOff>
    </xdr:from>
    <xdr:to>
      <xdr:col>1</xdr:col>
      <xdr:colOff>3171825</xdr:colOff>
      <xdr:row>1839</xdr:row>
      <xdr:rowOff>238125</xdr:rowOff>
    </xdr:to>
    <xdr:sp macro="" textlink="">
      <xdr:nvSpPr>
        <xdr:cNvPr id="10008791" name="Text Box 1"/>
        <xdr:cNvSpPr txBox="1">
          <a:spLocks noChangeArrowheads="1"/>
        </xdr:cNvSpPr>
      </xdr:nvSpPr>
      <xdr:spPr bwMode="auto">
        <a:xfrm>
          <a:off x="3676650" y="830265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1839</xdr:row>
      <xdr:rowOff>0</xdr:rowOff>
    </xdr:from>
    <xdr:to>
      <xdr:col>1</xdr:col>
      <xdr:colOff>3181350</xdr:colOff>
      <xdr:row>1839</xdr:row>
      <xdr:rowOff>200025</xdr:rowOff>
    </xdr:to>
    <xdr:sp macro="" textlink="">
      <xdr:nvSpPr>
        <xdr:cNvPr id="10008792" name="Text Box 2"/>
        <xdr:cNvSpPr txBox="1">
          <a:spLocks noChangeArrowheads="1"/>
        </xdr:cNvSpPr>
      </xdr:nvSpPr>
      <xdr:spPr bwMode="auto">
        <a:xfrm>
          <a:off x="3676650" y="83026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1839</xdr:row>
      <xdr:rowOff>0</xdr:rowOff>
    </xdr:from>
    <xdr:to>
      <xdr:col>1</xdr:col>
      <xdr:colOff>3181350</xdr:colOff>
      <xdr:row>1839</xdr:row>
      <xdr:rowOff>200025</xdr:rowOff>
    </xdr:to>
    <xdr:sp macro="" textlink="">
      <xdr:nvSpPr>
        <xdr:cNvPr id="10008793" name="Text Box 3"/>
        <xdr:cNvSpPr txBox="1">
          <a:spLocks noChangeArrowheads="1"/>
        </xdr:cNvSpPr>
      </xdr:nvSpPr>
      <xdr:spPr bwMode="auto">
        <a:xfrm>
          <a:off x="3676650" y="83026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1839</xdr:row>
      <xdr:rowOff>0</xdr:rowOff>
    </xdr:from>
    <xdr:to>
      <xdr:col>1</xdr:col>
      <xdr:colOff>3181350</xdr:colOff>
      <xdr:row>1839</xdr:row>
      <xdr:rowOff>200025</xdr:rowOff>
    </xdr:to>
    <xdr:sp macro="" textlink="">
      <xdr:nvSpPr>
        <xdr:cNvPr id="10008794" name="Text Box 23"/>
        <xdr:cNvSpPr txBox="1">
          <a:spLocks noChangeArrowheads="1"/>
        </xdr:cNvSpPr>
      </xdr:nvSpPr>
      <xdr:spPr bwMode="auto">
        <a:xfrm>
          <a:off x="3676650" y="83026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1839</xdr:row>
      <xdr:rowOff>0</xdr:rowOff>
    </xdr:from>
    <xdr:to>
      <xdr:col>1</xdr:col>
      <xdr:colOff>3181350</xdr:colOff>
      <xdr:row>1839</xdr:row>
      <xdr:rowOff>200025</xdr:rowOff>
    </xdr:to>
    <xdr:sp macro="" textlink="">
      <xdr:nvSpPr>
        <xdr:cNvPr id="10008795" name="Text Box 26"/>
        <xdr:cNvSpPr txBox="1">
          <a:spLocks noChangeArrowheads="1"/>
        </xdr:cNvSpPr>
      </xdr:nvSpPr>
      <xdr:spPr bwMode="auto">
        <a:xfrm>
          <a:off x="3676650" y="83026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1839</xdr:row>
      <xdr:rowOff>0</xdr:rowOff>
    </xdr:from>
    <xdr:to>
      <xdr:col>1</xdr:col>
      <xdr:colOff>3181350</xdr:colOff>
      <xdr:row>1839</xdr:row>
      <xdr:rowOff>200025</xdr:rowOff>
    </xdr:to>
    <xdr:sp macro="" textlink="">
      <xdr:nvSpPr>
        <xdr:cNvPr id="10008796" name="Text Box 41"/>
        <xdr:cNvSpPr txBox="1">
          <a:spLocks noChangeArrowheads="1"/>
        </xdr:cNvSpPr>
      </xdr:nvSpPr>
      <xdr:spPr bwMode="auto">
        <a:xfrm>
          <a:off x="3676650" y="83026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1839</xdr:row>
      <xdr:rowOff>0</xdr:rowOff>
    </xdr:from>
    <xdr:to>
      <xdr:col>1</xdr:col>
      <xdr:colOff>3171825</xdr:colOff>
      <xdr:row>1839</xdr:row>
      <xdr:rowOff>238125</xdr:rowOff>
    </xdr:to>
    <xdr:sp macro="" textlink="">
      <xdr:nvSpPr>
        <xdr:cNvPr id="10008797" name="Text Box 1"/>
        <xdr:cNvSpPr txBox="1">
          <a:spLocks noChangeArrowheads="1"/>
        </xdr:cNvSpPr>
      </xdr:nvSpPr>
      <xdr:spPr bwMode="auto">
        <a:xfrm>
          <a:off x="3676650" y="830265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1839</xdr:row>
      <xdr:rowOff>0</xdr:rowOff>
    </xdr:from>
    <xdr:to>
      <xdr:col>1</xdr:col>
      <xdr:colOff>3171825</xdr:colOff>
      <xdr:row>1840</xdr:row>
      <xdr:rowOff>38100</xdr:rowOff>
    </xdr:to>
    <xdr:sp macro="" textlink="">
      <xdr:nvSpPr>
        <xdr:cNvPr id="10008798" name="Text Box 1"/>
        <xdr:cNvSpPr txBox="1">
          <a:spLocks noChangeArrowheads="1"/>
        </xdr:cNvSpPr>
      </xdr:nvSpPr>
      <xdr:spPr bwMode="auto">
        <a:xfrm>
          <a:off x="3676650" y="83026567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1839</xdr:row>
      <xdr:rowOff>0</xdr:rowOff>
    </xdr:from>
    <xdr:to>
      <xdr:col>1</xdr:col>
      <xdr:colOff>3181350</xdr:colOff>
      <xdr:row>1839</xdr:row>
      <xdr:rowOff>200025</xdr:rowOff>
    </xdr:to>
    <xdr:sp macro="" textlink="">
      <xdr:nvSpPr>
        <xdr:cNvPr id="10008799" name="Text Box 2"/>
        <xdr:cNvSpPr txBox="1">
          <a:spLocks noChangeArrowheads="1"/>
        </xdr:cNvSpPr>
      </xdr:nvSpPr>
      <xdr:spPr bwMode="auto">
        <a:xfrm>
          <a:off x="3676650" y="83026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1839</xdr:row>
      <xdr:rowOff>0</xdr:rowOff>
    </xdr:from>
    <xdr:to>
      <xdr:col>1</xdr:col>
      <xdr:colOff>3181350</xdr:colOff>
      <xdr:row>1839</xdr:row>
      <xdr:rowOff>200025</xdr:rowOff>
    </xdr:to>
    <xdr:sp macro="" textlink="">
      <xdr:nvSpPr>
        <xdr:cNvPr id="10008800" name="Text Box 3"/>
        <xdr:cNvSpPr txBox="1">
          <a:spLocks noChangeArrowheads="1"/>
        </xdr:cNvSpPr>
      </xdr:nvSpPr>
      <xdr:spPr bwMode="auto">
        <a:xfrm>
          <a:off x="3676650" y="83026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1839</xdr:row>
      <xdr:rowOff>0</xdr:rowOff>
    </xdr:from>
    <xdr:to>
      <xdr:col>1</xdr:col>
      <xdr:colOff>3181350</xdr:colOff>
      <xdr:row>1839</xdr:row>
      <xdr:rowOff>200025</xdr:rowOff>
    </xdr:to>
    <xdr:sp macro="" textlink="">
      <xdr:nvSpPr>
        <xdr:cNvPr id="10008801" name="Text Box 23"/>
        <xdr:cNvSpPr txBox="1">
          <a:spLocks noChangeArrowheads="1"/>
        </xdr:cNvSpPr>
      </xdr:nvSpPr>
      <xdr:spPr bwMode="auto">
        <a:xfrm>
          <a:off x="3676650" y="83026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1839</xdr:row>
      <xdr:rowOff>0</xdr:rowOff>
    </xdr:from>
    <xdr:to>
      <xdr:col>1</xdr:col>
      <xdr:colOff>3181350</xdr:colOff>
      <xdr:row>1839</xdr:row>
      <xdr:rowOff>200025</xdr:rowOff>
    </xdr:to>
    <xdr:sp macro="" textlink="">
      <xdr:nvSpPr>
        <xdr:cNvPr id="10008802" name="Text Box 26"/>
        <xdr:cNvSpPr txBox="1">
          <a:spLocks noChangeArrowheads="1"/>
        </xdr:cNvSpPr>
      </xdr:nvSpPr>
      <xdr:spPr bwMode="auto">
        <a:xfrm>
          <a:off x="3676650" y="83026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1839</xdr:row>
      <xdr:rowOff>0</xdr:rowOff>
    </xdr:from>
    <xdr:to>
      <xdr:col>1</xdr:col>
      <xdr:colOff>3181350</xdr:colOff>
      <xdr:row>1839</xdr:row>
      <xdr:rowOff>200025</xdr:rowOff>
    </xdr:to>
    <xdr:sp macro="" textlink="">
      <xdr:nvSpPr>
        <xdr:cNvPr id="10008803" name="Text Box 41"/>
        <xdr:cNvSpPr txBox="1">
          <a:spLocks noChangeArrowheads="1"/>
        </xdr:cNvSpPr>
      </xdr:nvSpPr>
      <xdr:spPr bwMode="auto">
        <a:xfrm>
          <a:off x="3676650" y="83026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1839</xdr:row>
      <xdr:rowOff>0</xdr:rowOff>
    </xdr:from>
    <xdr:to>
      <xdr:col>1</xdr:col>
      <xdr:colOff>3171825</xdr:colOff>
      <xdr:row>1839</xdr:row>
      <xdr:rowOff>238125</xdr:rowOff>
    </xdr:to>
    <xdr:sp macro="" textlink="">
      <xdr:nvSpPr>
        <xdr:cNvPr id="10008804" name="Text Box 1"/>
        <xdr:cNvSpPr txBox="1">
          <a:spLocks noChangeArrowheads="1"/>
        </xdr:cNvSpPr>
      </xdr:nvSpPr>
      <xdr:spPr bwMode="auto">
        <a:xfrm>
          <a:off x="3676650" y="830265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1839</xdr:row>
      <xdr:rowOff>0</xdr:rowOff>
    </xdr:from>
    <xdr:to>
      <xdr:col>1</xdr:col>
      <xdr:colOff>3171825</xdr:colOff>
      <xdr:row>1840</xdr:row>
      <xdr:rowOff>38100</xdr:rowOff>
    </xdr:to>
    <xdr:sp macro="" textlink="">
      <xdr:nvSpPr>
        <xdr:cNvPr id="10008805" name="Text Box 1"/>
        <xdr:cNvSpPr txBox="1">
          <a:spLocks noChangeArrowheads="1"/>
        </xdr:cNvSpPr>
      </xdr:nvSpPr>
      <xdr:spPr bwMode="auto">
        <a:xfrm>
          <a:off x="3676650" y="83026567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1839</xdr:row>
      <xdr:rowOff>0</xdr:rowOff>
    </xdr:from>
    <xdr:to>
      <xdr:col>1</xdr:col>
      <xdr:colOff>3171825</xdr:colOff>
      <xdr:row>1840</xdr:row>
      <xdr:rowOff>38100</xdr:rowOff>
    </xdr:to>
    <xdr:sp macro="" textlink="">
      <xdr:nvSpPr>
        <xdr:cNvPr id="10008806" name="Text Box 1"/>
        <xdr:cNvSpPr txBox="1">
          <a:spLocks noChangeArrowheads="1"/>
        </xdr:cNvSpPr>
      </xdr:nvSpPr>
      <xdr:spPr bwMode="auto">
        <a:xfrm>
          <a:off x="3676650" y="83026567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1839</xdr:row>
      <xdr:rowOff>0</xdr:rowOff>
    </xdr:from>
    <xdr:to>
      <xdr:col>1</xdr:col>
      <xdr:colOff>3171825</xdr:colOff>
      <xdr:row>1840</xdr:row>
      <xdr:rowOff>38100</xdr:rowOff>
    </xdr:to>
    <xdr:sp macro="" textlink="">
      <xdr:nvSpPr>
        <xdr:cNvPr id="10008807" name="Text Box 1"/>
        <xdr:cNvSpPr txBox="1">
          <a:spLocks noChangeArrowheads="1"/>
        </xdr:cNvSpPr>
      </xdr:nvSpPr>
      <xdr:spPr bwMode="auto">
        <a:xfrm>
          <a:off x="3676650" y="83026567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1839</xdr:row>
      <xdr:rowOff>0</xdr:rowOff>
    </xdr:from>
    <xdr:to>
      <xdr:col>1</xdr:col>
      <xdr:colOff>3171825</xdr:colOff>
      <xdr:row>1839</xdr:row>
      <xdr:rowOff>238125</xdr:rowOff>
    </xdr:to>
    <xdr:sp macro="" textlink="">
      <xdr:nvSpPr>
        <xdr:cNvPr id="10008808" name="Text Box 1"/>
        <xdr:cNvSpPr txBox="1">
          <a:spLocks noChangeArrowheads="1"/>
        </xdr:cNvSpPr>
      </xdr:nvSpPr>
      <xdr:spPr bwMode="auto">
        <a:xfrm>
          <a:off x="3676650" y="830265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1839</xdr:row>
      <xdr:rowOff>0</xdr:rowOff>
    </xdr:from>
    <xdr:to>
      <xdr:col>1</xdr:col>
      <xdr:colOff>3181350</xdr:colOff>
      <xdr:row>1839</xdr:row>
      <xdr:rowOff>200025</xdr:rowOff>
    </xdr:to>
    <xdr:sp macro="" textlink="">
      <xdr:nvSpPr>
        <xdr:cNvPr id="10008809" name="Text Box 2"/>
        <xdr:cNvSpPr txBox="1">
          <a:spLocks noChangeArrowheads="1"/>
        </xdr:cNvSpPr>
      </xdr:nvSpPr>
      <xdr:spPr bwMode="auto">
        <a:xfrm>
          <a:off x="3676650" y="83026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1839</xdr:row>
      <xdr:rowOff>0</xdr:rowOff>
    </xdr:from>
    <xdr:to>
      <xdr:col>1</xdr:col>
      <xdr:colOff>3181350</xdr:colOff>
      <xdr:row>1839</xdr:row>
      <xdr:rowOff>200025</xdr:rowOff>
    </xdr:to>
    <xdr:sp macro="" textlink="">
      <xdr:nvSpPr>
        <xdr:cNvPr id="10008810" name="Text Box 3"/>
        <xdr:cNvSpPr txBox="1">
          <a:spLocks noChangeArrowheads="1"/>
        </xdr:cNvSpPr>
      </xdr:nvSpPr>
      <xdr:spPr bwMode="auto">
        <a:xfrm>
          <a:off x="3676650" y="83026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1839</xdr:row>
      <xdr:rowOff>0</xdr:rowOff>
    </xdr:from>
    <xdr:to>
      <xdr:col>1</xdr:col>
      <xdr:colOff>3181350</xdr:colOff>
      <xdr:row>1839</xdr:row>
      <xdr:rowOff>200025</xdr:rowOff>
    </xdr:to>
    <xdr:sp macro="" textlink="">
      <xdr:nvSpPr>
        <xdr:cNvPr id="10008811" name="Text Box 23"/>
        <xdr:cNvSpPr txBox="1">
          <a:spLocks noChangeArrowheads="1"/>
        </xdr:cNvSpPr>
      </xdr:nvSpPr>
      <xdr:spPr bwMode="auto">
        <a:xfrm>
          <a:off x="3676650" y="83026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1839</xdr:row>
      <xdr:rowOff>0</xdr:rowOff>
    </xdr:from>
    <xdr:to>
      <xdr:col>1</xdr:col>
      <xdr:colOff>3181350</xdr:colOff>
      <xdr:row>1839</xdr:row>
      <xdr:rowOff>200025</xdr:rowOff>
    </xdr:to>
    <xdr:sp macro="" textlink="">
      <xdr:nvSpPr>
        <xdr:cNvPr id="10008812" name="Text Box 26"/>
        <xdr:cNvSpPr txBox="1">
          <a:spLocks noChangeArrowheads="1"/>
        </xdr:cNvSpPr>
      </xdr:nvSpPr>
      <xdr:spPr bwMode="auto">
        <a:xfrm>
          <a:off x="3676650" y="83026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1839</xdr:row>
      <xdr:rowOff>0</xdr:rowOff>
    </xdr:from>
    <xdr:to>
      <xdr:col>1</xdr:col>
      <xdr:colOff>3181350</xdr:colOff>
      <xdr:row>1839</xdr:row>
      <xdr:rowOff>200025</xdr:rowOff>
    </xdr:to>
    <xdr:sp macro="" textlink="">
      <xdr:nvSpPr>
        <xdr:cNvPr id="10008813" name="Text Box 41"/>
        <xdr:cNvSpPr txBox="1">
          <a:spLocks noChangeArrowheads="1"/>
        </xdr:cNvSpPr>
      </xdr:nvSpPr>
      <xdr:spPr bwMode="auto">
        <a:xfrm>
          <a:off x="3676650" y="83026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1839</xdr:row>
      <xdr:rowOff>0</xdr:rowOff>
    </xdr:from>
    <xdr:to>
      <xdr:col>1</xdr:col>
      <xdr:colOff>3171825</xdr:colOff>
      <xdr:row>1839</xdr:row>
      <xdr:rowOff>238125</xdr:rowOff>
    </xdr:to>
    <xdr:sp macro="" textlink="">
      <xdr:nvSpPr>
        <xdr:cNvPr id="10008814" name="Text Box 1"/>
        <xdr:cNvSpPr txBox="1">
          <a:spLocks noChangeArrowheads="1"/>
        </xdr:cNvSpPr>
      </xdr:nvSpPr>
      <xdr:spPr bwMode="auto">
        <a:xfrm>
          <a:off x="3676650" y="830265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1839</xdr:row>
      <xdr:rowOff>0</xdr:rowOff>
    </xdr:from>
    <xdr:to>
      <xdr:col>1</xdr:col>
      <xdr:colOff>3171825</xdr:colOff>
      <xdr:row>1839</xdr:row>
      <xdr:rowOff>238125</xdr:rowOff>
    </xdr:to>
    <xdr:sp macro="" textlink="">
      <xdr:nvSpPr>
        <xdr:cNvPr id="10008815" name="Text Box 1"/>
        <xdr:cNvSpPr txBox="1">
          <a:spLocks noChangeArrowheads="1"/>
        </xdr:cNvSpPr>
      </xdr:nvSpPr>
      <xdr:spPr bwMode="auto">
        <a:xfrm>
          <a:off x="3676650" y="830265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1839</xdr:row>
      <xdr:rowOff>0</xdr:rowOff>
    </xdr:from>
    <xdr:to>
      <xdr:col>1</xdr:col>
      <xdr:colOff>3171825</xdr:colOff>
      <xdr:row>1840</xdr:row>
      <xdr:rowOff>38100</xdr:rowOff>
    </xdr:to>
    <xdr:sp macro="" textlink="">
      <xdr:nvSpPr>
        <xdr:cNvPr id="10008816" name="Text Box 1"/>
        <xdr:cNvSpPr txBox="1">
          <a:spLocks noChangeArrowheads="1"/>
        </xdr:cNvSpPr>
      </xdr:nvSpPr>
      <xdr:spPr bwMode="auto">
        <a:xfrm>
          <a:off x="3676650" y="83026567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1839</xdr:row>
      <xdr:rowOff>0</xdr:rowOff>
    </xdr:from>
    <xdr:to>
      <xdr:col>1</xdr:col>
      <xdr:colOff>3181350</xdr:colOff>
      <xdr:row>1841</xdr:row>
      <xdr:rowOff>9525</xdr:rowOff>
    </xdr:to>
    <xdr:sp macro="" textlink="">
      <xdr:nvSpPr>
        <xdr:cNvPr id="10008817" name="Text Box 1"/>
        <xdr:cNvSpPr txBox="1">
          <a:spLocks noChangeArrowheads="1"/>
        </xdr:cNvSpPr>
      </xdr:nvSpPr>
      <xdr:spPr bwMode="auto">
        <a:xfrm>
          <a:off x="3676650" y="830265675"/>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1839</xdr:row>
      <xdr:rowOff>0</xdr:rowOff>
    </xdr:from>
    <xdr:to>
      <xdr:col>1</xdr:col>
      <xdr:colOff>3171825</xdr:colOff>
      <xdr:row>1840</xdr:row>
      <xdr:rowOff>38100</xdr:rowOff>
    </xdr:to>
    <xdr:sp macro="" textlink="">
      <xdr:nvSpPr>
        <xdr:cNvPr id="10008818" name="Text Box 1"/>
        <xdr:cNvSpPr txBox="1">
          <a:spLocks noChangeArrowheads="1"/>
        </xdr:cNvSpPr>
      </xdr:nvSpPr>
      <xdr:spPr bwMode="auto">
        <a:xfrm>
          <a:off x="3676650" y="83026567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1839</xdr:row>
      <xdr:rowOff>0</xdr:rowOff>
    </xdr:from>
    <xdr:to>
      <xdr:col>1</xdr:col>
      <xdr:colOff>3181350</xdr:colOff>
      <xdr:row>1841</xdr:row>
      <xdr:rowOff>9525</xdr:rowOff>
    </xdr:to>
    <xdr:sp macro="" textlink="">
      <xdr:nvSpPr>
        <xdr:cNvPr id="10008819" name="Text Box 1"/>
        <xdr:cNvSpPr txBox="1">
          <a:spLocks noChangeArrowheads="1"/>
        </xdr:cNvSpPr>
      </xdr:nvSpPr>
      <xdr:spPr bwMode="auto">
        <a:xfrm>
          <a:off x="3676650" y="830265675"/>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1839</xdr:row>
      <xdr:rowOff>0</xdr:rowOff>
    </xdr:from>
    <xdr:to>
      <xdr:col>1</xdr:col>
      <xdr:colOff>3171825</xdr:colOff>
      <xdr:row>1840</xdr:row>
      <xdr:rowOff>38100</xdr:rowOff>
    </xdr:to>
    <xdr:sp macro="" textlink="">
      <xdr:nvSpPr>
        <xdr:cNvPr id="10008820" name="Text Box 1"/>
        <xdr:cNvSpPr txBox="1">
          <a:spLocks noChangeArrowheads="1"/>
        </xdr:cNvSpPr>
      </xdr:nvSpPr>
      <xdr:spPr bwMode="auto">
        <a:xfrm>
          <a:off x="3676650" y="83026567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1880</xdr:row>
      <xdr:rowOff>0</xdr:rowOff>
    </xdr:from>
    <xdr:to>
      <xdr:col>1</xdr:col>
      <xdr:colOff>3171825</xdr:colOff>
      <xdr:row>1881</xdr:row>
      <xdr:rowOff>38100</xdr:rowOff>
    </xdr:to>
    <xdr:sp macro="" textlink="">
      <xdr:nvSpPr>
        <xdr:cNvPr id="10008821" name="Text Box 1"/>
        <xdr:cNvSpPr txBox="1">
          <a:spLocks noChangeArrowheads="1"/>
        </xdr:cNvSpPr>
      </xdr:nvSpPr>
      <xdr:spPr bwMode="auto">
        <a:xfrm>
          <a:off x="3676650" y="84860130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1880</xdr:row>
      <xdr:rowOff>0</xdr:rowOff>
    </xdr:from>
    <xdr:to>
      <xdr:col>1</xdr:col>
      <xdr:colOff>3181350</xdr:colOff>
      <xdr:row>1882</xdr:row>
      <xdr:rowOff>28575</xdr:rowOff>
    </xdr:to>
    <xdr:sp macro="" textlink="">
      <xdr:nvSpPr>
        <xdr:cNvPr id="10008822" name="Text Box 1"/>
        <xdr:cNvSpPr txBox="1">
          <a:spLocks noChangeArrowheads="1"/>
        </xdr:cNvSpPr>
      </xdr:nvSpPr>
      <xdr:spPr bwMode="auto">
        <a:xfrm>
          <a:off x="3676650" y="848601300"/>
          <a:ext cx="762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1880</xdr:row>
      <xdr:rowOff>0</xdr:rowOff>
    </xdr:from>
    <xdr:to>
      <xdr:col>1</xdr:col>
      <xdr:colOff>3171825</xdr:colOff>
      <xdr:row>1881</xdr:row>
      <xdr:rowOff>38100</xdr:rowOff>
    </xdr:to>
    <xdr:sp macro="" textlink="">
      <xdr:nvSpPr>
        <xdr:cNvPr id="10008823" name="Text Box 1"/>
        <xdr:cNvSpPr txBox="1">
          <a:spLocks noChangeArrowheads="1"/>
        </xdr:cNvSpPr>
      </xdr:nvSpPr>
      <xdr:spPr bwMode="auto">
        <a:xfrm>
          <a:off x="3676650" y="84860130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1880</xdr:row>
      <xdr:rowOff>0</xdr:rowOff>
    </xdr:from>
    <xdr:to>
      <xdr:col>1</xdr:col>
      <xdr:colOff>3171825</xdr:colOff>
      <xdr:row>1880</xdr:row>
      <xdr:rowOff>238125</xdr:rowOff>
    </xdr:to>
    <xdr:sp macro="" textlink="">
      <xdr:nvSpPr>
        <xdr:cNvPr id="10008824" name="Text Box 1"/>
        <xdr:cNvSpPr txBox="1">
          <a:spLocks noChangeArrowheads="1"/>
        </xdr:cNvSpPr>
      </xdr:nvSpPr>
      <xdr:spPr bwMode="auto">
        <a:xfrm>
          <a:off x="3676650" y="8486013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1880</xdr:row>
      <xdr:rowOff>0</xdr:rowOff>
    </xdr:from>
    <xdr:to>
      <xdr:col>1</xdr:col>
      <xdr:colOff>3181350</xdr:colOff>
      <xdr:row>1880</xdr:row>
      <xdr:rowOff>200025</xdr:rowOff>
    </xdr:to>
    <xdr:sp macro="" textlink="">
      <xdr:nvSpPr>
        <xdr:cNvPr id="10008825" name="Text Box 2"/>
        <xdr:cNvSpPr txBox="1">
          <a:spLocks noChangeArrowheads="1"/>
        </xdr:cNvSpPr>
      </xdr:nvSpPr>
      <xdr:spPr bwMode="auto">
        <a:xfrm>
          <a:off x="3676650" y="84860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1880</xdr:row>
      <xdr:rowOff>0</xdr:rowOff>
    </xdr:from>
    <xdr:to>
      <xdr:col>1</xdr:col>
      <xdr:colOff>3181350</xdr:colOff>
      <xdr:row>1880</xdr:row>
      <xdr:rowOff>200025</xdr:rowOff>
    </xdr:to>
    <xdr:sp macro="" textlink="">
      <xdr:nvSpPr>
        <xdr:cNvPr id="10008826" name="Text Box 3"/>
        <xdr:cNvSpPr txBox="1">
          <a:spLocks noChangeArrowheads="1"/>
        </xdr:cNvSpPr>
      </xdr:nvSpPr>
      <xdr:spPr bwMode="auto">
        <a:xfrm>
          <a:off x="3676650" y="84860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1880</xdr:row>
      <xdr:rowOff>0</xdr:rowOff>
    </xdr:from>
    <xdr:to>
      <xdr:col>1</xdr:col>
      <xdr:colOff>3181350</xdr:colOff>
      <xdr:row>1880</xdr:row>
      <xdr:rowOff>200025</xdr:rowOff>
    </xdr:to>
    <xdr:sp macro="" textlink="">
      <xdr:nvSpPr>
        <xdr:cNvPr id="10008827" name="Text Box 23"/>
        <xdr:cNvSpPr txBox="1">
          <a:spLocks noChangeArrowheads="1"/>
        </xdr:cNvSpPr>
      </xdr:nvSpPr>
      <xdr:spPr bwMode="auto">
        <a:xfrm>
          <a:off x="3676650" y="84860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1880</xdr:row>
      <xdr:rowOff>0</xdr:rowOff>
    </xdr:from>
    <xdr:to>
      <xdr:col>1</xdr:col>
      <xdr:colOff>3181350</xdr:colOff>
      <xdr:row>1880</xdr:row>
      <xdr:rowOff>200025</xdr:rowOff>
    </xdr:to>
    <xdr:sp macro="" textlink="">
      <xdr:nvSpPr>
        <xdr:cNvPr id="10008828" name="Text Box 26"/>
        <xdr:cNvSpPr txBox="1">
          <a:spLocks noChangeArrowheads="1"/>
        </xdr:cNvSpPr>
      </xdr:nvSpPr>
      <xdr:spPr bwMode="auto">
        <a:xfrm>
          <a:off x="3676650" y="84860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1880</xdr:row>
      <xdr:rowOff>0</xdr:rowOff>
    </xdr:from>
    <xdr:to>
      <xdr:col>1</xdr:col>
      <xdr:colOff>3181350</xdr:colOff>
      <xdr:row>1880</xdr:row>
      <xdr:rowOff>200025</xdr:rowOff>
    </xdr:to>
    <xdr:sp macro="" textlink="">
      <xdr:nvSpPr>
        <xdr:cNvPr id="10008829" name="Text Box 41"/>
        <xdr:cNvSpPr txBox="1">
          <a:spLocks noChangeArrowheads="1"/>
        </xdr:cNvSpPr>
      </xdr:nvSpPr>
      <xdr:spPr bwMode="auto">
        <a:xfrm>
          <a:off x="3676650" y="84860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1880</xdr:row>
      <xdr:rowOff>0</xdr:rowOff>
    </xdr:from>
    <xdr:to>
      <xdr:col>1</xdr:col>
      <xdr:colOff>3171825</xdr:colOff>
      <xdr:row>1880</xdr:row>
      <xdr:rowOff>238125</xdr:rowOff>
    </xdr:to>
    <xdr:sp macro="" textlink="">
      <xdr:nvSpPr>
        <xdr:cNvPr id="10008830" name="Text Box 1"/>
        <xdr:cNvSpPr txBox="1">
          <a:spLocks noChangeArrowheads="1"/>
        </xdr:cNvSpPr>
      </xdr:nvSpPr>
      <xdr:spPr bwMode="auto">
        <a:xfrm>
          <a:off x="3676650" y="8486013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1880</xdr:row>
      <xdr:rowOff>0</xdr:rowOff>
    </xdr:from>
    <xdr:to>
      <xdr:col>1</xdr:col>
      <xdr:colOff>3171825</xdr:colOff>
      <xdr:row>1880</xdr:row>
      <xdr:rowOff>238125</xdr:rowOff>
    </xdr:to>
    <xdr:sp macro="" textlink="">
      <xdr:nvSpPr>
        <xdr:cNvPr id="10008831" name="Text Box 1"/>
        <xdr:cNvSpPr txBox="1">
          <a:spLocks noChangeArrowheads="1"/>
        </xdr:cNvSpPr>
      </xdr:nvSpPr>
      <xdr:spPr bwMode="auto">
        <a:xfrm>
          <a:off x="3676650" y="8486013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1880</xdr:row>
      <xdr:rowOff>0</xdr:rowOff>
    </xdr:from>
    <xdr:to>
      <xdr:col>1</xdr:col>
      <xdr:colOff>3181350</xdr:colOff>
      <xdr:row>1880</xdr:row>
      <xdr:rowOff>200025</xdr:rowOff>
    </xdr:to>
    <xdr:sp macro="" textlink="">
      <xdr:nvSpPr>
        <xdr:cNvPr id="10008832" name="Text Box 2"/>
        <xdr:cNvSpPr txBox="1">
          <a:spLocks noChangeArrowheads="1"/>
        </xdr:cNvSpPr>
      </xdr:nvSpPr>
      <xdr:spPr bwMode="auto">
        <a:xfrm>
          <a:off x="3676650" y="84860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1880</xdr:row>
      <xdr:rowOff>0</xdr:rowOff>
    </xdr:from>
    <xdr:to>
      <xdr:col>1</xdr:col>
      <xdr:colOff>3181350</xdr:colOff>
      <xdr:row>1880</xdr:row>
      <xdr:rowOff>200025</xdr:rowOff>
    </xdr:to>
    <xdr:sp macro="" textlink="">
      <xdr:nvSpPr>
        <xdr:cNvPr id="10008833" name="Text Box 3"/>
        <xdr:cNvSpPr txBox="1">
          <a:spLocks noChangeArrowheads="1"/>
        </xdr:cNvSpPr>
      </xdr:nvSpPr>
      <xdr:spPr bwMode="auto">
        <a:xfrm>
          <a:off x="3676650" y="84860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1880</xdr:row>
      <xdr:rowOff>0</xdr:rowOff>
    </xdr:from>
    <xdr:to>
      <xdr:col>1</xdr:col>
      <xdr:colOff>3181350</xdr:colOff>
      <xdr:row>1880</xdr:row>
      <xdr:rowOff>200025</xdr:rowOff>
    </xdr:to>
    <xdr:sp macro="" textlink="">
      <xdr:nvSpPr>
        <xdr:cNvPr id="10008834" name="Text Box 23"/>
        <xdr:cNvSpPr txBox="1">
          <a:spLocks noChangeArrowheads="1"/>
        </xdr:cNvSpPr>
      </xdr:nvSpPr>
      <xdr:spPr bwMode="auto">
        <a:xfrm>
          <a:off x="3676650" y="84860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1880</xdr:row>
      <xdr:rowOff>0</xdr:rowOff>
    </xdr:from>
    <xdr:to>
      <xdr:col>1</xdr:col>
      <xdr:colOff>3181350</xdr:colOff>
      <xdr:row>1880</xdr:row>
      <xdr:rowOff>200025</xdr:rowOff>
    </xdr:to>
    <xdr:sp macro="" textlink="">
      <xdr:nvSpPr>
        <xdr:cNvPr id="10008835" name="Text Box 26"/>
        <xdr:cNvSpPr txBox="1">
          <a:spLocks noChangeArrowheads="1"/>
        </xdr:cNvSpPr>
      </xdr:nvSpPr>
      <xdr:spPr bwMode="auto">
        <a:xfrm>
          <a:off x="3676650" y="84860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1880</xdr:row>
      <xdr:rowOff>0</xdr:rowOff>
    </xdr:from>
    <xdr:to>
      <xdr:col>1</xdr:col>
      <xdr:colOff>3181350</xdr:colOff>
      <xdr:row>1880</xdr:row>
      <xdr:rowOff>200025</xdr:rowOff>
    </xdr:to>
    <xdr:sp macro="" textlink="">
      <xdr:nvSpPr>
        <xdr:cNvPr id="10008836" name="Text Box 41"/>
        <xdr:cNvSpPr txBox="1">
          <a:spLocks noChangeArrowheads="1"/>
        </xdr:cNvSpPr>
      </xdr:nvSpPr>
      <xdr:spPr bwMode="auto">
        <a:xfrm>
          <a:off x="3676650" y="84860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1880</xdr:row>
      <xdr:rowOff>0</xdr:rowOff>
    </xdr:from>
    <xdr:to>
      <xdr:col>1</xdr:col>
      <xdr:colOff>3171825</xdr:colOff>
      <xdr:row>1880</xdr:row>
      <xdr:rowOff>238125</xdr:rowOff>
    </xdr:to>
    <xdr:sp macro="" textlink="">
      <xdr:nvSpPr>
        <xdr:cNvPr id="10008837" name="Text Box 1"/>
        <xdr:cNvSpPr txBox="1">
          <a:spLocks noChangeArrowheads="1"/>
        </xdr:cNvSpPr>
      </xdr:nvSpPr>
      <xdr:spPr bwMode="auto">
        <a:xfrm>
          <a:off x="3676650" y="8486013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1880</xdr:row>
      <xdr:rowOff>0</xdr:rowOff>
    </xdr:from>
    <xdr:to>
      <xdr:col>1</xdr:col>
      <xdr:colOff>3171825</xdr:colOff>
      <xdr:row>1881</xdr:row>
      <xdr:rowOff>38100</xdr:rowOff>
    </xdr:to>
    <xdr:sp macro="" textlink="">
      <xdr:nvSpPr>
        <xdr:cNvPr id="10008838" name="Text Box 1"/>
        <xdr:cNvSpPr txBox="1">
          <a:spLocks noChangeArrowheads="1"/>
        </xdr:cNvSpPr>
      </xdr:nvSpPr>
      <xdr:spPr bwMode="auto">
        <a:xfrm>
          <a:off x="3676650" y="84860130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1880</xdr:row>
      <xdr:rowOff>0</xdr:rowOff>
    </xdr:from>
    <xdr:to>
      <xdr:col>1</xdr:col>
      <xdr:colOff>3171825</xdr:colOff>
      <xdr:row>1881</xdr:row>
      <xdr:rowOff>38100</xdr:rowOff>
    </xdr:to>
    <xdr:sp macro="" textlink="">
      <xdr:nvSpPr>
        <xdr:cNvPr id="10008839" name="Text Box 1"/>
        <xdr:cNvSpPr txBox="1">
          <a:spLocks noChangeArrowheads="1"/>
        </xdr:cNvSpPr>
      </xdr:nvSpPr>
      <xdr:spPr bwMode="auto">
        <a:xfrm>
          <a:off x="3676650" y="84860130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1880</xdr:row>
      <xdr:rowOff>0</xdr:rowOff>
    </xdr:from>
    <xdr:to>
      <xdr:col>1</xdr:col>
      <xdr:colOff>3171825</xdr:colOff>
      <xdr:row>1881</xdr:row>
      <xdr:rowOff>38100</xdr:rowOff>
    </xdr:to>
    <xdr:sp macro="" textlink="">
      <xdr:nvSpPr>
        <xdr:cNvPr id="10008840" name="Text Box 1"/>
        <xdr:cNvSpPr txBox="1">
          <a:spLocks noChangeArrowheads="1"/>
        </xdr:cNvSpPr>
      </xdr:nvSpPr>
      <xdr:spPr bwMode="auto">
        <a:xfrm>
          <a:off x="3676650" y="84860130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1880</xdr:row>
      <xdr:rowOff>0</xdr:rowOff>
    </xdr:from>
    <xdr:to>
      <xdr:col>1</xdr:col>
      <xdr:colOff>3171825</xdr:colOff>
      <xdr:row>1880</xdr:row>
      <xdr:rowOff>238125</xdr:rowOff>
    </xdr:to>
    <xdr:sp macro="" textlink="">
      <xdr:nvSpPr>
        <xdr:cNvPr id="10008841" name="Text Box 1"/>
        <xdr:cNvSpPr txBox="1">
          <a:spLocks noChangeArrowheads="1"/>
        </xdr:cNvSpPr>
      </xdr:nvSpPr>
      <xdr:spPr bwMode="auto">
        <a:xfrm>
          <a:off x="3676650" y="8486013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1880</xdr:row>
      <xdr:rowOff>0</xdr:rowOff>
    </xdr:from>
    <xdr:to>
      <xdr:col>1</xdr:col>
      <xdr:colOff>3181350</xdr:colOff>
      <xdr:row>1880</xdr:row>
      <xdr:rowOff>200025</xdr:rowOff>
    </xdr:to>
    <xdr:sp macro="" textlink="">
      <xdr:nvSpPr>
        <xdr:cNvPr id="10008842" name="Text Box 2"/>
        <xdr:cNvSpPr txBox="1">
          <a:spLocks noChangeArrowheads="1"/>
        </xdr:cNvSpPr>
      </xdr:nvSpPr>
      <xdr:spPr bwMode="auto">
        <a:xfrm>
          <a:off x="3676650" y="84860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1880</xdr:row>
      <xdr:rowOff>0</xdr:rowOff>
    </xdr:from>
    <xdr:to>
      <xdr:col>1</xdr:col>
      <xdr:colOff>3181350</xdr:colOff>
      <xdr:row>1880</xdr:row>
      <xdr:rowOff>200025</xdr:rowOff>
    </xdr:to>
    <xdr:sp macro="" textlink="">
      <xdr:nvSpPr>
        <xdr:cNvPr id="10008843" name="Text Box 3"/>
        <xdr:cNvSpPr txBox="1">
          <a:spLocks noChangeArrowheads="1"/>
        </xdr:cNvSpPr>
      </xdr:nvSpPr>
      <xdr:spPr bwMode="auto">
        <a:xfrm>
          <a:off x="3676650" y="84860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1880</xdr:row>
      <xdr:rowOff>0</xdr:rowOff>
    </xdr:from>
    <xdr:to>
      <xdr:col>1</xdr:col>
      <xdr:colOff>3181350</xdr:colOff>
      <xdr:row>1880</xdr:row>
      <xdr:rowOff>200025</xdr:rowOff>
    </xdr:to>
    <xdr:sp macro="" textlink="">
      <xdr:nvSpPr>
        <xdr:cNvPr id="10008844" name="Text Box 23"/>
        <xdr:cNvSpPr txBox="1">
          <a:spLocks noChangeArrowheads="1"/>
        </xdr:cNvSpPr>
      </xdr:nvSpPr>
      <xdr:spPr bwMode="auto">
        <a:xfrm>
          <a:off x="3676650" y="84860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1880</xdr:row>
      <xdr:rowOff>0</xdr:rowOff>
    </xdr:from>
    <xdr:to>
      <xdr:col>1</xdr:col>
      <xdr:colOff>3181350</xdr:colOff>
      <xdr:row>1880</xdr:row>
      <xdr:rowOff>200025</xdr:rowOff>
    </xdr:to>
    <xdr:sp macro="" textlink="">
      <xdr:nvSpPr>
        <xdr:cNvPr id="10008845" name="Text Box 26"/>
        <xdr:cNvSpPr txBox="1">
          <a:spLocks noChangeArrowheads="1"/>
        </xdr:cNvSpPr>
      </xdr:nvSpPr>
      <xdr:spPr bwMode="auto">
        <a:xfrm>
          <a:off x="3676650" y="84860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1880</xdr:row>
      <xdr:rowOff>0</xdr:rowOff>
    </xdr:from>
    <xdr:to>
      <xdr:col>1</xdr:col>
      <xdr:colOff>3181350</xdr:colOff>
      <xdr:row>1880</xdr:row>
      <xdr:rowOff>200025</xdr:rowOff>
    </xdr:to>
    <xdr:sp macro="" textlink="">
      <xdr:nvSpPr>
        <xdr:cNvPr id="10008846" name="Text Box 41"/>
        <xdr:cNvSpPr txBox="1">
          <a:spLocks noChangeArrowheads="1"/>
        </xdr:cNvSpPr>
      </xdr:nvSpPr>
      <xdr:spPr bwMode="auto">
        <a:xfrm>
          <a:off x="3676650" y="84860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1880</xdr:row>
      <xdr:rowOff>0</xdr:rowOff>
    </xdr:from>
    <xdr:to>
      <xdr:col>1</xdr:col>
      <xdr:colOff>3171825</xdr:colOff>
      <xdr:row>1880</xdr:row>
      <xdr:rowOff>238125</xdr:rowOff>
    </xdr:to>
    <xdr:sp macro="" textlink="">
      <xdr:nvSpPr>
        <xdr:cNvPr id="10008847" name="Text Box 1"/>
        <xdr:cNvSpPr txBox="1">
          <a:spLocks noChangeArrowheads="1"/>
        </xdr:cNvSpPr>
      </xdr:nvSpPr>
      <xdr:spPr bwMode="auto">
        <a:xfrm>
          <a:off x="3676650" y="8486013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1880</xdr:row>
      <xdr:rowOff>0</xdr:rowOff>
    </xdr:from>
    <xdr:to>
      <xdr:col>1</xdr:col>
      <xdr:colOff>3171825</xdr:colOff>
      <xdr:row>1880</xdr:row>
      <xdr:rowOff>238125</xdr:rowOff>
    </xdr:to>
    <xdr:sp macro="" textlink="">
      <xdr:nvSpPr>
        <xdr:cNvPr id="10008848" name="Text Box 1"/>
        <xdr:cNvSpPr txBox="1">
          <a:spLocks noChangeArrowheads="1"/>
        </xdr:cNvSpPr>
      </xdr:nvSpPr>
      <xdr:spPr bwMode="auto">
        <a:xfrm>
          <a:off x="3676650" y="8486013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1880</xdr:row>
      <xdr:rowOff>0</xdr:rowOff>
    </xdr:from>
    <xdr:to>
      <xdr:col>1</xdr:col>
      <xdr:colOff>3171825</xdr:colOff>
      <xdr:row>1881</xdr:row>
      <xdr:rowOff>38100</xdr:rowOff>
    </xdr:to>
    <xdr:sp macro="" textlink="">
      <xdr:nvSpPr>
        <xdr:cNvPr id="10008849" name="Text Box 1"/>
        <xdr:cNvSpPr txBox="1">
          <a:spLocks noChangeArrowheads="1"/>
        </xdr:cNvSpPr>
      </xdr:nvSpPr>
      <xdr:spPr bwMode="auto">
        <a:xfrm>
          <a:off x="3676650" y="84860130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1880</xdr:row>
      <xdr:rowOff>0</xdr:rowOff>
    </xdr:from>
    <xdr:to>
      <xdr:col>1</xdr:col>
      <xdr:colOff>3181350</xdr:colOff>
      <xdr:row>1882</xdr:row>
      <xdr:rowOff>9525</xdr:rowOff>
    </xdr:to>
    <xdr:sp macro="" textlink="">
      <xdr:nvSpPr>
        <xdr:cNvPr id="10008850" name="Text Box 1"/>
        <xdr:cNvSpPr txBox="1">
          <a:spLocks noChangeArrowheads="1"/>
        </xdr:cNvSpPr>
      </xdr:nvSpPr>
      <xdr:spPr bwMode="auto">
        <a:xfrm>
          <a:off x="3676650" y="84860130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1880</xdr:row>
      <xdr:rowOff>0</xdr:rowOff>
    </xdr:from>
    <xdr:to>
      <xdr:col>1</xdr:col>
      <xdr:colOff>3171825</xdr:colOff>
      <xdr:row>1881</xdr:row>
      <xdr:rowOff>38100</xdr:rowOff>
    </xdr:to>
    <xdr:sp macro="" textlink="">
      <xdr:nvSpPr>
        <xdr:cNvPr id="10008851" name="Text Box 1"/>
        <xdr:cNvSpPr txBox="1">
          <a:spLocks noChangeArrowheads="1"/>
        </xdr:cNvSpPr>
      </xdr:nvSpPr>
      <xdr:spPr bwMode="auto">
        <a:xfrm>
          <a:off x="3676650" y="84860130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1880</xdr:row>
      <xdr:rowOff>0</xdr:rowOff>
    </xdr:from>
    <xdr:to>
      <xdr:col>1</xdr:col>
      <xdr:colOff>3181350</xdr:colOff>
      <xdr:row>1882</xdr:row>
      <xdr:rowOff>9525</xdr:rowOff>
    </xdr:to>
    <xdr:sp macro="" textlink="">
      <xdr:nvSpPr>
        <xdr:cNvPr id="10008852" name="Text Box 1"/>
        <xdr:cNvSpPr txBox="1">
          <a:spLocks noChangeArrowheads="1"/>
        </xdr:cNvSpPr>
      </xdr:nvSpPr>
      <xdr:spPr bwMode="auto">
        <a:xfrm>
          <a:off x="3676650" y="84860130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1880</xdr:row>
      <xdr:rowOff>0</xdr:rowOff>
    </xdr:from>
    <xdr:to>
      <xdr:col>1</xdr:col>
      <xdr:colOff>3171825</xdr:colOff>
      <xdr:row>1881</xdr:row>
      <xdr:rowOff>38100</xdr:rowOff>
    </xdr:to>
    <xdr:sp macro="" textlink="">
      <xdr:nvSpPr>
        <xdr:cNvPr id="10008853" name="Text Box 1"/>
        <xdr:cNvSpPr txBox="1">
          <a:spLocks noChangeArrowheads="1"/>
        </xdr:cNvSpPr>
      </xdr:nvSpPr>
      <xdr:spPr bwMode="auto">
        <a:xfrm>
          <a:off x="3676650" y="84860130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1919</xdr:row>
      <xdr:rowOff>0</xdr:rowOff>
    </xdr:from>
    <xdr:to>
      <xdr:col>1</xdr:col>
      <xdr:colOff>3171825</xdr:colOff>
      <xdr:row>1920</xdr:row>
      <xdr:rowOff>38100</xdr:rowOff>
    </xdr:to>
    <xdr:sp macro="" textlink="">
      <xdr:nvSpPr>
        <xdr:cNvPr id="10008854" name="Text Box 1"/>
        <xdr:cNvSpPr txBox="1">
          <a:spLocks noChangeArrowheads="1"/>
        </xdr:cNvSpPr>
      </xdr:nvSpPr>
      <xdr:spPr bwMode="auto">
        <a:xfrm>
          <a:off x="3676650" y="86598442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1919</xdr:row>
      <xdr:rowOff>0</xdr:rowOff>
    </xdr:from>
    <xdr:to>
      <xdr:col>1</xdr:col>
      <xdr:colOff>3181350</xdr:colOff>
      <xdr:row>1921</xdr:row>
      <xdr:rowOff>47625</xdr:rowOff>
    </xdr:to>
    <xdr:sp macro="" textlink="">
      <xdr:nvSpPr>
        <xdr:cNvPr id="10008855" name="Text Box 1"/>
        <xdr:cNvSpPr txBox="1">
          <a:spLocks noChangeArrowheads="1"/>
        </xdr:cNvSpPr>
      </xdr:nvSpPr>
      <xdr:spPr bwMode="auto">
        <a:xfrm>
          <a:off x="3676650" y="865984425"/>
          <a:ext cx="762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1919</xdr:row>
      <xdr:rowOff>0</xdr:rowOff>
    </xdr:from>
    <xdr:to>
      <xdr:col>1</xdr:col>
      <xdr:colOff>3171825</xdr:colOff>
      <xdr:row>1920</xdr:row>
      <xdr:rowOff>38100</xdr:rowOff>
    </xdr:to>
    <xdr:sp macro="" textlink="">
      <xdr:nvSpPr>
        <xdr:cNvPr id="10008856" name="Text Box 1"/>
        <xdr:cNvSpPr txBox="1">
          <a:spLocks noChangeArrowheads="1"/>
        </xdr:cNvSpPr>
      </xdr:nvSpPr>
      <xdr:spPr bwMode="auto">
        <a:xfrm>
          <a:off x="3676650" y="86598442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1919</xdr:row>
      <xdr:rowOff>0</xdr:rowOff>
    </xdr:from>
    <xdr:to>
      <xdr:col>1</xdr:col>
      <xdr:colOff>3171825</xdr:colOff>
      <xdr:row>1919</xdr:row>
      <xdr:rowOff>238125</xdr:rowOff>
    </xdr:to>
    <xdr:sp macro="" textlink="">
      <xdr:nvSpPr>
        <xdr:cNvPr id="10008857" name="Text Box 1"/>
        <xdr:cNvSpPr txBox="1">
          <a:spLocks noChangeArrowheads="1"/>
        </xdr:cNvSpPr>
      </xdr:nvSpPr>
      <xdr:spPr bwMode="auto">
        <a:xfrm>
          <a:off x="3676650" y="865984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1919</xdr:row>
      <xdr:rowOff>0</xdr:rowOff>
    </xdr:from>
    <xdr:to>
      <xdr:col>1</xdr:col>
      <xdr:colOff>3181350</xdr:colOff>
      <xdr:row>1919</xdr:row>
      <xdr:rowOff>200025</xdr:rowOff>
    </xdr:to>
    <xdr:sp macro="" textlink="">
      <xdr:nvSpPr>
        <xdr:cNvPr id="10008858" name="Text Box 2"/>
        <xdr:cNvSpPr txBox="1">
          <a:spLocks noChangeArrowheads="1"/>
        </xdr:cNvSpPr>
      </xdr:nvSpPr>
      <xdr:spPr bwMode="auto">
        <a:xfrm>
          <a:off x="3676650" y="865984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1919</xdr:row>
      <xdr:rowOff>0</xdr:rowOff>
    </xdr:from>
    <xdr:to>
      <xdr:col>1</xdr:col>
      <xdr:colOff>3181350</xdr:colOff>
      <xdr:row>1919</xdr:row>
      <xdr:rowOff>200025</xdr:rowOff>
    </xdr:to>
    <xdr:sp macro="" textlink="">
      <xdr:nvSpPr>
        <xdr:cNvPr id="10008859" name="Text Box 3"/>
        <xdr:cNvSpPr txBox="1">
          <a:spLocks noChangeArrowheads="1"/>
        </xdr:cNvSpPr>
      </xdr:nvSpPr>
      <xdr:spPr bwMode="auto">
        <a:xfrm>
          <a:off x="3676650" y="865984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1919</xdr:row>
      <xdr:rowOff>0</xdr:rowOff>
    </xdr:from>
    <xdr:to>
      <xdr:col>1</xdr:col>
      <xdr:colOff>3181350</xdr:colOff>
      <xdr:row>1919</xdr:row>
      <xdr:rowOff>200025</xdr:rowOff>
    </xdr:to>
    <xdr:sp macro="" textlink="">
      <xdr:nvSpPr>
        <xdr:cNvPr id="10008860" name="Text Box 23"/>
        <xdr:cNvSpPr txBox="1">
          <a:spLocks noChangeArrowheads="1"/>
        </xdr:cNvSpPr>
      </xdr:nvSpPr>
      <xdr:spPr bwMode="auto">
        <a:xfrm>
          <a:off x="3676650" y="865984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1919</xdr:row>
      <xdr:rowOff>0</xdr:rowOff>
    </xdr:from>
    <xdr:to>
      <xdr:col>1</xdr:col>
      <xdr:colOff>3181350</xdr:colOff>
      <xdr:row>1919</xdr:row>
      <xdr:rowOff>200025</xdr:rowOff>
    </xdr:to>
    <xdr:sp macro="" textlink="">
      <xdr:nvSpPr>
        <xdr:cNvPr id="10008861" name="Text Box 26"/>
        <xdr:cNvSpPr txBox="1">
          <a:spLocks noChangeArrowheads="1"/>
        </xdr:cNvSpPr>
      </xdr:nvSpPr>
      <xdr:spPr bwMode="auto">
        <a:xfrm>
          <a:off x="3676650" y="865984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1919</xdr:row>
      <xdr:rowOff>0</xdr:rowOff>
    </xdr:from>
    <xdr:to>
      <xdr:col>1</xdr:col>
      <xdr:colOff>3181350</xdr:colOff>
      <xdr:row>1919</xdr:row>
      <xdr:rowOff>200025</xdr:rowOff>
    </xdr:to>
    <xdr:sp macro="" textlink="">
      <xdr:nvSpPr>
        <xdr:cNvPr id="10008862" name="Text Box 41"/>
        <xdr:cNvSpPr txBox="1">
          <a:spLocks noChangeArrowheads="1"/>
        </xdr:cNvSpPr>
      </xdr:nvSpPr>
      <xdr:spPr bwMode="auto">
        <a:xfrm>
          <a:off x="3676650" y="865984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1919</xdr:row>
      <xdr:rowOff>0</xdr:rowOff>
    </xdr:from>
    <xdr:to>
      <xdr:col>1</xdr:col>
      <xdr:colOff>3171825</xdr:colOff>
      <xdr:row>1919</xdr:row>
      <xdr:rowOff>238125</xdr:rowOff>
    </xdr:to>
    <xdr:sp macro="" textlink="">
      <xdr:nvSpPr>
        <xdr:cNvPr id="10008863" name="Text Box 1"/>
        <xdr:cNvSpPr txBox="1">
          <a:spLocks noChangeArrowheads="1"/>
        </xdr:cNvSpPr>
      </xdr:nvSpPr>
      <xdr:spPr bwMode="auto">
        <a:xfrm>
          <a:off x="3676650" y="865984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1919</xdr:row>
      <xdr:rowOff>0</xdr:rowOff>
    </xdr:from>
    <xdr:to>
      <xdr:col>1</xdr:col>
      <xdr:colOff>3171825</xdr:colOff>
      <xdr:row>1919</xdr:row>
      <xdr:rowOff>238125</xdr:rowOff>
    </xdr:to>
    <xdr:sp macro="" textlink="">
      <xdr:nvSpPr>
        <xdr:cNvPr id="10008864" name="Text Box 1"/>
        <xdr:cNvSpPr txBox="1">
          <a:spLocks noChangeArrowheads="1"/>
        </xdr:cNvSpPr>
      </xdr:nvSpPr>
      <xdr:spPr bwMode="auto">
        <a:xfrm>
          <a:off x="3676650" y="865984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1919</xdr:row>
      <xdr:rowOff>0</xdr:rowOff>
    </xdr:from>
    <xdr:to>
      <xdr:col>1</xdr:col>
      <xdr:colOff>3181350</xdr:colOff>
      <xdr:row>1919</xdr:row>
      <xdr:rowOff>200025</xdr:rowOff>
    </xdr:to>
    <xdr:sp macro="" textlink="">
      <xdr:nvSpPr>
        <xdr:cNvPr id="10008865" name="Text Box 2"/>
        <xdr:cNvSpPr txBox="1">
          <a:spLocks noChangeArrowheads="1"/>
        </xdr:cNvSpPr>
      </xdr:nvSpPr>
      <xdr:spPr bwMode="auto">
        <a:xfrm>
          <a:off x="3676650" y="865984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1919</xdr:row>
      <xdr:rowOff>0</xdr:rowOff>
    </xdr:from>
    <xdr:to>
      <xdr:col>1</xdr:col>
      <xdr:colOff>3181350</xdr:colOff>
      <xdr:row>1919</xdr:row>
      <xdr:rowOff>200025</xdr:rowOff>
    </xdr:to>
    <xdr:sp macro="" textlink="">
      <xdr:nvSpPr>
        <xdr:cNvPr id="10008866" name="Text Box 3"/>
        <xdr:cNvSpPr txBox="1">
          <a:spLocks noChangeArrowheads="1"/>
        </xdr:cNvSpPr>
      </xdr:nvSpPr>
      <xdr:spPr bwMode="auto">
        <a:xfrm>
          <a:off x="3676650" y="865984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1919</xdr:row>
      <xdr:rowOff>0</xdr:rowOff>
    </xdr:from>
    <xdr:to>
      <xdr:col>1</xdr:col>
      <xdr:colOff>3181350</xdr:colOff>
      <xdr:row>1919</xdr:row>
      <xdr:rowOff>200025</xdr:rowOff>
    </xdr:to>
    <xdr:sp macro="" textlink="">
      <xdr:nvSpPr>
        <xdr:cNvPr id="10008867" name="Text Box 23"/>
        <xdr:cNvSpPr txBox="1">
          <a:spLocks noChangeArrowheads="1"/>
        </xdr:cNvSpPr>
      </xdr:nvSpPr>
      <xdr:spPr bwMode="auto">
        <a:xfrm>
          <a:off x="3676650" y="865984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1919</xdr:row>
      <xdr:rowOff>0</xdr:rowOff>
    </xdr:from>
    <xdr:to>
      <xdr:col>1</xdr:col>
      <xdr:colOff>3181350</xdr:colOff>
      <xdr:row>1919</xdr:row>
      <xdr:rowOff>200025</xdr:rowOff>
    </xdr:to>
    <xdr:sp macro="" textlink="">
      <xdr:nvSpPr>
        <xdr:cNvPr id="10008868" name="Text Box 26"/>
        <xdr:cNvSpPr txBox="1">
          <a:spLocks noChangeArrowheads="1"/>
        </xdr:cNvSpPr>
      </xdr:nvSpPr>
      <xdr:spPr bwMode="auto">
        <a:xfrm>
          <a:off x="3676650" y="865984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1919</xdr:row>
      <xdr:rowOff>0</xdr:rowOff>
    </xdr:from>
    <xdr:to>
      <xdr:col>1</xdr:col>
      <xdr:colOff>3181350</xdr:colOff>
      <xdr:row>1919</xdr:row>
      <xdr:rowOff>200025</xdr:rowOff>
    </xdr:to>
    <xdr:sp macro="" textlink="">
      <xdr:nvSpPr>
        <xdr:cNvPr id="10008869" name="Text Box 41"/>
        <xdr:cNvSpPr txBox="1">
          <a:spLocks noChangeArrowheads="1"/>
        </xdr:cNvSpPr>
      </xdr:nvSpPr>
      <xdr:spPr bwMode="auto">
        <a:xfrm>
          <a:off x="3676650" y="865984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1919</xdr:row>
      <xdr:rowOff>0</xdr:rowOff>
    </xdr:from>
    <xdr:to>
      <xdr:col>1</xdr:col>
      <xdr:colOff>3171825</xdr:colOff>
      <xdr:row>1919</xdr:row>
      <xdr:rowOff>238125</xdr:rowOff>
    </xdr:to>
    <xdr:sp macro="" textlink="">
      <xdr:nvSpPr>
        <xdr:cNvPr id="10008870" name="Text Box 1"/>
        <xdr:cNvSpPr txBox="1">
          <a:spLocks noChangeArrowheads="1"/>
        </xdr:cNvSpPr>
      </xdr:nvSpPr>
      <xdr:spPr bwMode="auto">
        <a:xfrm>
          <a:off x="3676650" y="865984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1919</xdr:row>
      <xdr:rowOff>0</xdr:rowOff>
    </xdr:from>
    <xdr:to>
      <xdr:col>1</xdr:col>
      <xdr:colOff>3171825</xdr:colOff>
      <xdr:row>1920</xdr:row>
      <xdr:rowOff>38100</xdr:rowOff>
    </xdr:to>
    <xdr:sp macro="" textlink="">
      <xdr:nvSpPr>
        <xdr:cNvPr id="10008871" name="Text Box 1"/>
        <xdr:cNvSpPr txBox="1">
          <a:spLocks noChangeArrowheads="1"/>
        </xdr:cNvSpPr>
      </xdr:nvSpPr>
      <xdr:spPr bwMode="auto">
        <a:xfrm>
          <a:off x="3676650" y="86598442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1919</xdr:row>
      <xdr:rowOff>0</xdr:rowOff>
    </xdr:from>
    <xdr:to>
      <xdr:col>1</xdr:col>
      <xdr:colOff>3171825</xdr:colOff>
      <xdr:row>1920</xdr:row>
      <xdr:rowOff>38100</xdr:rowOff>
    </xdr:to>
    <xdr:sp macro="" textlink="">
      <xdr:nvSpPr>
        <xdr:cNvPr id="10008872" name="Text Box 1"/>
        <xdr:cNvSpPr txBox="1">
          <a:spLocks noChangeArrowheads="1"/>
        </xdr:cNvSpPr>
      </xdr:nvSpPr>
      <xdr:spPr bwMode="auto">
        <a:xfrm>
          <a:off x="3676650" y="86598442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1919</xdr:row>
      <xdr:rowOff>0</xdr:rowOff>
    </xdr:from>
    <xdr:to>
      <xdr:col>1</xdr:col>
      <xdr:colOff>3171825</xdr:colOff>
      <xdr:row>1920</xdr:row>
      <xdr:rowOff>38100</xdr:rowOff>
    </xdr:to>
    <xdr:sp macro="" textlink="">
      <xdr:nvSpPr>
        <xdr:cNvPr id="10008873" name="Text Box 1"/>
        <xdr:cNvSpPr txBox="1">
          <a:spLocks noChangeArrowheads="1"/>
        </xdr:cNvSpPr>
      </xdr:nvSpPr>
      <xdr:spPr bwMode="auto">
        <a:xfrm>
          <a:off x="3676650" y="86598442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1919</xdr:row>
      <xdr:rowOff>0</xdr:rowOff>
    </xdr:from>
    <xdr:to>
      <xdr:col>1</xdr:col>
      <xdr:colOff>3171825</xdr:colOff>
      <xdr:row>1919</xdr:row>
      <xdr:rowOff>238125</xdr:rowOff>
    </xdr:to>
    <xdr:sp macro="" textlink="">
      <xdr:nvSpPr>
        <xdr:cNvPr id="10008874" name="Text Box 1"/>
        <xdr:cNvSpPr txBox="1">
          <a:spLocks noChangeArrowheads="1"/>
        </xdr:cNvSpPr>
      </xdr:nvSpPr>
      <xdr:spPr bwMode="auto">
        <a:xfrm>
          <a:off x="3676650" y="865984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1919</xdr:row>
      <xdr:rowOff>0</xdr:rowOff>
    </xdr:from>
    <xdr:to>
      <xdr:col>1</xdr:col>
      <xdr:colOff>3181350</xdr:colOff>
      <xdr:row>1919</xdr:row>
      <xdr:rowOff>200025</xdr:rowOff>
    </xdr:to>
    <xdr:sp macro="" textlink="">
      <xdr:nvSpPr>
        <xdr:cNvPr id="10008875" name="Text Box 2"/>
        <xdr:cNvSpPr txBox="1">
          <a:spLocks noChangeArrowheads="1"/>
        </xdr:cNvSpPr>
      </xdr:nvSpPr>
      <xdr:spPr bwMode="auto">
        <a:xfrm>
          <a:off x="3676650" y="865984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1919</xdr:row>
      <xdr:rowOff>0</xdr:rowOff>
    </xdr:from>
    <xdr:to>
      <xdr:col>1</xdr:col>
      <xdr:colOff>3181350</xdr:colOff>
      <xdr:row>1919</xdr:row>
      <xdr:rowOff>200025</xdr:rowOff>
    </xdr:to>
    <xdr:sp macro="" textlink="">
      <xdr:nvSpPr>
        <xdr:cNvPr id="10008876" name="Text Box 3"/>
        <xdr:cNvSpPr txBox="1">
          <a:spLocks noChangeArrowheads="1"/>
        </xdr:cNvSpPr>
      </xdr:nvSpPr>
      <xdr:spPr bwMode="auto">
        <a:xfrm>
          <a:off x="3676650" y="865984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1919</xdr:row>
      <xdr:rowOff>0</xdr:rowOff>
    </xdr:from>
    <xdr:to>
      <xdr:col>1</xdr:col>
      <xdr:colOff>3181350</xdr:colOff>
      <xdr:row>1919</xdr:row>
      <xdr:rowOff>200025</xdr:rowOff>
    </xdr:to>
    <xdr:sp macro="" textlink="">
      <xdr:nvSpPr>
        <xdr:cNvPr id="10008877" name="Text Box 23"/>
        <xdr:cNvSpPr txBox="1">
          <a:spLocks noChangeArrowheads="1"/>
        </xdr:cNvSpPr>
      </xdr:nvSpPr>
      <xdr:spPr bwMode="auto">
        <a:xfrm>
          <a:off x="3676650" y="865984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1919</xdr:row>
      <xdr:rowOff>0</xdr:rowOff>
    </xdr:from>
    <xdr:to>
      <xdr:col>1</xdr:col>
      <xdr:colOff>3181350</xdr:colOff>
      <xdr:row>1919</xdr:row>
      <xdr:rowOff>200025</xdr:rowOff>
    </xdr:to>
    <xdr:sp macro="" textlink="">
      <xdr:nvSpPr>
        <xdr:cNvPr id="10008878" name="Text Box 26"/>
        <xdr:cNvSpPr txBox="1">
          <a:spLocks noChangeArrowheads="1"/>
        </xdr:cNvSpPr>
      </xdr:nvSpPr>
      <xdr:spPr bwMode="auto">
        <a:xfrm>
          <a:off x="3676650" y="865984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1919</xdr:row>
      <xdr:rowOff>0</xdr:rowOff>
    </xdr:from>
    <xdr:to>
      <xdr:col>1</xdr:col>
      <xdr:colOff>3181350</xdr:colOff>
      <xdr:row>1919</xdr:row>
      <xdr:rowOff>200025</xdr:rowOff>
    </xdr:to>
    <xdr:sp macro="" textlink="">
      <xdr:nvSpPr>
        <xdr:cNvPr id="10008879" name="Text Box 41"/>
        <xdr:cNvSpPr txBox="1">
          <a:spLocks noChangeArrowheads="1"/>
        </xdr:cNvSpPr>
      </xdr:nvSpPr>
      <xdr:spPr bwMode="auto">
        <a:xfrm>
          <a:off x="3676650" y="865984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1919</xdr:row>
      <xdr:rowOff>0</xdr:rowOff>
    </xdr:from>
    <xdr:to>
      <xdr:col>1</xdr:col>
      <xdr:colOff>3171825</xdr:colOff>
      <xdr:row>1919</xdr:row>
      <xdr:rowOff>238125</xdr:rowOff>
    </xdr:to>
    <xdr:sp macro="" textlink="">
      <xdr:nvSpPr>
        <xdr:cNvPr id="10008880" name="Text Box 1"/>
        <xdr:cNvSpPr txBox="1">
          <a:spLocks noChangeArrowheads="1"/>
        </xdr:cNvSpPr>
      </xdr:nvSpPr>
      <xdr:spPr bwMode="auto">
        <a:xfrm>
          <a:off x="3676650" y="865984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1919</xdr:row>
      <xdr:rowOff>0</xdr:rowOff>
    </xdr:from>
    <xdr:to>
      <xdr:col>1</xdr:col>
      <xdr:colOff>3171825</xdr:colOff>
      <xdr:row>1919</xdr:row>
      <xdr:rowOff>238125</xdr:rowOff>
    </xdr:to>
    <xdr:sp macro="" textlink="">
      <xdr:nvSpPr>
        <xdr:cNvPr id="10008881" name="Text Box 1"/>
        <xdr:cNvSpPr txBox="1">
          <a:spLocks noChangeArrowheads="1"/>
        </xdr:cNvSpPr>
      </xdr:nvSpPr>
      <xdr:spPr bwMode="auto">
        <a:xfrm>
          <a:off x="3676650" y="865984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1919</xdr:row>
      <xdr:rowOff>0</xdr:rowOff>
    </xdr:from>
    <xdr:to>
      <xdr:col>1</xdr:col>
      <xdr:colOff>3171825</xdr:colOff>
      <xdr:row>1920</xdr:row>
      <xdr:rowOff>38100</xdr:rowOff>
    </xdr:to>
    <xdr:sp macro="" textlink="">
      <xdr:nvSpPr>
        <xdr:cNvPr id="10008882" name="Text Box 1"/>
        <xdr:cNvSpPr txBox="1">
          <a:spLocks noChangeArrowheads="1"/>
        </xdr:cNvSpPr>
      </xdr:nvSpPr>
      <xdr:spPr bwMode="auto">
        <a:xfrm>
          <a:off x="3676650" y="86598442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1919</xdr:row>
      <xdr:rowOff>0</xdr:rowOff>
    </xdr:from>
    <xdr:to>
      <xdr:col>1</xdr:col>
      <xdr:colOff>3181350</xdr:colOff>
      <xdr:row>1921</xdr:row>
      <xdr:rowOff>9525</xdr:rowOff>
    </xdr:to>
    <xdr:sp macro="" textlink="">
      <xdr:nvSpPr>
        <xdr:cNvPr id="10008883" name="Text Box 1"/>
        <xdr:cNvSpPr txBox="1">
          <a:spLocks noChangeArrowheads="1"/>
        </xdr:cNvSpPr>
      </xdr:nvSpPr>
      <xdr:spPr bwMode="auto">
        <a:xfrm>
          <a:off x="3676650" y="865984425"/>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1919</xdr:row>
      <xdr:rowOff>0</xdr:rowOff>
    </xdr:from>
    <xdr:to>
      <xdr:col>1</xdr:col>
      <xdr:colOff>3171825</xdr:colOff>
      <xdr:row>1920</xdr:row>
      <xdr:rowOff>38100</xdr:rowOff>
    </xdr:to>
    <xdr:sp macro="" textlink="">
      <xdr:nvSpPr>
        <xdr:cNvPr id="10008884" name="Text Box 1"/>
        <xdr:cNvSpPr txBox="1">
          <a:spLocks noChangeArrowheads="1"/>
        </xdr:cNvSpPr>
      </xdr:nvSpPr>
      <xdr:spPr bwMode="auto">
        <a:xfrm>
          <a:off x="3676650" y="86598442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1919</xdr:row>
      <xdr:rowOff>0</xdr:rowOff>
    </xdr:from>
    <xdr:to>
      <xdr:col>1</xdr:col>
      <xdr:colOff>3181350</xdr:colOff>
      <xdr:row>1921</xdr:row>
      <xdr:rowOff>9525</xdr:rowOff>
    </xdr:to>
    <xdr:sp macro="" textlink="">
      <xdr:nvSpPr>
        <xdr:cNvPr id="10008885" name="Text Box 1"/>
        <xdr:cNvSpPr txBox="1">
          <a:spLocks noChangeArrowheads="1"/>
        </xdr:cNvSpPr>
      </xdr:nvSpPr>
      <xdr:spPr bwMode="auto">
        <a:xfrm>
          <a:off x="3676650" y="865984425"/>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1919</xdr:row>
      <xdr:rowOff>0</xdr:rowOff>
    </xdr:from>
    <xdr:to>
      <xdr:col>1</xdr:col>
      <xdr:colOff>3171825</xdr:colOff>
      <xdr:row>1920</xdr:row>
      <xdr:rowOff>38100</xdr:rowOff>
    </xdr:to>
    <xdr:sp macro="" textlink="">
      <xdr:nvSpPr>
        <xdr:cNvPr id="10008886" name="Text Box 1"/>
        <xdr:cNvSpPr txBox="1">
          <a:spLocks noChangeArrowheads="1"/>
        </xdr:cNvSpPr>
      </xdr:nvSpPr>
      <xdr:spPr bwMode="auto">
        <a:xfrm>
          <a:off x="3676650" y="86598442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1956</xdr:row>
      <xdr:rowOff>0</xdr:rowOff>
    </xdr:from>
    <xdr:to>
      <xdr:col>1</xdr:col>
      <xdr:colOff>3171825</xdr:colOff>
      <xdr:row>1957</xdr:row>
      <xdr:rowOff>38100</xdr:rowOff>
    </xdr:to>
    <xdr:sp macro="" textlink="">
      <xdr:nvSpPr>
        <xdr:cNvPr id="10008887" name="Text Box 1"/>
        <xdr:cNvSpPr txBox="1">
          <a:spLocks noChangeArrowheads="1"/>
        </xdr:cNvSpPr>
      </xdr:nvSpPr>
      <xdr:spPr bwMode="auto">
        <a:xfrm>
          <a:off x="3676650" y="88336755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1956</xdr:row>
      <xdr:rowOff>0</xdr:rowOff>
    </xdr:from>
    <xdr:to>
      <xdr:col>1</xdr:col>
      <xdr:colOff>3181350</xdr:colOff>
      <xdr:row>1958</xdr:row>
      <xdr:rowOff>9525</xdr:rowOff>
    </xdr:to>
    <xdr:sp macro="" textlink="">
      <xdr:nvSpPr>
        <xdr:cNvPr id="10008888" name="Text Box 1"/>
        <xdr:cNvSpPr txBox="1">
          <a:spLocks noChangeArrowheads="1"/>
        </xdr:cNvSpPr>
      </xdr:nvSpPr>
      <xdr:spPr bwMode="auto">
        <a:xfrm>
          <a:off x="3676650" y="883367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1956</xdr:row>
      <xdr:rowOff>0</xdr:rowOff>
    </xdr:from>
    <xdr:to>
      <xdr:col>1</xdr:col>
      <xdr:colOff>3171825</xdr:colOff>
      <xdr:row>1957</xdr:row>
      <xdr:rowOff>38100</xdr:rowOff>
    </xdr:to>
    <xdr:sp macro="" textlink="">
      <xdr:nvSpPr>
        <xdr:cNvPr id="10008889" name="Text Box 1"/>
        <xdr:cNvSpPr txBox="1">
          <a:spLocks noChangeArrowheads="1"/>
        </xdr:cNvSpPr>
      </xdr:nvSpPr>
      <xdr:spPr bwMode="auto">
        <a:xfrm>
          <a:off x="3676650" y="88336755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1956</xdr:row>
      <xdr:rowOff>0</xdr:rowOff>
    </xdr:from>
    <xdr:to>
      <xdr:col>1</xdr:col>
      <xdr:colOff>3171825</xdr:colOff>
      <xdr:row>1957</xdr:row>
      <xdr:rowOff>0</xdr:rowOff>
    </xdr:to>
    <xdr:sp macro="" textlink="">
      <xdr:nvSpPr>
        <xdr:cNvPr id="10008890" name="Text Box 1"/>
        <xdr:cNvSpPr txBox="1">
          <a:spLocks noChangeArrowheads="1"/>
        </xdr:cNvSpPr>
      </xdr:nvSpPr>
      <xdr:spPr bwMode="auto">
        <a:xfrm>
          <a:off x="3676650" y="883367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1956</xdr:row>
      <xdr:rowOff>0</xdr:rowOff>
    </xdr:from>
    <xdr:to>
      <xdr:col>1</xdr:col>
      <xdr:colOff>3181350</xdr:colOff>
      <xdr:row>1956</xdr:row>
      <xdr:rowOff>200025</xdr:rowOff>
    </xdr:to>
    <xdr:sp macro="" textlink="">
      <xdr:nvSpPr>
        <xdr:cNvPr id="10008891" name="Text Box 2"/>
        <xdr:cNvSpPr txBox="1">
          <a:spLocks noChangeArrowheads="1"/>
        </xdr:cNvSpPr>
      </xdr:nvSpPr>
      <xdr:spPr bwMode="auto">
        <a:xfrm>
          <a:off x="3676650" y="88336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1956</xdr:row>
      <xdr:rowOff>0</xdr:rowOff>
    </xdr:from>
    <xdr:to>
      <xdr:col>1</xdr:col>
      <xdr:colOff>3181350</xdr:colOff>
      <xdr:row>1956</xdr:row>
      <xdr:rowOff>200025</xdr:rowOff>
    </xdr:to>
    <xdr:sp macro="" textlink="">
      <xdr:nvSpPr>
        <xdr:cNvPr id="10008892" name="Text Box 3"/>
        <xdr:cNvSpPr txBox="1">
          <a:spLocks noChangeArrowheads="1"/>
        </xdr:cNvSpPr>
      </xdr:nvSpPr>
      <xdr:spPr bwMode="auto">
        <a:xfrm>
          <a:off x="3676650" y="88336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1956</xdr:row>
      <xdr:rowOff>0</xdr:rowOff>
    </xdr:from>
    <xdr:to>
      <xdr:col>1</xdr:col>
      <xdr:colOff>3181350</xdr:colOff>
      <xdr:row>1956</xdr:row>
      <xdr:rowOff>200025</xdr:rowOff>
    </xdr:to>
    <xdr:sp macro="" textlink="">
      <xdr:nvSpPr>
        <xdr:cNvPr id="10008893" name="Text Box 23"/>
        <xdr:cNvSpPr txBox="1">
          <a:spLocks noChangeArrowheads="1"/>
        </xdr:cNvSpPr>
      </xdr:nvSpPr>
      <xdr:spPr bwMode="auto">
        <a:xfrm>
          <a:off x="3676650" y="88336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1956</xdr:row>
      <xdr:rowOff>0</xdr:rowOff>
    </xdr:from>
    <xdr:to>
      <xdr:col>1</xdr:col>
      <xdr:colOff>3181350</xdr:colOff>
      <xdr:row>1956</xdr:row>
      <xdr:rowOff>200025</xdr:rowOff>
    </xdr:to>
    <xdr:sp macro="" textlink="">
      <xdr:nvSpPr>
        <xdr:cNvPr id="10008894" name="Text Box 26"/>
        <xdr:cNvSpPr txBox="1">
          <a:spLocks noChangeArrowheads="1"/>
        </xdr:cNvSpPr>
      </xdr:nvSpPr>
      <xdr:spPr bwMode="auto">
        <a:xfrm>
          <a:off x="3676650" y="88336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1956</xdr:row>
      <xdr:rowOff>0</xdr:rowOff>
    </xdr:from>
    <xdr:to>
      <xdr:col>1</xdr:col>
      <xdr:colOff>3181350</xdr:colOff>
      <xdr:row>1956</xdr:row>
      <xdr:rowOff>200025</xdr:rowOff>
    </xdr:to>
    <xdr:sp macro="" textlink="">
      <xdr:nvSpPr>
        <xdr:cNvPr id="10008895" name="Text Box 41"/>
        <xdr:cNvSpPr txBox="1">
          <a:spLocks noChangeArrowheads="1"/>
        </xdr:cNvSpPr>
      </xdr:nvSpPr>
      <xdr:spPr bwMode="auto">
        <a:xfrm>
          <a:off x="3676650" y="88336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1956</xdr:row>
      <xdr:rowOff>0</xdr:rowOff>
    </xdr:from>
    <xdr:to>
      <xdr:col>1</xdr:col>
      <xdr:colOff>3171825</xdr:colOff>
      <xdr:row>1957</xdr:row>
      <xdr:rowOff>0</xdr:rowOff>
    </xdr:to>
    <xdr:sp macro="" textlink="">
      <xdr:nvSpPr>
        <xdr:cNvPr id="10008896" name="Text Box 1"/>
        <xdr:cNvSpPr txBox="1">
          <a:spLocks noChangeArrowheads="1"/>
        </xdr:cNvSpPr>
      </xdr:nvSpPr>
      <xdr:spPr bwMode="auto">
        <a:xfrm>
          <a:off x="3676650" y="883367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1956</xdr:row>
      <xdr:rowOff>0</xdr:rowOff>
    </xdr:from>
    <xdr:to>
      <xdr:col>1</xdr:col>
      <xdr:colOff>3171825</xdr:colOff>
      <xdr:row>1957</xdr:row>
      <xdr:rowOff>0</xdr:rowOff>
    </xdr:to>
    <xdr:sp macro="" textlink="">
      <xdr:nvSpPr>
        <xdr:cNvPr id="10008897" name="Text Box 1"/>
        <xdr:cNvSpPr txBox="1">
          <a:spLocks noChangeArrowheads="1"/>
        </xdr:cNvSpPr>
      </xdr:nvSpPr>
      <xdr:spPr bwMode="auto">
        <a:xfrm>
          <a:off x="3676650" y="883367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1956</xdr:row>
      <xdr:rowOff>0</xdr:rowOff>
    </xdr:from>
    <xdr:to>
      <xdr:col>1</xdr:col>
      <xdr:colOff>3181350</xdr:colOff>
      <xdr:row>1956</xdr:row>
      <xdr:rowOff>200025</xdr:rowOff>
    </xdr:to>
    <xdr:sp macro="" textlink="">
      <xdr:nvSpPr>
        <xdr:cNvPr id="10008898" name="Text Box 2"/>
        <xdr:cNvSpPr txBox="1">
          <a:spLocks noChangeArrowheads="1"/>
        </xdr:cNvSpPr>
      </xdr:nvSpPr>
      <xdr:spPr bwMode="auto">
        <a:xfrm>
          <a:off x="3676650" y="88336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1956</xdr:row>
      <xdr:rowOff>0</xdr:rowOff>
    </xdr:from>
    <xdr:to>
      <xdr:col>1</xdr:col>
      <xdr:colOff>3181350</xdr:colOff>
      <xdr:row>1956</xdr:row>
      <xdr:rowOff>200025</xdr:rowOff>
    </xdr:to>
    <xdr:sp macro="" textlink="">
      <xdr:nvSpPr>
        <xdr:cNvPr id="10008899" name="Text Box 3"/>
        <xdr:cNvSpPr txBox="1">
          <a:spLocks noChangeArrowheads="1"/>
        </xdr:cNvSpPr>
      </xdr:nvSpPr>
      <xdr:spPr bwMode="auto">
        <a:xfrm>
          <a:off x="3676650" y="88336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1956</xdr:row>
      <xdr:rowOff>0</xdr:rowOff>
    </xdr:from>
    <xdr:to>
      <xdr:col>1</xdr:col>
      <xdr:colOff>3181350</xdr:colOff>
      <xdr:row>1956</xdr:row>
      <xdr:rowOff>200025</xdr:rowOff>
    </xdr:to>
    <xdr:sp macro="" textlink="">
      <xdr:nvSpPr>
        <xdr:cNvPr id="10008900" name="Text Box 23"/>
        <xdr:cNvSpPr txBox="1">
          <a:spLocks noChangeArrowheads="1"/>
        </xdr:cNvSpPr>
      </xdr:nvSpPr>
      <xdr:spPr bwMode="auto">
        <a:xfrm>
          <a:off x="3676650" y="88336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1956</xdr:row>
      <xdr:rowOff>0</xdr:rowOff>
    </xdr:from>
    <xdr:to>
      <xdr:col>1</xdr:col>
      <xdr:colOff>3181350</xdr:colOff>
      <xdr:row>1956</xdr:row>
      <xdr:rowOff>200025</xdr:rowOff>
    </xdr:to>
    <xdr:sp macro="" textlink="">
      <xdr:nvSpPr>
        <xdr:cNvPr id="10008901" name="Text Box 26"/>
        <xdr:cNvSpPr txBox="1">
          <a:spLocks noChangeArrowheads="1"/>
        </xdr:cNvSpPr>
      </xdr:nvSpPr>
      <xdr:spPr bwMode="auto">
        <a:xfrm>
          <a:off x="3676650" y="88336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1956</xdr:row>
      <xdr:rowOff>0</xdr:rowOff>
    </xdr:from>
    <xdr:to>
      <xdr:col>1</xdr:col>
      <xdr:colOff>3181350</xdr:colOff>
      <xdr:row>1956</xdr:row>
      <xdr:rowOff>200025</xdr:rowOff>
    </xdr:to>
    <xdr:sp macro="" textlink="">
      <xdr:nvSpPr>
        <xdr:cNvPr id="10008902" name="Text Box 41"/>
        <xdr:cNvSpPr txBox="1">
          <a:spLocks noChangeArrowheads="1"/>
        </xdr:cNvSpPr>
      </xdr:nvSpPr>
      <xdr:spPr bwMode="auto">
        <a:xfrm>
          <a:off x="3676650" y="88336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1956</xdr:row>
      <xdr:rowOff>0</xdr:rowOff>
    </xdr:from>
    <xdr:to>
      <xdr:col>1</xdr:col>
      <xdr:colOff>3171825</xdr:colOff>
      <xdr:row>1957</xdr:row>
      <xdr:rowOff>0</xdr:rowOff>
    </xdr:to>
    <xdr:sp macro="" textlink="">
      <xdr:nvSpPr>
        <xdr:cNvPr id="10008903" name="Text Box 1"/>
        <xdr:cNvSpPr txBox="1">
          <a:spLocks noChangeArrowheads="1"/>
        </xdr:cNvSpPr>
      </xdr:nvSpPr>
      <xdr:spPr bwMode="auto">
        <a:xfrm>
          <a:off x="3676650" y="883367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1956</xdr:row>
      <xdr:rowOff>0</xdr:rowOff>
    </xdr:from>
    <xdr:to>
      <xdr:col>1</xdr:col>
      <xdr:colOff>3171825</xdr:colOff>
      <xdr:row>1957</xdr:row>
      <xdr:rowOff>38100</xdr:rowOff>
    </xdr:to>
    <xdr:sp macro="" textlink="">
      <xdr:nvSpPr>
        <xdr:cNvPr id="10008904" name="Text Box 1"/>
        <xdr:cNvSpPr txBox="1">
          <a:spLocks noChangeArrowheads="1"/>
        </xdr:cNvSpPr>
      </xdr:nvSpPr>
      <xdr:spPr bwMode="auto">
        <a:xfrm>
          <a:off x="3676650" y="88336755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1956</xdr:row>
      <xdr:rowOff>0</xdr:rowOff>
    </xdr:from>
    <xdr:to>
      <xdr:col>1</xdr:col>
      <xdr:colOff>3171825</xdr:colOff>
      <xdr:row>1957</xdr:row>
      <xdr:rowOff>38100</xdr:rowOff>
    </xdr:to>
    <xdr:sp macro="" textlink="">
      <xdr:nvSpPr>
        <xdr:cNvPr id="10008905" name="Text Box 1"/>
        <xdr:cNvSpPr txBox="1">
          <a:spLocks noChangeArrowheads="1"/>
        </xdr:cNvSpPr>
      </xdr:nvSpPr>
      <xdr:spPr bwMode="auto">
        <a:xfrm>
          <a:off x="3676650" y="88336755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1956</xdr:row>
      <xdr:rowOff>0</xdr:rowOff>
    </xdr:from>
    <xdr:to>
      <xdr:col>1</xdr:col>
      <xdr:colOff>3171825</xdr:colOff>
      <xdr:row>1957</xdr:row>
      <xdr:rowOff>38100</xdr:rowOff>
    </xdr:to>
    <xdr:sp macro="" textlink="">
      <xdr:nvSpPr>
        <xdr:cNvPr id="10008906" name="Text Box 1"/>
        <xdr:cNvSpPr txBox="1">
          <a:spLocks noChangeArrowheads="1"/>
        </xdr:cNvSpPr>
      </xdr:nvSpPr>
      <xdr:spPr bwMode="auto">
        <a:xfrm>
          <a:off x="3676650" y="88336755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1956</xdr:row>
      <xdr:rowOff>0</xdr:rowOff>
    </xdr:from>
    <xdr:to>
      <xdr:col>1</xdr:col>
      <xdr:colOff>3171825</xdr:colOff>
      <xdr:row>1957</xdr:row>
      <xdr:rowOff>0</xdr:rowOff>
    </xdr:to>
    <xdr:sp macro="" textlink="">
      <xdr:nvSpPr>
        <xdr:cNvPr id="10008907" name="Text Box 1"/>
        <xdr:cNvSpPr txBox="1">
          <a:spLocks noChangeArrowheads="1"/>
        </xdr:cNvSpPr>
      </xdr:nvSpPr>
      <xdr:spPr bwMode="auto">
        <a:xfrm>
          <a:off x="3676650" y="883367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1956</xdr:row>
      <xdr:rowOff>0</xdr:rowOff>
    </xdr:from>
    <xdr:to>
      <xdr:col>1</xdr:col>
      <xdr:colOff>3181350</xdr:colOff>
      <xdr:row>1956</xdr:row>
      <xdr:rowOff>200025</xdr:rowOff>
    </xdr:to>
    <xdr:sp macro="" textlink="">
      <xdr:nvSpPr>
        <xdr:cNvPr id="10008908" name="Text Box 2"/>
        <xdr:cNvSpPr txBox="1">
          <a:spLocks noChangeArrowheads="1"/>
        </xdr:cNvSpPr>
      </xdr:nvSpPr>
      <xdr:spPr bwMode="auto">
        <a:xfrm>
          <a:off x="3676650" y="88336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1956</xdr:row>
      <xdr:rowOff>0</xdr:rowOff>
    </xdr:from>
    <xdr:to>
      <xdr:col>1</xdr:col>
      <xdr:colOff>3181350</xdr:colOff>
      <xdr:row>1956</xdr:row>
      <xdr:rowOff>200025</xdr:rowOff>
    </xdr:to>
    <xdr:sp macro="" textlink="">
      <xdr:nvSpPr>
        <xdr:cNvPr id="10008909" name="Text Box 3"/>
        <xdr:cNvSpPr txBox="1">
          <a:spLocks noChangeArrowheads="1"/>
        </xdr:cNvSpPr>
      </xdr:nvSpPr>
      <xdr:spPr bwMode="auto">
        <a:xfrm>
          <a:off x="3676650" y="88336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1956</xdr:row>
      <xdr:rowOff>0</xdr:rowOff>
    </xdr:from>
    <xdr:to>
      <xdr:col>1</xdr:col>
      <xdr:colOff>3181350</xdr:colOff>
      <xdr:row>1956</xdr:row>
      <xdr:rowOff>200025</xdr:rowOff>
    </xdr:to>
    <xdr:sp macro="" textlink="">
      <xdr:nvSpPr>
        <xdr:cNvPr id="10008910" name="Text Box 23"/>
        <xdr:cNvSpPr txBox="1">
          <a:spLocks noChangeArrowheads="1"/>
        </xdr:cNvSpPr>
      </xdr:nvSpPr>
      <xdr:spPr bwMode="auto">
        <a:xfrm>
          <a:off x="3676650" y="88336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1956</xdr:row>
      <xdr:rowOff>0</xdr:rowOff>
    </xdr:from>
    <xdr:to>
      <xdr:col>1</xdr:col>
      <xdr:colOff>3181350</xdr:colOff>
      <xdr:row>1956</xdr:row>
      <xdr:rowOff>200025</xdr:rowOff>
    </xdr:to>
    <xdr:sp macro="" textlink="">
      <xdr:nvSpPr>
        <xdr:cNvPr id="10008911" name="Text Box 26"/>
        <xdr:cNvSpPr txBox="1">
          <a:spLocks noChangeArrowheads="1"/>
        </xdr:cNvSpPr>
      </xdr:nvSpPr>
      <xdr:spPr bwMode="auto">
        <a:xfrm>
          <a:off x="3676650" y="88336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1956</xdr:row>
      <xdr:rowOff>0</xdr:rowOff>
    </xdr:from>
    <xdr:to>
      <xdr:col>1</xdr:col>
      <xdr:colOff>3181350</xdr:colOff>
      <xdr:row>1956</xdr:row>
      <xdr:rowOff>200025</xdr:rowOff>
    </xdr:to>
    <xdr:sp macro="" textlink="">
      <xdr:nvSpPr>
        <xdr:cNvPr id="10008912" name="Text Box 41"/>
        <xdr:cNvSpPr txBox="1">
          <a:spLocks noChangeArrowheads="1"/>
        </xdr:cNvSpPr>
      </xdr:nvSpPr>
      <xdr:spPr bwMode="auto">
        <a:xfrm>
          <a:off x="3676650" y="88336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1956</xdr:row>
      <xdr:rowOff>0</xdr:rowOff>
    </xdr:from>
    <xdr:to>
      <xdr:col>1</xdr:col>
      <xdr:colOff>3171825</xdr:colOff>
      <xdr:row>1957</xdr:row>
      <xdr:rowOff>0</xdr:rowOff>
    </xdr:to>
    <xdr:sp macro="" textlink="">
      <xdr:nvSpPr>
        <xdr:cNvPr id="10008913" name="Text Box 1"/>
        <xdr:cNvSpPr txBox="1">
          <a:spLocks noChangeArrowheads="1"/>
        </xdr:cNvSpPr>
      </xdr:nvSpPr>
      <xdr:spPr bwMode="auto">
        <a:xfrm>
          <a:off x="3676650" y="883367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1956</xdr:row>
      <xdr:rowOff>0</xdr:rowOff>
    </xdr:from>
    <xdr:to>
      <xdr:col>1</xdr:col>
      <xdr:colOff>3171825</xdr:colOff>
      <xdr:row>1957</xdr:row>
      <xdr:rowOff>0</xdr:rowOff>
    </xdr:to>
    <xdr:sp macro="" textlink="">
      <xdr:nvSpPr>
        <xdr:cNvPr id="10008914" name="Text Box 1"/>
        <xdr:cNvSpPr txBox="1">
          <a:spLocks noChangeArrowheads="1"/>
        </xdr:cNvSpPr>
      </xdr:nvSpPr>
      <xdr:spPr bwMode="auto">
        <a:xfrm>
          <a:off x="3676650" y="883367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1956</xdr:row>
      <xdr:rowOff>0</xdr:rowOff>
    </xdr:from>
    <xdr:to>
      <xdr:col>1</xdr:col>
      <xdr:colOff>3171825</xdr:colOff>
      <xdr:row>1957</xdr:row>
      <xdr:rowOff>38100</xdr:rowOff>
    </xdr:to>
    <xdr:sp macro="" textlink="">
      <xdr:nvSpPr>
        <xdr:cNvPr id="10008915" name="Text Box 1"/>
        <xdr:cNvSpPr txBox="1">
          <a:spLocks noChangeArrowheads="1"/>
        </xdr:cNvSpPr>
      </xdr:nvSpPr>
      <xdr:spPr bwMode="auto">
        <a:xfrm>
          <a:off x="3676650" y="88336755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1956</xdr:row>
      <xdr:rowOff>0</xdr:rowOff>
    </xdr:from>
    <xdr:to>
      <xdr:col>1</xdr:col>
      <xdr:colOff>3181350</xdr:colOff>
      <xdr:row>1958</xdr:row>
      <xdr:rowOff>9525</xdr:rowOff>
    </xdr:to>
    <xdr:sp macro="" textlink="">
      <xdr:nvSpPr>
        <xdr:cNvPr id="10008916" name="Text Box 1"/>
        <xdr:cNvSpPr txBox="1">
          <a:spLocks noChangeArrowheads="1"/>
        </xdr:cNvSpPr>
      </xdr:nvSpPr>
      <xdr:spPr bwMode="auto">
        <a:xfrm>
          <a:off x="3676650" y="883367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1956</xdr:row>
      <xdr:rowOff>0</xdr:rowOff>
    </xdr:from>
    <xdr:to>
      <xdr:col>1</xdr:col>
      <xdr:colOff>3171825</xdr:colOff>
      <xdr:row>1957</xdr:row>
      <xdr:rowOff>38100</xdr:rowOff>
    </xdr:to>
    <xdr:sp macro="" textlink="">
      <xdr:nvSpPr>
        <xdr:cNvPr id="10008917" name="Text Box 1"/>
        <xdr:cNvSpPr txBox="1">
          <a:spLocks noChangeArrowheads="1"/>
        </xdr:cNvSpPr>
      </xdr:nvSpPr>
      <xdr:spPr bwMode="auto">
        <a:xfrm>
          <a:off x="3676650" y="88336755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1956</xdr:row>
      <xdr:rowOff>0</xdr:rowOff>
    </xdr:from>
    <xdr:to>
      <xdr:col>1</xdr:col>
      <xdr:colOff>3181350</xdr:colOff>
      <xdr:row>1958</xdr:row>
      <xdr:rowOff>9525</xdr:rowOff>
    </xdr:to>
    <xdr:sp macro="" textlink="">
      <xdr:nvSpPr>
        <xdr:cNvPr id="10008918" name="Text Box 1"/>
        <xdr:cNvSpPr txBox="1">
          <a:spLocks noChangeArrowheads="1"/>
        </xdr:cNvSpPr>
      </xdr:nvSpPr>
      <xdr:spPr bwMode="auto">
        <a:xfrm>
          <a:off x="3676650" y="883367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1956</xdr:row>
      <xdr:rowOff>0</xdr:rowOff>
    </xdr:from>
    <xdr:to>
      <xdr:col>1</xdr:col>
      <xdr:colOff>3171825</xdr:colOff>
      <xdr:row>1957</xdr:row>
      <xdr:rowOff>38100</xdr:rowOff>
    </xdr:to>
    <xdr:sp macro="" textlink="">
      <xdr:nvSpPr>
        <xdr:cNvPr id="10008919" name="Text Box 1"/>
        <xdr:cNvSpPr txBox="1">
          <a:spLocks noChangeArrowheads="1"/>
        </xdr:cNvSpPr>
      </xdr:nvSpPr>
      <xdr:spPr bwMode="auto">
        <a:xfrm>
          <a:off x="3676650" y="88336755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1996</xdr:row>
      <xdr:rowOff>0</xdr:rowOff>
    </xdr:from>
    <xdr:to>
      <xdr:col>1</xdr:col>
      <xdr:colOff>3171825</xdr:colOff>
      <xdr:row>1997</xdr:row>
      <xdr:rowOff>0</xdr:rowOff>
    </xdr:to>
    <xdr:sp macro="" textlink="">
      <xdr:nvSpPr>
        <xdr:cNvPr id="10008920" name="Text Box 1"/>
        <xdr:cNvSpPr txBox="1">
          <a:spLocks noChangeArrowheads="1"/>
        </xdr:cNvSpPr>
      </xdr:nvSpPr>
      <xdr:spPr bwMode="auto">
        <a:xfrm>
          <a:off x="3676650" y="9019413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1996</xdr:row>
      <xdr:rowOff>0</xdr:rowOff>
    </xdr:from>
    <xdr:to>
      <xdr:col>1</xdr:col>
      <xdr:colOff>3181350</xdr:colOff>
      <xdr:row>1996</xdr:row>
      <xdr:rowOff>200025</xdr:rowOff>
    </xdr:to>
    <xdr:sp macro="" textlink="">
      <xdr:nvSpPr>
        <xdr:cNvPr id="10008921" name="Text Box 2"/>
        <xdr:cNvSpPr txBox="1">
          <a:spLocks noChangeArrowheads="1"/>
        </xdr:cNvSpPr>
      </xdr:nvSpPr>
      <xdr:spPr bwMode="auto">
        <a:xfrm>
          <a:off x="3676650" y="90194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1996</xdr:row>
      <xdr:rowOff>0</xdr:rowOff>
    </xdr:from>
    <xdr:to>
      <xdr:col>1</xdr:col>
      <xdr:colOff>3181350</xdr:colOff>
      <xdr:row>1996</xdr:row>
      <xdr:rowOff>200025</xdr:rowOff>
    </xdr:to>
    <xdr:sp macro="" textlink="">
      <xdr:nvSpPr>
        <xdr:cNvPr id="10008922" name="Text Box 3"/>
        <xdr:cNvSpPr txBox="1">
          <a:spLocks noChangeArrowheads="1"/>
        </xdr:cNvSpPr>
      </xdr:nvSpPr>
      <xdr:spPr bwMode="auto">
        <a:xfrm>
          <a:off x="3676650" y="90194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1996</xdr:row>
      <xdr:rowOff>0</xdr:rowOff>
    </xdr:from>
    <xdr:to>
      <xdr:col>1</xdr:col>
      <xdr:colOff>3181350</xdr:colOff>
      <xdr:row>1996</xdr:row>
      <xdr:rowOff>200025</xdr:rowOff>
    </xdr:to>
    <xdr:sp macro="" textlink="">
      <xdr:nvSpPr>
        <xdr:cNvPr id="10008923" name="Text Box 23"/>
        <xdr:cNvSpPr txBox="1">
          <a:spLocks noChangeArrowheads="1"/>
        </xdr:cNvSpPr>
      </xdr:nvSpPr>
      <xdr:spPr bwMode="auto">
        <a:xfrm>
          <a:off x="3676650" y="90194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1996</xdr:row>
      <xdr:rowOff>0</xdr:rowOff>
    </xdr:from>
    <xdr:to>
      <xdr:col>1</xdr:col>
      <xdr:colOff>3181350</xdr:colOff>
      <xdr:row>1996</xdr:row>
      <xdr:rowOff>200025</xdr:rowOff>
    </xdr:to>
    <xdr:sp macro="" textlink="">
      <xdr:nvSpPr>
        <xdr:cNvPr id="10008924" name="Text Box 26"/>
        <xdr:cNvSpPr txBox="1">
          <a:spLocks noChangeArrowheads="1"/>
        </xdr:cNvSpPr>
      </xdr:nvSpPr>
      <xdr:spPr bwMode="auto">
        <a:xfrm>
          <a:off x="3676650" y="90194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1996</xdr:row>
      <xdr:rowOff>0</xdr:rowOff>
    </xdr:from>
    <xdr:to>
      <xdr:col>1</xdr:col>
      <xdr:colOff>3181350</xdr:colOff>
      <xdr:row>1996</xdr:row>
      <xdr:rowOff>200025</xdr:rowOff>
    </xdr:to>
    <xdr:sp macro="" textlink="">
      <xdr:nvSpPr>
        <xdr:cNvPr id="10008925" name="Text Box 41"/>
        <xdr:cNvSpPr txBox="1">
          <a:spLocks noChangeArrowheads="1"/>
        </xdr:cNvSpPr>
      </xdr:nvSpPr>
      <xdr:spPr bwMode="auto">
        <a:xfrm>
          <a:off x="3676650" y="90194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1996</xdr:row>
      <xdr:rowOff>0</xdr:rowOff>
    </xdr:from>
    <xdr:to>
      <xdr:col>1</xdr:col>
      <xdr:colOff>3171825</xdr:colOff>
      <xdr:row>1997</xdr:row>
      <xdr:rowOff>0</xdr:rowOff>
    </xdr:to>
    <xdr:sp macro="" textlink="">
      <xdr:nvSpPr>
        <xdr:cNvPr id="10008926" name="Text Box 1"/>
        <xdr:cNvSpPr txBox="1">
          <a:spLocks noChangeArrowheads="1"/>
        </xdr:cNvSpPr>
      </xdr:nvSpPr>
      <xdr:spPr bwMode="auto">
        <a:xfrm>
          <a:off x="3676650" y="9019413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1978</xdr:row>
      <xdr:rowOff>0</xdr:rowOff>
    </xdr:from>
    <xdr:to>
      <xdr:col>1</xdr:col>
      <xdr:colOff>3181350</xdr:colOff>
      <xdr:row>1979</xdr:row>
      <xdr:rowOff>28575</xdr:rowOff>
    </xdr:to>
    <xdr:sp macro="" textlink="">
      <xdr:nvSpPr>
        <xdr:cNvPr id="10008927" name="Text Box 1"/>
        <xdr:cNvSpPr txBox="1">
          <a:spLocks noChangeArrowheads="1"/>
        </xdr:cNvSpPr>
      </xdr:nvSpPr>
      <xdr:spPr bwMode="auto">
        <a:xfrm>
          <a:off x="3676650" y="893368800"/>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1978</xdr:row>
      <xdr:rowOff>0</xdr:rowOff>
    </xdr:from>
    <xdr:to>
      <xdr:col>1</xdr:col>
      <xdr:colOff>3181350</xdr:colOff>
      <xdr:row>1979</xdr:row>
      <xdr:rowOff>180975</xdr:rowOff>
    </xdr:to>
    <xdr:sp macro="" textlink="">
      <xdr:nvSpPr>
        <xdr:cNvPr id="10008928" name="Text Box 1"/>
        <xdr:cNvSpPr txBox="1">
          <a:spLocks noChangeArrowheads="1"/>
        </xdr:cNvSpPr>
      </xdr:nvSpPr>
      <xdr:spPr bwMode="auto">
        <a:xfrm>
          <a:off x="3676650" y="893368800"/>
          <a:ext cx="76200"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1978</xdr:row>
      <xdr:rowOff>0</xdr:rowOff>
    </xdr:from>
    <xdr:to>
      <xdr:col>1</xdr:col>
      <xdr:colOff>3181350</xdr:colOff>
      <xdr:row>1979</xdr:row>
      <xdr:rowOff>28575</xdr:rowOff>
    </xdr:to>
    <xdr:sp macro="" textlink="">
      <xdr:nvSpPr>
        <xdr:cNvPr id="10008929" name="Text Box 1"/>
        <xdr:cNvSpPr txBox="1">
          <a:spLocks noChangeArrowheads="1"/>
        </xdr:cNvSpPr>
      </xdr:nvSpPr>
      <xdr:spPr bwMode="auto">
        <a:xfrm>
          <a:off x="3676650" y="893368800"/>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1996</xdr:row>
      <xdr:rowOff>0</xdr:rowOff>
    </xdr:from>
    <xdr:to>
      <xdr:col>1</xdr:col>
      <xdr:colOff>3171825</xdr:colOff>
      <xdr:row>1997</xdr:row>
      <xdr:rowOff>0</xdr:rowOff>
    </xdr:to>
    <xdr:sp macro="" textlink="">
      <xdr:nvSpPr>
        <xdr:cNvPr id="10008930" name="Text Box 1"/>
        <xdr:cNvSpPr txBox="1">
          <a:spLocks noChangeArrowheads="1"/>
        </xdr:cNvSpPr>
      </xdr:nvSpPr>
      <xdr:spPr bwMode="auto">
        <a:xfrm>
          <a:off x="3676650" y="9019413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1996</xdr:row>
      <xdr:rowOff>0</xdr:rowOff>
    </xdr:from>
    <xdr:to>
      <xdr:col>1</xdr:col>
      <xdr:colOff>3181350</xdr:colOff>
      <xdr:row>1996</xdr:row>
      <xdr:rowOff>200025</xdr:rowOff>
    </xdr:to>
    <xdr:sp macro="" textlink="">
      <xdr:nvSpPr>
        <xdr:cNvPr id="10008931" name="Text Box 2"/>
        <xdr:cNvSpPr txBox="1">
          <a:spLocks noChangeArrowheads="1"/>
        </xdr:cNvSpPr>
      </xdr:nvSpPr>
      <xdr:spPr bwMode="auto">
        <a:xfrm>
          <a:off x="3676650" y="90194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1996</xdr:row>
      <xdr:rowOff>0</xdr:rowOff>
    </xdr:from>
    <xdr:to>
      <xdr:col>1</xdr:col>
      <xdr:colOff>3181350</xdr:colOff>
      <xdr:row>1996</xdr:row>
      <xdr:rowOff>200025</xdr:rowOff>
    </xdr:to>
    <xdr:sp macro="" textlink="">
      <xdr:nvSpPr>
        <xdr:cNvPr id="10008932" name="Text Box 3"/>
        <xdr:cNvSpPr txBox="1">
          <a:spLocks noChangeArrowheads="1"/>
        </xdr:cNvSpPr>
      </xdr:nvSpPr>
      <xdr:spPr bwMode="auto">
        <a:xfrm>
          <a:off x="3676650" y="90194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1996</xdr:row>
      <xdr:rowOff>0</xdr:rowOff>
    </xdr:from>
    <xdr:to>
      <xdr:col>1</xdr:col>
      <xdr:colOff>3181350</xdr:colOff>
      <xdr:row>1996</xdr:row>
      <xdr:rowOff>200025</xdr:rowOff>
    </xdr:to>
    <xdr:sp macro="" textlink="">
      <xdr:nvSpPr>
        <xdr:cNvPr id="10008933" name="Text Box 23"/>
        <xdr:cNvSpPr txBox="1">
          <a:spLocks noChangeArrowheads="1"/>
        </xdr:cNvSpPr>
      </xdr:nvSpPr>
      <xdr:spPr bwMode="auto">
        <a:xfrm>
          <a:off x="3676650" y="90194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1996</xdr:row>
      <xdr:rowOff>0</xdr:rowOff>
    </xdr:from>
    <xdr:to>
      <xdr:col>1</xdr:col>
      <xdr:colOff>3181350</xdr:colOff>
      <xdr:row>1996</xdr:row>
      <xdr:rowOff>200025</xdr:rowOff>
    </xdr:to>
    <xdr:sp macro="" textlink="">
      <xdr:nvSpPr>
        <xdr:cNvPr id="10008934" name="Text Box 26"/>
        <xdr:cNvSpPr txBox="1">
          <a:spLocks noChangeArrowheads="1"/>
        </xdr:cNvSpPr>
      </xdr:nvSpPr>
      <xdr:spPr bwMode="auto">
        <a:xfrm>
          <a:off x="3676650" y="90194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1996</xdr:row>
      <xdr:rowOff>0</xdr:rowOff>
    </xdr:from>
    <xdr:to>
      <xdr:col>1</xdr:col>
      <xdr:colOff>3181350</xdr:colOff>
      <xdr:row>1996</xdr:row>
      <xdr:rowOff>200025</xdr:rowOff>
    </xdr:to>
    <xdr:sp macro="" textlink="">
      <xdr:nvSpPr>
        <xdr:cNvPr id="10008935" name="Text Box 41"/>
        <xdr:cNvSpPr txBox="1">
          <a:spLocks noChangeArrowheads="1"/>
        </xdr:cNvSpPr>
      </xdr:nvSpPr>
      <xdr:spPr bwMode="auto">
        <a:xfrm>
          <a:off x="3676650" y="90194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1996</xdr:row>
      <xdr:rowOff>0</xdr:rowOff>
    </xdr:from>
    <xdr:to>
      <xdr:col>1</xdr:col>
      <xdr:colOff>3171825</xdr:colOff>
      <xdr:row>1997</xdr:row>
      <xdr:rowOff>0</xdr:rowOff>
    </xdr:to>
    <xdr:sp macro="" textlink="">
      <xdr:nvSpPr>
        <xdr:cNvPr id="10008936" name="Text Box 1"/>
        <xdr:cNvSpPr txBox="1">
          <a:spLocks noChangeArrowheads="1"/>
        </xdr:cNvSpPr>
      </xdr:nvSpPr>
      <xdr:spPr bwMode="auto">
        <a:xfrm>
          <a:off x="3676650" y="9019413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1996</xdr:row>
      <xdr:rowOff>0</xdr:rowOff>
    </xdr:from>
    <xdr:to>
      <xdr:col>1</xdr:col>
      <xdr:colOff>3171825</xdr:colOff>
      <xdr:row>1997</xdr:row>
      <xdr:rowOff>0</xdr:rowOff>
    </xdr:to>
    <xdr:sp macro="" textlink="">
      <xdr:nvSpPr>
        <xdr:cNvPr id="10008937" name="Text Box 1"/>
        <xdr:cNvSpPr txBox="1">
          <a:spLocks noChangeArrowheads="1"/>
        </xdr:cNvSpPr>
      </xdr:nvSpPr>
      <xdr:spPr bwMode="auto">
        <a:xfrm>
          <a:off x="3676650" y="9019413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1996</xdr:row>
      <xdr:rowOff>0</xdr:rowOff>
    </xdr:from>
    <xdr:to>
      <xdr:col>1</xdr:col>
      <xdr:colOff>3181350</xdr:colOff>
      <xdr:row>1996</xdr:row>
      <xdr:rowOff>200025</xdr:rowOff>
    </xdr:to>
    <xdr:sp macro="" textlink="">
      <xdr:nvSpPr>
        <xdr:cNvPr id="10008938" name="Text Box 2"/>
        <xdr:cNvSpPr txBox="1">
          <a:spLocks noChangeArrowheads="1"/>
        </xdr:cNvSpPr>
      </xdr:nvSpPr>
      <xdr:spPr bwMode="auto">
        <a:xfrm>
          <a:off x="3676650" y="90194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1996</xdr:row>
      <xdr:rowOff>0</xdr:rowOff>
    </xdr:from>
    <xdr:to>
      <xdr:col>1</xdr:col>
      <xdr:colOff>3181350</xdr:colOff>
      <xdr:row>1996</xdr:row>
      <xdr:rowOff>200025</xdr:rowOff>
    </xdr:to>
    <xdr:sp macro="" textlink="">
      <xdr:nvSpPr>
        <xdr:cNvPr id="10008939" name="Text Box 3"/>
        <xdr:cNvSpPr txBox="1">
          <a:spLocks noChangeArrowheads="1"/>
        </xdr:cNvSpPr>
      </xdr:nvSpPr>
      <xdr:spPr bwMode="auto">
        <a:xfrm>
          <a:off x="3676650" y="90194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1996</xdr:row>
      <xdr:rowOff>0</xdr:rowOff>
    </xdr:from>
    <xdr:to>
      <xdr:col>1</xdr:col>
      <xdr:colOff>3181350</xdr:colOff>
      <xdr:row>1996</xdr:row>
      <xdr:rowOff>200025</xdr:rowOff>
    </xdr:to>
    <xdr:sp macro="" textlink="">
      <xdr:nvSpPr>
        <xdr:cNvPr id="10008940" name="Text Box 23"/>
        <xdr:cNvSpPr txBox="1">
          <a:spLocks noChangeArrowheads="1"/>
        </xdr:cNvSpPr>
      </xdr:nvSpPr>
      <xdr:spPr bwMode="auto">
        <a:xfrm>
          <a:off x="3676650" y="90194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1996</xdr:row>
      <xdr:rowOff>0</xdr:rowOff>
    </xdr:from>
    <xdr:to>
      <xdr:col>1</xdr:col>
      <xdr:colOff>3181350</xdr:colOff>
      <xdr:row>1996</xdr:row>
      <xdr:rowOff>200025</xdr:rowOff>
    </xdr:to>
    <xdr:sp macro="" textlink="">
      <xdr:nvSpPr>
        <xdr:cNvPr id="10008941" name="Text Box 26"/>
        <xdr:cNvSpPr txBox="1">
          <a:spLocks noChangeArrowheads="1"/>
        </xdr:cNvSpPr>
      </xdr:nvSpPr>
      <xdr:spPr bwMode="auto">
        <a:xfrm>
          <a:off x="3676650" y="90194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1996</xdr:row>
      <xdr:rowOff>0</xdr:rowOff>
    </xdr:from>
    <xdr:to>
      <xdr:col>1</xdr:col>
      <xdr:colOff>3181350</xdr:colOff>
      <xdr:row>1996</xdr:row>
      <xdr:rowOff>200025</xdr:rowOff>
    </xdr:to>
    <xdr:sp macro="" textlink="">
      <xdr:nvSpPr>
        <xdr:cNvPr id="10008942" name="Text Box 41"/>
        <xdr:cNvSpPr txBox="1">
          <a:spLocks noChangeArrowheads="1"/>
        </xdr:cNvSpPr>
      </xdr:nvSpPr>
      <xdr:spPr bwMode="auto">
        <a:xfrm>
          <a:off x="3676650" y="90194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1996</xdr:row>
      <xdr:rowOff>0</xdr:rowOff>
    </xdr:from>
    <xdr:to>
      <xdr:col>1</xdr:col>
      <xdr:colOff>3171825</xdr:colOff>
      <xdr:row>1997</xdr:row>
      <xdr:rowOff>0</xdr:rowOff>
    </xdr:to>
    <xdr:sp macro="" textlink="">
      <xdr:nvSpPr>
        <xdr:cNvPr id="10008943" name="Text Box 1"/>
        <xdr:cNvSpPr txBox="1">
          <a:spLocks noChangeArrowheads="1"/>
        </xdr:cNvSpPr>
      </xdr:nvSpPr>
      <xdr:spPr bwMode="auto">
        <a:xfrm>
          <a:off x="3676650" y="9019413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1978</xdr:row>
      <xdr:rowOff>0</xdr:rowOff>
    </xdr:from>
    <xdr:to>
      <xdr:col>1</xdr:col>
      <xdr:colOff>3181350</xdr:colOff>
      <xdr:row>1979</xdr:row>
      <xdr:rowOff>28575</xdr:rowOff>
    </xdr:to>
    <xdr:sp macro="" textlink="">
      <xdr:nvSpPr>
        <xdr:cNvPr id="10008944" name="Text Box 1"/>
        <xdr:cNvSpPr txBox="1">
          <a:spLocks noChangeArrowheads="1"/>
        </xdr:cNvSpPr>
      </xdr:nvSpPr>
      <xdr:spPr bwMode="auto">
        <a:xfrm>
          <a:off x="3676650" y="893368800"/>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1978</xdr:row>
      <xdr:rowOff>0</xdr:rowOff>
    </xdr:from>
    <xdr:to>
      <xdr:col>1</xdr:col>
      <xdr:colOff>3181350</xdr:colOff>
      <xdr:row>1979</xdr:row>
      <xdr:rowOff>28575</xdr:rowOff>
    </xdr:to>
    <xdr:sp macro="" textlink="">
      <xdr:nvSpPr>
        <xdr:cNvPr id="10008945" name="Text Box 1"/>
        <xdr:cNvSpPr txBox="1">
          <a:spLocks noChangeArrowheads="1"/>
        </xdr:cNvSpPr>
      </xdr:nvSpPr>
      <xdr:spPr bwMode="auto">
        <a:xfrm>
          <a:off x="3676650" y="893368800"/>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1978</xdr:row>
      <xdr:rowOff>0</xdr:rowOff>
    </xdr:from>
    <xdr:to>
      <xdr:col>1</xdr:col>
      <xdr:colOff>3181350</xdr:colOff>
      <xdr:row>1979</xdr:row>
      <xdr:rowOff>28575</xdr:rowOff>
    </xdr:to>
    <xdr:sp macro="" textlink="">
      <xdr:nvSpPr>
        <xdr:cNvPr id="10008946" name="Text Box 1"/>
        <xdr:cNvSpPr txBox="1">
          <a:spLocks noChangeArrowheads="1"/>
        </xdr:cNvSpPr>
      </xdr:nvSpPr>
      <xdr:spPr bwMode="auto">
        <a:xfrm>
          <a:off x="3676650" y="893368800"/>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1996</xdr:row>
      <xdr:rowOff>0</xdr:rowOff>
    </xdr:from>
    <xdr:to>
      <xdr:col>1</xdr:col>
      <xdr:colOff>3171825</xdr:colOff>
      <xdr:row>1997</xdr:row>
      <xdr:rowOff>0</xdr:rowOff>
    </xdr:to>
    <xdr:sp macro="" textlink="">
      <xdr:nvSpPr>
        <xdr:cNvPr id="10008947" name="Text Box 1"/>
        <xdr:cNvSpPr txBox="1">
          <a:spLocks noChangeArrowheads="1"/>
        </xdr:cNvSpPr>
      </xdr:nvSpPr>
      <xdr:spPr bwMode="auto">
        <a:xfrm>
          <a:off x="3676650" y="9019413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1996</xdr:row>
      <xdr:rowOff>0</xdr:rowOff>
    </xdr:from>
    <xdr:to>
      <xdr:col>1</xdr:col>
      <xdr:colOff>3181350</xdr:colOff>
      <xdr:row>1996</xdr:row>
      <xdr:rowOff>200025</xdr:rowOff>
    </xdr:to>
    <xdr:sp macro="" textlink="">
      <xdr:nvSpPr>
        <xdr:cNvPr id="10008948" name="Text Box 2"/>
        <xdr:cNvSpPr txBox="1">
          <a:spLocks noChangeArrowheads="1"/>
        </xdr:cNvSpPr>
      </xdr:nvSpPr>
      <xdr:spPr bwMode="auto">
        <a:xfrm>
          <a:off x="3676650" y="90194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1996</xdr:row>
      <xdr:rowOff>0</xdr:rowOff>
    </xdr:from>
    <xdr:to>
      <xdr:col>1</xdr:col>
      <xdr:colOff>3181350</xdr:colOff>
      <xdr:row>1996</xdr:row>
      <xdr:rowOff>200025</xdr:rowOff>
    </xdr:to>
    <xdr:sp macro="" textlink="">
      <xdr:nvSpPr>
        <xdr:cNvPr id="10008949" name="Text Box 3"/>
        <xdr:cNvSpPr txBox="1">
          <a:spLocks noChangeArrowheads="1"/>
        </xdr:cNvSpPr>
      </xdr:nvSpPr>
      <xdr:spPr bwMode="auto">
        <a:xfrm>
          <a:off x="3676650" y="90194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1996</xdr:row>
      <xdr:rowOff>0</xdr:rowOff>
    </xdr:from>
    <xdr:to>
      <xdr:col>1</xdr:col>
      <xdr:colOff>3181350</xdr:colOff>
      <xdr:row>1996</xdr:row>
      <xdr:rowOff>200025</xdr:rowOff>
    </xdr:to>
    <xdr:sp macro="" textlink="">
      <xdr:nvSpPr>
        <xdr:cNvPr id="10008950" name="Text Box 23"/>
        <xdr:cNvSpPr txBox="1">
          <a:spLocks noChangeArrowheads="1"/>
        </xdr:cNvSpPr>
      </xdr:nvSpPr>
      <xdr:spPr bwMode="auto">
        <a:xfrm>
          <a:off x="3676650" y="90194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1996</xdr:row>
      <xdr:rowOff>0</xdr:rowOff>
    </xdr:from>
    <xdr:to>
      <xdr:col>1</xdr:col>
      <xdr:colOff>3181350</xdr:colOff>
      <xdr:row>1996</xdr:row>
      <xdr:rowOff>200025</xdr:rowOff>
    </xdr:to>
    <xdr:sp macro="" textlink="">
      <xdr:nvSpPr>
        <xdr:cNvPr id="10008951" name="Text Box 26"/>
        <xdr:cNvSpPr txBox="1">
          <a:spLocks noChangeArrowheads="1"/>
        </xdr:cNvSpPr>
      </xdr:nvSpPr>
      <xdr:spPr bwMode="auto">
        <a:xfrm>
          <a:off x="3676650" y="90194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1996</xdr:row>
      <xdr:rowOff>0</xdr:rowOff>
    </xdr:from>
    <xdr:to>
      <xdr:col>1</xdr:col>
      <xdr:colOff>3181350</xdr:colOff>
      <xdr:row>1996</xdr:row>
      <xdr:rowOff>200025</xdr:rowOff>
    </xdr:to>
    <xdr:sp macro="" textlink="">
      <xdr:nvSpPr>
        <xdr:cNvPr id="10008952" name="Text Box 41"/>
        <xdr:cNvSpPr txBox="1">
          <a:spLocks noChangeArrowheads="1"/>
        </xdr:cNvSpPr>
      </xdr:nvSpPr>
      <xdr:spPr bwMode="auto">
        <a:xfrm>
          <a:off x="3676650" y="90194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1996</xdr:row>
      <xdr:rowOff>0</xdr:rowOff>
    </xdr:from>
    <xdr:to>
      <xdr:col>1</xdr:col>
      <xdr:colOff>3171825</xdr:colOff>
      <xdr:row>1997</xdr:row>
      <xdr:rowOff>0</xdr:rowOff>
    </xdr:to>
    <xdr:sp macro="" textlink="">
      <xdr:nvSpPr>
        <xdr:cNvPr id="10008953" name="Text Box 1"/>
        <xdr:cNvSpPr txBox="1">
          <a:spLocks noChangeArrowheads="1"/>
        </xdr:cNvSpPr>
      </xdr:nvSpPr>
      <xdr:spPr bwMode="auto">
        <a:xfrm>
          <a:off x="3676650" y="9019413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1996</xdr:row>
      <xdr:rowOff>0</xdr:rowOff>
    </xdr:from>
    <xdr:to>
      <xdr:col>1</xdr:col>
      <xdr:colOff>3171825</xdr:colOff>
      <xdr:row>1997</xdr:row>
      <xdr:rowOff>0</xdr:rowOff>
    </xdr:to>
    <xdr:sp macro="" textlink="">
      <xdr:nvSpPr>
        <xdr:cNvPr id="10008954" name="Text Box 1"/>
        <xdr:cNvSpPr txBox="1">
          <a:spLocks noChangeArrowheads="1"/>
        </xdr:cNvSpPr>
      </xdr:nvSpPr>
      <xdr:spPr bwMode="auto">
        <a:xfrm>
          <a:off x="3676650" y="9019413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1978</xdr:row>
      <xdr:rowOff>0</xdr:rowOff>
    </xdr:from>
    <xdr:to>
      <xdr:col>1</xdr:col>
      <xdr:colOff>3181350</xdr:colOff>
      <xdr:row>1979</xdr:row>
      <xdr:rowOff>28575</xdr:rowOff>
    </xdr:to>
    <xdr:sp macro="" textlink="">
      <xdr:nvSpPr>
        <xdr:cNvPr id="10008955" name="Text Box 1"/>
        <xdr:cNvSpPr txBox="1">
          <a:spLocks noChangeArrowheads="1"/>
        </xdr:cNvSpPr>
      </xdr:nvSpPr>
      <xdr:spPr bwMode="auto">
        <a:xfrm>
          <a:off x="3676650" y="893368800"/>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1978</xdr:row>
      <xdr:rowOff>0</xdr:rowOff>
    </xdr:from>
    <xdr:to>
      <xdr:col>1</xdr:col>
      <xdr:colOff>3181350</xdr:colOff>
      <xdr:row>1979</xdr:row>
      <xdr:rowOff>180975</xdr:rowOff>
    </xdr:to>
    <xdr:sp macro="" textlink="">
      <xdr:nvSpPr>
        <xdr:cNvPr id="10008956" name="Text Box 1"/>
        <xdr:cNvSpPr txBox="1">
          <a:spLocks noChangeArrowheads="1"/>
        </xdr:cNvSpPr>
      </xdr:nvSpPr>
      <xdr:spPr bwMode="auto">
        <a:xfrm>
          <a:off x="3676650" y="893368800"/>
          <a:ext cx="76200"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1978</xdr:row>
      <xdr:rowOff>0</xdr:rowOff>
    </xdr:from>
    <xdr:to>
      <xdr:col>1</xdr:col>
      <xdr:colOff>3181350</xdr:colOff>
      <xdr:row>1979</xdr:row>
      <xdr:rowOff>28575</xdr:rowOff>
    </xdr:to>
    <xdr:sp macro="" textlink="">
      <xdr:nvSpPr>
        <xdr:cNvPr id="10008957" name="Text Box 1"/>
        <xdr:cNvSpPr txBox="1">
          <a:spLocks noChangeArrowheads="1"/>
        </xdr:cNvSpPr>
      </xdr:nvSpPr>
      <xdr:spPr bwMode="auto">
        <a:xfrm>
          <a:off x="3676650" y="893368800"/>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1978</xdr:row>
      <xdr:rowOff>0</xdr:rowOff>
    </xdr:from>
    <xdr:to>
      <xdr:col>1</xdr:col>
      <xdr:colOff>3181350</xdr:colOff>
      <xdr:row>1979</xdr:row>
      <xdr:rowOff>180975</xdr:rowOff>
    </xdr:to>
    <xdr:sp macro="" textlink="">
      <xdr:nvSpPr>
        <xdr:cNvPr id="10008958" name="Text Box 1"/>
        <xdr:cNvSpPr txBox="1">
          <a:spLocks noChangeArrowheads="1"/>
        </xdr:cNvSpPr>
      </xdr:nvSpPr>
      <xdr:spPr bwMode="auto">
        <a:xfrm>
          <a:off x="3676650" y="893368800"/>
          <a:ext cx="76200"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1978</xdr:row>
      <xdr:rowOff>0</xdr:rowOff>
    </xdr:from>
    <xdr:to>
      <xdr:col>1</xdr:col>
      <xdr:colOff>3181350</xdr:colOff>
      <xdr:row>1979</xdr:row>
      <xdr:rowOff>28575</xdr:rowOff>
    </xdr:to>
    <xdr:sp macro="" textlink="">
      <xdr:nvSpPr>
        <xdr:cNvPr id="10008959" name="Text Box 1"/>
        <xdr:cNvSpPr txBox="1">
          <a:spLocks noChangeArrowheads="1"/>
        </xdr:cNvSpPr>
      </xdr:nvSpPr>
      <xdr:spPr bwMode="auto">
        <a:xfrm>
          <a:off x="3676650" y="893368800"/>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2031</xdr:row>
      <xdr:rowOff>0</xdr:rowOff>
    </xdr:from>
    <xdr:to>
      <xdr:col>1</xdr:col>
      <xdr:colOff>3171825</xdr:colOff>
      <xdr:row>2031</xdr:row>
      <xdr:rowOff>238125</xdr:rowOff>
    </xdr:to>
    <xdr:sp macro="" textlink="">
      <xdr:nvSpPr>
        <xdr:cNvPr id="10008960" name="Text Box 1"/>
        <xdr:cNvSpPr txBox="1">
          <a:spLocks noChangeArrowheads="1"/>
        </xdr:cNvSpPr>
      </xdr:nvSpPr>
      <xdr:spPr bwMode="auto">
        <a:xfrm>
          <a:off x="3676650" y="917895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2031</xdr:row>
      <xdr:rowOff>0</xdr:rowOff>
    </xdr:from>
    <xdr:to>
      <xdr:col>1</xdr:col>
      <xdr:colOff>3181350</xdr:colOff>
      <xdr:row>2031</xdr:row>
      <xdr:rowOff>200025</xdr:rowOff>
    </xdr:to>
    <xdr:sp macro="" textlink="">
      <xdr:nvSpPr>
        <xdr:cNvPr id="10008961" name="Text Box 2"/>
        <xdr:cNvSpPr txBox="1">
          <a:spLocks noChangeArrowheads="1"/>
        </xdr:cNvSpPr>
      </xdr:nvSpPr>
      <xdr:spPr bwMode="auto">
        <a:xfrm>
          <a:off x="3676650" y="91789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2031</xdr:row>
      <xdr:rowOff>0</xdr:rowOff>
    </xdr:from>
    <xdr:to>
      <xdr:col>1</xdr:col>
      <xdr:colOff>3181350</xdr:colOff>
      <xdr:row>2031</xdr:row>
      <xdr:rowOff>200025</xdr:rowOff>
    </xdr:to>
    <xdr:sp macro="" textlink="">
      <xdr:nvSpPr>
        <xdr:cNvPr id="10008962" name="Text Box 3"/>
        <xdr:cNvSpPr txBox="1">
          <a:spLocks noChangeArrowheads="1"/>
        </xdr:cNvSpPr>
      </xdr:nvSpPr>
      <xdr:spPr bwMode="auto">
        <a:xfrm>
          <a:off x="3676650" y="91789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2031</xdr:row>
      <xdr:rowOff>0</xdr:rowOff>
    </xdr:from>
    <xdr:to>
      <xdr:col>1</xdr:col>
      <xdr:colOff>3181350</xdr:colOff>
      <xdr:row>2031</xdr:row>
      <xdr:rowOff>200025</xdr:rowOff>
    </xdr:to>
    <xdr:sp macro="" textlink="">
      <xdr:nvSpPr>
        <xdr:cNvPr id="10008963" name="Text Box 23"/>
        <xdr:cNvSpPr txBox="1">
          <a:spLocks noChangeArrowheads="1"/>
        </xdr:cNvSpPr>
      </xdr:nvSpPr>
      <xdr:spPr bwMode="auto">
        <a:xfrm>
          <a:off x="3676650" y="91789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2031</xdr:row>
      <xdr:rowOff>0</xdr:rowOff>
    </xdr:from>
    <xdr:to>
      <xdr:col>1</xdr:col>
      <xdr:colOff>3181350</xdr:colOff>
      <xdr:row>2031</xdr:row>
      <xdr:rowOff>200025</xdr:rowOff>
    </xdr:to>
    <xdr:sp macro="" textlink="">
      <xdr:nvSpPr>
        <xdr:cNvPr id="10008964" name="Text Box 26"/>
        <xdr:cNvSpPr txBox="1">
          <a:spLocks noChangeArrowheads="1"/>
        </xdr:cNvSpPr>
      </xdr:nvSpPr>
      <xdr:spPr bwMode="auto">
        <a:xfrm>
          <a:off x="3676650" y="91789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2031</xdr:row>
      <xdr:rowOff>0</xdr:rowOff>
    </xdr:from>
    <xdr:to>
      <xdr:col>1</xdr:col>
      <xdr:colOff>3181350</xdr:colOff>
      <xdr:row>2031</xdr:row>
      <xdr:rowOff>200025</xdr:rowOff>
    </xdr:to>
    <xdr:sp macro="" textlink="">
      <xdr:nvSpPr>
        <xdr:cNvPr id="10008965" name="Text Box 41"/>
        <xdr:cNvSpPr txBox="1">
          <a:spLocks noChangeArrowheads="1"/>
        </xdr:cNvSpPr>
      </xdr:nvSpPr>
      <xdr:spPr bwMode="auto">
        <a:xfrm>
          <a:off x="3676650" y="91789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2031</xdr:row>
      <xdr:rowOff>0</xdr:rowOff>
    </xdr:from>
    <xdr:to>
      <xdr:col>1</xdr:col>
      <xdr:colOff>3171825</xdr:colOff>
      <xdr:row>2031</xdr:row>
      <xdr:rowOff>238125</xdr:rowOff>
    </xdr:to>
    <xdr:sp macro="" textlink="">
      <xdr:nvSpPr>
        <xdr:cNvPr id="10008966" name="Text Box 1"/>
        <xdr:cNvSpPr txBox="1">
          <a:spLocks noChangeArrowheads="1"/>
        </xdr:cNvSpPr>
      </xdr:nvSpPr>
      <xdr:spPr bwMode="auto">
        <a:xfrm>
          <a:off x="3676650" y="917895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2031</xdr:row>
      <xdr:rowOff>0</xdr:rowOff>
    </xdr:from>
    <xdr:to>
      <xdr:col>1</xdr:col>
      <xdr:colOff>3171825</xdr:colOff>
      <xdr:row>2032</xdr:row>
      <xdr:rowOff>38100</xdr:rowOff>
    </xdr:to>
    <xdr:sp macro="" textlink="">
      <xdr:nvSpPr>
        <xdr:cNvPr id="10008967" name="Text Box 1"/>
        <xdr:cNvSpPr txBox="1">
          <a:spLocks noChangeArrowheads="1"/>
        </xdr:cNvSpPr>
      </xdr:nvSpPr>
      <xdr:spPr bwMode="auto">
        <a:xfrm>
          <a:off x="3676650" y="91789567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2031</xdr:row>
      <xdr:rowOff>0</xdr:rowOff>
    </xdr:from>
    <xdr:to>
      <xdr:col>1</xdr:col>
      <xdr:colOff>3181350</xdr:colOff>
      <xdr:row>2033</xdr:row>
      <xdr:rowOff>9525</xdr:rowOff>
    </xdr:to>
    <xdr:sp macro="" textlink="">
      <xdr:nvSpPr>
        <xdr:cNvPr id="10008968" name="Text Box 1"/>
        <xdr:cNvSpPr txBox="1">
          <a:spLocks noChangeArrowheads="1"/>
        </xdr:cNvSpPr>
      </xdr:nvSpPr>
      <xdr:spPr bwMode="auto">
        <a:xfrm>
          <a:off x="3676650" y="917895675"/>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2031</xdr:row>
      <xdr:rowOff>0</xdr:rowOff>
    </xdr:from>
    <xdr:to>
      <xdr:col>1</xdr:col>
      <xdr:colOff>3171825</xdr:colOff>
      <xdr:row>2032</xdr:row>
      <xdr:rowOff>38100</xdr:rowOff>
    </xdr:to>
    <xdr:sp macro="" textlink="">
      <xdr:nvSpPr>
        <xdr:cNvPr id="10008969" name="Text Box 1"/>
        <xdr:cNvSpPr txBox="1">
          <a:spLocks noChangeArrowheads="1"/>
        </xdr:cNvSpPr>
      </xdr:nvSpPr>
      <xdr:spPr bwMode="auto">
        <a:xfrm>
          <a:off x="3676650" y="91789567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2031</xdr:row>
      <xdr:rowOff>0</xdr:rowOff>
    </xdr:from>
    <xdr:to>
      <xdr:col>1</xdr:col>
      <xdr:colOff>3171825</xdr:colOff>
      <xdr:row>2031</xdr:row>
      <xdr:rowOff>238125</xdr:rowOff>
    </xdr:to>
    <xdr:sp macro="" textlink="">
      <xdr:nvSpPr>
        <xdr:cNvPr id="10008970" name="Text Box 1"/>
        <xdr:cNvSpPr txBox="1">
          <a:spLocks noChangeArrowheads="1"/>
        </xdr:cNvSpPr>
      </xdr:nvSpPr>
      <xdr:spPr bwMode="auto">
        <a:xfrm>
          <a:off x="3676650" y="917895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2031</xdr:row>
      <xdr:rowOff>0</xdr:rowOff>
    </xdr:from>
    <xdr:to>
      <xdr:col>1</xdr:col>
      <xdr:colOff>3181350</xdr:colOff>
      <xdr:row>2031</xdr:row>
      <xdr:rowOff>200025</xdr:rowOff>
    </xdr:to>
    <xdr:sp macro="" textlink="">
      <xdr:nvSpPr>
        <xdr:cNvPr id="10008971" name="Text Box 2"/>
        <xdr:cNvSpPr txBox="1">
          <a:spLocks noChangeArrowheads="1"/>
        </xdr:cNvSpPr>
      </xdr:nvSpPr>
      <xdr:spPr bwMode="auto">
        <a:xfrm>
          <a:off x="3676650" y="91789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2031</xdr:row>
      <xdr:rowOff>0</xdr:rowOff>
    </xdr:from>
    <xdr:to>
      <xdr:col>1</xdr:col>
      <xdr:colOff>3181350</xdr:colOff>
      <xdr:row>2031</xdr:row>
      <xdr:rowOff>200025</xdr:rowOff>
    </xdr:to>
    <xdr:sp macro="" textlink="">
      <xdr:nvSpPr>
        <xdr:cNvPr id="10008972" name="Text Box 3"/>
        <xdr:cNvSpPr txBox="1">
          <a:spLocks noChangeArrowheads="1"/>
        </xdr:cNvSpPr>
      </xdr:nvSpPr>
      <xdr:spPr bwMode="auto">
        <a:xfrm>
          <a:off x="3676650" y="91789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2031</xdr:row>
      <xdr:rowOff>0</xdr:rowOff>
    </xdr:from>
    <xdr:to>
      <xdr:col>1</xdr:col>
      <xdr:colOff>3181350</xdr:colOff>
      <xdr:row>2031</xdr:row>
      <xdr:rowOff>200025</xdr:rowOff>
    </xdr:to>
    <xdr:sp macro="" textlink="">
      <xdr:nvSpPr>
        <xdr:cNvPr id="10008973" name="Text Box 23"/>
        <xdr:cNvSpPr txBox="1">
          <a:spLocks noChangeArrowheads="1"/>
        </xdr:cNvSpPr>
      </xdr:nvSpPr>
      <xdr:spPr bwMode="auto">
        <a:xfrm>
          <a:off x="3676650" y="91789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2031</xdr:row>
      <xdr:rowOff>0</xdr:rowOff>
    </xdr:from>
    <xdr:to>
      <xdr:col>1</xdr:col>
      <xdr:colOff>3181350</xdr:colOff>
      <xdr:row>2031</xdr:row>
      <xdr:rowOff>200025</xdr:rowOff>
    </xdr:to>
    <xdr:sp macro="" textlink="">
      <xdr:nvSpPr>
        <xdr:cNvPr id="10008974" name="Text Box 26"/>
        <xdr:cNvSpPr txBox="1">
          <a:spLocks noChangeArrowheads="1"/>
        </xdr:cNvSpPr>
      </xdr:nvSpPr>
      <xdr:spPr bwMode="auto">
        <a:xfrm>
          <a:off x="3676650" y="91789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2031</xdr:row>
      <xdr:rowOff>0</xdr:rowOff>
    </xdr:from>
    <xdr:to>
      <xdr:col>1</xdr:col>
      <xdr:colOff>3181350</xdr:colOff>
      <xdr:row>2031</xdr:row>
      <xdr:rowOff>200025</xdr:rowOff>
    </xdr:to>
    <xdr:sp macro="" textlink="">
      <xdr:nvSpPr>
        <xdr:cNvPr id="10008975" name="Text Box 41"/>
        <xdr:cNvSpPr txBox="1">
          <a:spLocks noChangeArrowheads="1"/>
        </xdr:cNvSpPr>
      </xdr:nvSpPr>
      <xdr:spPr bwMode="auto">
        <a:xfrm>
          <a:off x="3676650" y="91789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2031</xdr:row>
      <xdr:rowOff>0</xdr:rowOff>
    </xdr:from>
    <xdr:to>
      <xdr:col>1</xdr:col>
      <xdr:colOff>3171825</xdr:colOff>
      <xdr:row>2031</xdr:row>
      <xdr:rowOff>238125</xdr:rowOff>
    </xdr:to>
    <xdr:sp macro="" textlink="">
      <xdr:nvSpPr>
        <xdr:cNvPr id="10008976" name="Text Box 1"/>
        <xdr:cNvSpPr txBox="1">
          <a:spLocks noChangeArrowheads="1"/>
        </xdr:cNvSpPr>
      </xdr:nvSpPr>
      <xdr:spPr bwMode="auto">
        <a:xfrm>
          <a:off x="3676650" y="917895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2031</xdr:row>
      <xdr:rowOff>0</xdr:rowOff>
    </xdr:from>
    <xdr:to>
      <xdr:col>1</xdr:col>
      <xdr:colOff>3171825</xdr:colOff>
      <xdr:row>2031</xdr:row>
      <xdr:rowOff>238125</xdr:rowOff>
    </xdr:to>
    <xdr:sp macro="" textlink="">
      <xdr:nvSpPr>
        <xdr:cNvPr id="10008977" name="Text Box 1"/>
        <xdr:cNvSpPr txBox="1">
          <a:spLocks noChangeArrowheads="1"/>
        </xdr:cNvSpPr>
      </xdr:nvSpPr>
      <xdr:spPr bwMode="auto">
        <a:xfrm>
          <a:off x="3676650" y="917895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2031</xdr:row>
      <xdr:rowOff>0</xdr:rowOff>
    </xdr:from>
    <xdr:to>
      <xdr:col>1</xdr:col>
      <xdr:colOff>3181350</xdr:colOff>
      <xdr:row>2031</xdr:row>
      <xdr:rowOff>200025</xdr:rowOff>
    </xdr:to>
    <xdr:sp macro="" textlink="">
      <xdr:nvSpPr>
        <xdr:cNvPr id="10008978" name="Text Box 2"/>
        <xdr:cNvSpPr txBox="1">
          <a:spLocks noChangeArrowheads="1"/>
        </xdr:cNvSpPr>
      </xdr:nvSpPr>
      <xdr:spPr bwMode="auto">
        <a:xfrm>
          <a:off x="3676650" y="91789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2031</xdr:row>
      <xdr:rowOff>0</xdr:rowOff>
    </xdr:from>
    <xdr:to>
      <xdr:col>1</xdr:col>
      <xdr:colOff>3181350</xdr:colOff>
      <xdr:row>2031</xdr:row>
      <xdr:rowOff>200025</xdr:rowOff>
    </xdr:to>
    <xdr:sp macro="" textlink="">
      <xdr:nvSpPr>
        <xdr:cNvPr id="10008979" name="Text Box 3"/>
        <xdr:cNvSpPr txBox="1">
          <a:spLocks noChangeArrowheads="1"/>
        </xdr:cNvSpPr>
      </xdr:nvSpPr>
      <xdr:spPr bwMode="auto">
        <a:xfrm>
          <a:off x="3676650" y="91789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2031</xdr:row>
      <xdr:rowOff>0</xdr:rowOff>
    </xdr:from>
    <xdr:to>
      <xdr:col>1</xdr:col>
      <xdr:colOff>3181350</xdr:colOff>
      <xdr:row>2031</xdr:row>
      <xdr:rowOff>200025</xdr:rowOff>
    </xdr:to>
    <xdr:sp macro="" textlink="">
      <xdr:nvSpPr>
        <xdr:cNvPr id="10008980" name="Text Box 23"/>
        <xdr:cNvSpPr txBox="1">
          <a:spLocks noChangeArrowheads="1"/>
        </xdr:cNvSpPr>
      </xdr:nvSpPr>
      <xdr:spPr bwMode="auto">
        <a:xfrm>
          <a:off x="3676650" y="91789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2031</xdr:row>
      <xdr:rowOff>0</xdr:rowOff>
    </xdr:from>
    <xdr:to>
      <xdr:col>1</xdr:col>
      <xdr:colOff>3181350</xdr:colOff>
      <xdr:row>2031</xdr:row>
      <xdr:rowOff>200025</xdr:rowOff>
    </xdr:to>
    <xdr:sp macro="" textlink="">
      <xdr:nvSpPr>
        <xdr:cNvPr id="10008981" name="Text Box 26"/>
        <xdr:cNvSpPr txBox="1">
          <a:spLocks noChangeArrowheads="1"/>
        </xdr:cNvSpPr>
      </xdr:nvSpPr>
      <xdr:spPr bwMode="auto">
        <a:xfrm>
          <a:off x="3676650" y="91789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2031</xdr:row>
      <xdr:rowOff>0</xdr:rowOff>
    </xdr:from>
    <xdr:to>
      <xdr:col>1</xdr:col>
      <xdr:colOff>3181350</xdr:colOff>
      <xdr:row>2031</xdr:row>
      <xdr:rowOff>200025</xdr:rowOff>
    </xdr:to>
    <xdr:sp macro="" textlink="">
      <xdr:nvSpPr>
        <xdr:cNvPr id="10008982" name="Text Box 41"/>
        <xdr:cNvSpPr txBox="1">
          <a:spLocks noChangeArrowheads="1"/>
        </xdr:cNvSpPr>
      </xdr:nvSpPr>
      <xdr:spPr bwMode="auto">
        <a:xfrm>
          <a:off x="3676650" y="91789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2031</xdr:row>
      <xdr:rowOff>0</xdr:rowOff>
    </xdr:from>
    <xdr:to>
      <xdr:col>1</xdr:col>
      <xdr:colOff>3171825</xdr:colOff>
      <xdr:row>2031</xdr:row>
      <xdr:rowOff>238125</xdr:rowOff>
    </xdr:to>
    <xdr:sp macro="" textlink="">
      <xdr:nvSpPr>
        <xdr:cNvPr id="10008983" name="Text Box 1"/>
        <xdr:cNvSpPr txBox="1">
          <a:spLocks noChangeArrowheads="1"/>
        </xdr:cNvSpPr>
      </xdr:nvSpPr>
      <xdr:spPr bwMode="auto">
        <a:xfrm>
          <a:off x="3676650" y="917895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2031</xdr:row>
      <xdr:rowOff>0</xdr:rowOff>
    </xdr:from>
    <xdr:to>
      <xdr:col>1</xdr:col>
      <xdr:colOff>3171825</xdr:colOff>
      <xdr:row>2032</xdr:row>
      <xdr:rowOff>38100</xdr:rowOff>
    </xdr:to>
    <xdr:sp macro="" textlink="">
      <xdr:nvSpPr>
        <xdr:cNvPr id="10008984" name="Text Box 1"/>
        <xdr:cNvSpPr txBox="1">
          <a:spLocks noChangeArrowheads="1"/>
        </xdr:cNvSpPr>
      </xdr:nvSpPr>
      <xdr:spPr bwMode="auto">
        <a:xfrm>
          <a:off x="3676650" y="91789567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2031</xdr:row>
      <xdr:rowOff>0</xdr:rowOff>
    </xdr:from>
    <xdr:to>
      <xdr:col>1</xdr:col>
      <xdr:colOff>3171825</xdr:colOff>
      <xdr:row>2032</xdr:row>
      <xdr:rowOff>38100</xdr:rowOff>
    </xdr:to>
    <xdr:sp macro="" textlink="">
      <xdr:nvSpPr>
        <xdr:cNvPr id="10008985" name="Text Box 1"/>
        <xdr:cNvSpPr txBox="1">
          <a:spLocks noChangeArrowheads="1"/>
        </xdr:cNvSpPr>
      </xdr:nvSpPr>
      <xdr:spPr bwMode="auto">
        <a:xfrm>
          <a:off x="3676650" y="91789567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2031</xdr:row>
      <xdr:rowOff>0</xdr:rowOff>
    </xdr:from>
    <xdr:to>
      <xdr:col>1</xdr:col>
      <xdr:colOff>3171825</xdr:colOff>
      <xdr:row>2032</xdr:row>
      <xdr:rowOff>38100</xdr:rowOff>
    </xdr:to>
    <xdr:sp macro="" textlink="">
      <xdr:nvSpPr>
        <xdr:cNvPr id="10008986" name="Text Box 1"/>
        <xdr:cNvSpPr txBox="1">
          <a:spLocks noChangeArrowheads="1"/>
        </xdr:cNvSpPr>
      </xdr:nvSpPr>
      <xdr:spPr bwMode="auto">
        <a:xfrm>
          <a:off x="3676650" y="91789567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2031</xdr:row>
      <xdr:rowOff>0</xdr:rowOff>
    </xdr:from>
    <xdr:to>
      <xdr:col>1</xdr:col>
      <xdr:colOff>3171825</xdr:colOff>
      <xdr:row>2031</xdr:row>
      <xdr:rowOff>238125</xdr:rowOff>
    </xdr:to>
    <xdr:sp macro="" textlink="">
      <xdr:nvSpPr>
        <xdr:cNvPr id="10008987" name="Text Box 1"/>
        <xdr:cNvSpPr txBox="1">
          <a:spLocks noChangeArrowheads="1"/>
        </xdr:cNvSpPr>
      </xdr:nvSpPr>
      <xdr:spPr bwMode="auto">
        <a:xfrm>
          <a:off x="3676650" y="917895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2031</xdr:row>
      <xdr:rowOff>0</xdr:rowOff>
    </xdr:from>
    <xdr:to>
      <xdr:col>1</xdr:col>
      <xdr:colOff>3181350</xdr:colOff>
      <xdr:row>2031</xdr:row>
      <xdr:rowOff>200025</xdr:rowOff>
    </xdr:to>
    <xdr:sp macro="" textlink="">
      <xdr:nvSpPr>
        <xdr:cNvPr id="10008988" name="Text Box 2"/>
        <xdr:cNvSpPr txBox="1">
          <a:spLocks noChangeArrowheads="1"/>
        </xdr:cNvSpPr>
      </xdr:nvSpPr>
      <xdr:spPr bwMode="auto">
        <a:xfrm>
          <a:off x="3676650" y="91789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2031</xdr:row>
      <xdr:rowOff>0</xdr:rowOff>
    </xdr:from>
    <xdr:to>
      <xdr:col>1</xdr:col>
      <xdr:colOff>3181350</xdr:colOff>
      <xdr:row>2031</xdr:row>
      <xdr:rowOff>200025</xdr:rowOff>
    </xdr:to>
    <xdr:sp macro="" textlink="">
      <xdr:nvSpPr>
        <xdr:cNvPr id="10008989" name="Text Box 3"/>
        <xdr:cNvSpPr txBox="1">
          <a:spLocks noChangeArrowheads="1"/>
        </xdr:cNvSpPr>
      </xdr:nvSpPr>
      <xdr:spPr bwMode="auto">
        <a:xfrm>
          <a:off x="3676650" y="91789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2031</xdr:row>
      <xdr:rowOff>0</xdr:rowOff>
    </xdr:from>
    <xdr:to>
      <xdr:col>1</xdr:col>
      <xdr:colOff>3181350</xdr:colOff>
      <xdr:row>2031</xdr:row>
      <xdr:rowOff>200025</xdr:rowOff>
    </xdr:to>
    <xdr:sp macro="" textlink="">
      <xdr:nvSpPr>
        <xdr:cNvPr id="10008990" name="Text Box 23"/>
        <xdr:cNvSpPr txBox="1">
          <a:spLocks noChangeArrowheads="1"/>
        </xdr:cNvSpPr>
      </xdr:nvSpPr>
      <xdr:spPr bwMode="auto">
        <a:xfrm>
          <a:off x="3676650" y="91789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2031</xdr:row>
      <xdr:rowOff>0</xdr:rowOff>
    </xdr:from>
    <xdr:to>
      <xdr:col>1</xdr:col>
      <xdr:colOff>3181350</xdr:colOff>
      <xdr:row>2031</xdr:row>
      <xdr:rowOff>200025</xdr:rowOff>
    </xdr:to>
    <xdr:sp macro="" textlink="">
      <xdr:nvSpPr>
        <xdr:cNvPr id="10008991" name="Text Box 26"/>
        <xdr:cNvSpPr txBox="1">
          <a:spLocks noChangeArrowheads="1"/>
        </xdr:cNvSpPr>
      </xdr:nvSpPr>
      <xdr:spPr bwMode="auto">
        <a:xfrm>
          <a:off x="3676650" y="91789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2031</xdr:row>
      <xdr:rowOff>0</xdr:rowOff>
    </xdr:from>
    <xdr:to>
      <xdr:col>1</xdr:col>
      <xdr:colOff>3181350</xdr:colOff>
      <xdr:row>2031</xdr:row>
      <xdr:rowOff>200025</xdr:rowOff>
    </xdr:to>
    <xdr:sp macro="" textlink="">
      <xdr:nvSpPr>
        <xdr:cNvPr id="10008992" name="Text Box 41"/>
        <xdr:cNvSpPr txBox="1">
          <a:spLocks noChangeArrowheads="1"/>
        </xdr:cNvSpPr>
      </xdr:nvSpPr>
      <xdr:spPr bwMode="auto">
        <a:xfrm>
          <a:off x="3676650" y="91789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2031</xdr:row>
      <xdr:rowOff>0</xdr:rowOff>
    </xdr:from>
    <xdr:to>
      <xdr:col>1</xdr:col>
      <xdr:colOff>3171825</xdr:colOff>
      <xdr:row>2031</xdr:row>
      <xdr:rowOff>238125</xdr:rowOff>
    </xdr:to>
    <xdr:sp macro="" textlink="">
      <xdr:nvSpPr>
        <xdr:cNvPr id="10008993" name="Text Box 1"/>
        <xdr:cNvSpPr txBox="1">
          <a:spLocks noChangeArrowheads="1"/>
        </xdr:cNvSpPr>
      </xdr:nvSpPr>
      <xdr:spPr bwMode="auto">
        <a:xfrm>
          <a:off x="3676650" y="917895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2031</xdr:row>
      <xdr:rowOff>0</xdr:rowOff>
    </xdr:from>
    <xdr:to>
      <xdr:col>1</xdr:col>
      <xdr:colOff>3171825</xdr:colOff>
      <xdr:row>2031</xdr:row>
      <xdr:rowOff>238125</xdr:rowOff>
    </xdr:to>
    <xdr:sp macro="" textlink="">
      <xdr:nvSpPr>
        <xdr:cNvPr id="10008994" name="Text Box 1"/>
        <xdr:cNvSpPr txBox="1">
          <a:spLocks noChangeArrowheads="1"/>
        </xdr:cNvSpPr>
      </xdr:nvSpPr>
      <xdr:spPr bwMode="auto">
        <a:xfrm>
          <a:off x="3676650" y="917895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2031</xdr:row>
      <xdr:rowOff>0</xdr:rowOff>
    </xdr:from>
    <xdr:to>
      <xdr:col>1</xdr:col>
      <xdr:colOff>3171825</xdr:colOff>
      <xdr:row>2032</xdr:row>
      <xdr:rowOff>38100</xdr:rowOff>
    </xdr:to>
    <xdr:sp macro="" textlink="">
      <xdr:nvSpPr>
        <xdr:cNvPr id="10008995" name="Text Box 1"/>
        <xdr:cNvSpPr txBox="1">
          <a:spLocks noChangeArrowheads="1"/>
        </xdr:cNvSpPr>
      </xdr:nvSpPr>
      <xdr:spPr bwMode="auto">
        <a:xfrm>
          <a:off x="3676650" y="91789567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2031</xdr:row>
      <xdr:rowOff>0</xdr:rowOff>
    </xdr:from>
    <xdr:to>
      <xdr:col>1</xdr:col>
      <xdr:colOff>3181350</xdr:colOff>
      <xdr:row>2033</xdr:row>
      <xdr:rowOff>9525</xdr:rowOff>
    </xdr:to>
    <xdr:sp macro="" textlink="">
      <xdr:nvSpPr>
        <xdr:cNvPr id="10008996" name="Text Box 1"/>
        <xdr:cNvSpPr txBox="1">
          <a:spLocks noChangeArrowheads="1"/>
        </xdr:cNvSpPr>
      </xdr:nvSpPr>
      <xdr:spPr bwMode="auto">
        <a:xfrm>
          <a:off x="3676650" y="917895675"/>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2031</xdr:row>
      <xdr:rowOff>0</xdr:rowOff>
    </xdr:from>
    <xdr:to>
      <xdr:col>1</xdr:col>
      <xdr:colOff>3171825</xdr:colOff>
      <xdr:row>2032</xdr:row>
      <xdr:rowOff>38100</xdr:rowOff>
    </xdr:to>
    <xdr:sp macro="" textlink="">
      <xdr:nvSpPr>
        <xdr:cNvPr id="10008997" name="Text Box 1"/>
        <xdr:cNvSpPr txBox="1">
          <a:spLocks noChangeArrowheads="1"/>
        </xdr:cNvSpPr>
      </xdr:nvSpPr>
      <xdr:spPr bwMode="auto">
        <a:xfrm>
          <a:off x="3676650" y="91789567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2031</xdr:row>
      <xdr:rowOff>0</xdr:rowOff>
    </xdr:from>
    <xdr:to>
      <xdr:col>1</xdr:col>
      <xdr:colOff>3181350</xdr:colOff>
      <xdr:row>2033</xdr:row>
      <xdr:rowOff>9525</xdr:rowOff>
    </xdr:to>
    <xdr:sp macro="" textlink="">
      <xdr:nvSpPr>
        <xdr:cNvPr id="10008998" name="Text Box 1"/>
        <xdr:cNvSpPr txBox="1">
          <a:spLocks noChangeArrowheads="1"/>
        </xdr:cNvSpPr>
      </xdr:nvSpPr>
      <xdr:spPr bwMode="auto">
        <a:xfrm>
          <a:off x="3676650" y="917895675"/>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2031</xdr:row>
      <xdr:rowOff>0</xdr:rowOff>
    </xdr:from>
    <xdr:to>
      <xdr:col>1</xdr:col>
      <xdr:colOff>3171825</xdr:colOff>
      <xdr:row>2032</xdr:row>
      <xdr:rowOff>38100</xdr:rowOff>
    </xdr:to>
    <xdr:sp macro="" textlink="">
      <xdr:nvSpPr>
        <xdr:cNvPr id="10008999" name="Text Box 1"/>
        <xdr:cNvSpPr txBox="1">
          <a:spLocks noChangeArrowheads="1"/>
        </xdr:cNvSpPr>
      </xdr:nvSpPr>
      <xdr:spPr bwMode="auto">
        <a:xfrm>
          <a:off x="3676650" y="91789567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2070</xdr:row>
      <xdr:rowOff>0</xdr:rowOff>
    </xdr:from>
    <xdr:to>
      <xdr:col>1</xdr:col>
      <xdr:colOff>3181350</xdr:colOff>
      <xdr:row>2072</xdr:row>
      <xdr:rowOff>47625</xdr:rowOff>
    </xdr:to>
    <xdr:sp macro="" textlink="">
      <xdr:nvSpPr>
        <xdr:cNvPr id="10009000" name="Text Box 1"/>
        <xdr:cNvSpPr txBox="1">
          <a:spLocks noChangeArrowheads="1"/>
        </xdr:cNvSpPr>
      </xdr:nvSpPr>
      <xdr:spPr bwMode="auto">
        <a:xfrm>
          <a:off x="3676650" y="936231300"/>
          <a:ext cx="762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2070</xdr:row>
      <xdr:rowOff>0</xdr:rowOff>
    </xdr:from>
    <xdr:to>
      <xdr:col>1</xdr:col>
      <xdr:colOff>3181350</xdr:colOff>
      <xdr:row>2071</xdr:row>
      <xdr:rowOff>0</xdr:rowOff>
    </xdr:to>
    <xdr:sp macro="" textlink="">
      <xdr:nvSpPr>
        <xdr:cNvPr id="10009001" name="Text Box 1"/>
        <xdr:cNvSpPr txBox="1">
          <a:spLocks noChangeArrowheads="1"/>
        </xdr:cNvSpPr>
      </xdr:nvSpPr>
      <xdr:spPr bwMode="auto">
        <a:xfrm>
          <a:off x="3676650" y="93623130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2070</xdr:row>
      <xdr:rowOff>0</xdr:rowOff>
    </xdr:from>
    <xdr:to>
      <xdr:col>1</xdr:col>
      <xdr:colOff>3181350</xdr:colOff>
      <xdr:row>2070</xdr:row>
      <xdr:rowOff>200025</xdr:rowOff>
    </xdr:to>
    <xdr:sp macro="" textlink="">
      <xdr:nvSpPr>
        <xdr:cNvPr id="10009002" name="Text Box 2"/>
        <xdr:cNvSpPr txBox="1">
          <a:spLocks noChangeArrowheads="1"/>
        </xdr:cNvSpPr>
      </xdr:nvSpPr>
      <xdr:spPr bwMode="auto">
        <a:xfrm>
          <a:off x="3676650" y="93623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2070</xdr:row>
      <xdr:rowOff>0</xdr:rowOff>
    </xdr:from>
    <xdr:to>
      <xdr:col>1</xdr:col>
      <xdr:colOff>3181350</xdr:colOff>
      <xdr:row>2070</xdr:row>
      <xdr:rowOff>200025</xdr:rowOff>
    </xdr:to>
    <xdr:sp macro="" textlink="">
      <xdr:nvSpPr>
        <xdr:cNvPr id="10009003" name="Text Box 3"/>
        <xdr:cNvSpPr txBox="1">
          <a:spLocks noChangeArrowheads="1"/>
        </xdr:cNvSpPr>
      </xdr:nvSpPr>
      <xdr:spPr bwMode="auto">
        <a:xfrm>
          <a:off x="3676650" y="93623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2070</xdr:row>
      <xdr:rowOff>0</xdr:rowOff>
    </xdr:from>
    <xdr:to>
      <xdr:col>1</xdr:col>
      <xdr:colOff>3181350</xdr:colOff>
      <xdr:row>2070</xdr:row>
      <xdr:rowOff>200025</xdr:rowOff>
    </xdr:to>
    <xdr:sp macro="" textlink="">
      <xdr:nvSpPr>
        <xdr:cNvPr id="10009004" name="Text Box 23"/>
        <xdr:cNvSpPr txBox="1">
          <a:spLocks noChangeArrowheads="1"/>
        </xdr:cNvSpPr>
      </xdr:nvSpPr>
      <xdr:spPr bwMode="auto">
        <a:xfrm>
          <a:off x="3676650" y="93623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2070</xdr:row>
      <xdr:rowOff>0</xdr:rowOff>
    </xdr:from>
    <xdr:to>
      <xdr:col>1</xdr:col>
      <xdr:colOff>3181350</xdr:colOff>
      <xdr:row>2070</xdr:row>
      <xdr:rowOff>200025</xdr:rowOff>
    </xdr:to>
    <xdr:sp macro="" textlink="">
      <xdr:nvSpPr>
        <xdr:cNvPr id="10009005" name="Text Box 26"/>
        <xdr:cNvSpPr txBox="1">
          <a:spLocks noChangeArrowheads="1"/>
        </xdr:cNvSpPr>
      </xdr:nvSpPr>
      <xdr:spPr bwMode="auto">
        <a:xfrm>
          <a:off x="3676650" y="93623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2070</xdr:row>
      <xdr:rowOff>0</xdr:rowOff>
    </xdr:from>
    <xdr:to>
      <xdr:col>1</xdr:col>
      <xdr:colOff>3181350</xdr:colOff>
      <xdr:row>2070</xdr:row>
      <xdr:rowOff>200025</xdr:rowOff>
    </xdr:to>
    <xdr:sp macro="" textlink="">
      <xdr:nvSpPr>
        <xdr:cNvPr id="10009006" name="Text Box 41"/>
        <xdr:cNvSpPr txBox="1">
          <a:spLocks noChangeArrowheads="1"/>
        </xdr:cNvSpPr>
      </xdr:nvSpPr>
      <xdr:spPr bwMode="auto">
        <a:xfrm>
          <a:off x="3676650" y="93623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2070</xdr:row>
      <xdr:rowOff>0</xdr:rowOff>
    </xdr:from>
    <xdr:to>
      <xdr:col>1</xdr:col>
      <xdr:colOff>3181350</xdr:colOff>
      <xdr:row>2071</xdr:row>
      <xdr:rowOff>0</xdr:rowOff>
    </xdr:to>
    <xdr:sp macro="" textlink="">
      <xdr:nvSpPr>
        <xdr:cNvPr id="10009007" name="Text Box 1"/>
        <xdr:cNvSpPr txBox="1">
          <a:spLocks noChangeArrowheads="1"/>
        </xdr:cNvSpPr>
      </xdr:nvSpPr>
      <xdr:spPr bwMode="auto">
        <a:xfrm>
          <a:off x="3676650" y="93623130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2070</xdr:row>
      <xdr:rowOff>0</xdr:rowOff>
    </xdr:from>
    <xdr:to>
      <xdr:col>1</xdr:col>
      <xdr:colOff>3171825</xdr:colOff>
      <xdr:row>2071</xdr:row>
      <xdr:rowOff>38100</xdr:rowOff>
    </xdr:to>
    <xdr:sp macro="" textlink="">
      <xdr:nvSpPr>
        <xdr:cNvPr id="10009008" name="Text Box 1"/>
        <xdr:cNvSpPr txBox="1">
          <a:spLocks noChangeArrowheads="1"/>
        </xdr:cNvSpPr>
      </xdr:nvSpPr>
      <xdr:spPr bwMode="auto">
        <a:xfrm>
          <a:off x="3676650" y="93623130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2070</xdr:row>
      <xdr:rowOff>0</xdr:rowOff>
    </xdr:from>
    <xdr:to>
      <xdr:col>1</xdr:col>
      <xdr:colOff>3181350</xdr:colOff>
      <xdr:row>2072</xdr:row>
      <xdr:rowOff>9525</xdr:rowOff>
    </xdr:to>
    <xdr:sp macro="" textlink="">
      <xdr:nvSpPr>
        <xdr:cNvPr id="10009009" name="Text Box 1"/>
        <xdr:cNvSpPr txBox="1">
          <a:spLocks noChangeArrowheads="1"/>
        </xdr:cNvSpPr>
      </xdr:nvSpPr>
      <xdr:spPr bwMode="auto">
        <a:xfrm>
          <a:off x="3676650" y="93623130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2070</xdr:row>
      <xdr:rowOff>0</xdr:rowOff>
    </xdr:from>
    <xdr:to>
      <xdr:col>1</xdr:col>
      <xdr:colOff>3171825</xdr:colOff>
      <xdr:row>2071</xdr:row>
      <xdr:rowOff>38100</xdr:rowOff>
    </xdr:to>
    <xdr:sp macro="" textlink="">
      <xdr:nvSpPr>
        <xdr:cNvPr id="10009010" name="Text Box 1"/>
        <xdr:cNvSpPr txBox="1">
          <a:spLocks noChangeArrowheads="1"/>
        </xdr:cNvSpPr>
      </xdr:nvSpPr>
      <xdr:spPr bwMode="auto">
        <a:xfrm>
          <a:off x="3676650" y="93623130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2070</xdr:row>
      <xdr:rowOff>0</xdr:rowOff>
    </xdr:from>
    <xdr:to>
      <xdr:col>1</xdr:col>
      <xdr:colOff>3181350</xdr:colOff>
      <xdr:row>2071</xdr:row>
      <xdr:rowOff>0</xdr:rowOff>
    </xdr:to>
    <xdr:sp macro="" textlink="">
      <xdr:nvSpPr>
        <xdr:cNvPr id="10009011" name="Text Box 1"/>
        <xdr:cNvSpPr txBox="1">
          <a:spLocks noChangeArrowheads="1"/>
        </xdr:cNvSpPr>
      </xdr:nvSpPr>
      <xdr:spPr bwMode="auto">
        <a:xfrm>
          <a:off x="3676650" y="93623130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2070</xdr:row>
      <xdr:rowOff>0</xdr:rowOff>
    </xdr:from>
    <xdr:to>
      <xdr:col>1</xdr:col>
      <xdr:colOff>3181350</xdr:colOff>
      <xdr:row>2070</xdr:row>
      <xdr:rowOff>200025</xdr:rowOff>
    </xdr:to>
    <xdr:sp macro="" textlink="">
      <xdr:nvSpPr>
        <xdr:cNvPr id="10009012" name="Text Box 2"/>
        <xdr:cNvSpPr txBox="1">
          <a:spLocks noChangeArrowheads="1"/>
        </xdr:cNvSpPr>
      </xdr:nvSpPr>
      <xdr:spPr bwMode="auto">
        <a:xfrm>
          <a:off x="3676650" y="93623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2070</xdr:row>
      <xdr:rowOff>0</xdr:rowOff>
    </xdr:from>
    <xdr:to>
      <xdr:col>1</xdr:col>
      <xdr:colOff>3181350</xdr:colOff>
      <xdr:row>2070</xdr:row>
      <xdr:rowOff>200025</xdr:rowOff>
    </xdr:to>
    <xdr:sp macro="" textlink="">
      <xdr:nvSpPr>
        <xdr:cNvPr id="10009013" name="Text Box 3"/>
        <xdr:cNvSpPr txBox="1">
          <a:spLocks noChangeArrowheads="1"/>
        </xdr:cNvSpPr>
      </xdr:nvSpPr>
      <xdr:spPr bwMode="auto">
        <a:xfrm>
          <a:off x="3676650" y="93623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2070</xdr:row>
      <xdr:rowOff>0</xdr:rowOff>
    </xdr:from>
    <xdr:to>
      <xdr:col>1</xdr:col>
      <xdr:colOff>3181350</xdr:colOff>
      <xdr:row>2070</xdr:row>
      <xdr:rowOff>200025</xdr:rowOff>
    </xdr:to>
    <xdr:sp macro="" textlink="">
      <xdr:nvSpPr>
        <xdr:cNvPr id="10009014" name="Text Box 23"/>
        <xdr:cNvSpPr txBox="1">
          <a:spLocks noChangeArrowheads="1"/>
        </xdr:cNvSpPr>
      </xdr:nvSpPr>
      <xdr:spPr bwMode="auto">
        <a:xfrm>
          <a:off x="3676650" y="93623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2070</xdr:row>
      <xdr:rowOff>0</xdr:rowOff>
    </xdr:from>
    <xdr:to>
      <xdr:col>1</xdr:col>
      <xdr:colOff>3181350</xdr:colOff>
      <xdr:row>2070</xdr:row>
      <xdr:rowOff>200025</xdr:rowOff>
    </xdr:to>
    <xdr:sp macro="" textlink="">
      <xdr:nvSpPr>
        <xdr:cNvPr id="10009015" name="Text Box 26"/>
        <xdr:cNvSpPr txBox="1">
          <a:spLocks noChangeArrowheads="1"/>
        </xdr:cNvSpPr>
      </xdr:nvSpPr>
      <xdr:spPr bwMode="auto">
        <a:xfrm>
          <a:off x="3676650" y="93623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2070</xdr:row>
      <xdr:rowOff>0</xdr:rowOff>
    </xdr:from>
    <xdr:to>
      <xdr:col>1</xdr:col>
      <xdr:colOff>3181350</xdr:colOff>
      <xdr:row>2070</xdr:row>
      <xdr:rowOff>200025</xdr:rowOff>
    </xdr:to>
    <xdr:sp macro="" textlink="">
      <xdr:nvSpPr>
        <xdr:cNvPr id="10009016" name="Text Box 41"/>
        <xdr:cNvSpPr txBox="1">
          <a:spLocks noChangeArrowheads="1"/>
        </xdr:cNvSpPr>
      </xdr:nvSpPr>
      <xdr:spPr bwMode="auto">
        <a:xfrm>
          <a:off x="3676650" y="93623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2070</xdr:row>
      <xdr:rowOff>0</xdr:rowOff>
    </xdr:from>
    <xdr:to>
      <xdr:col>1</xdr:col>
      <xdr:colOff>3181350</xdr:colOff>
      <xdr:row>2071</xdr:row>
      <xdr:rowOff>0</xdr:rowOff>
    </xdr:to>
    <xdr:sp macro="" textlink="">
      <xdr:nvSpPr>
        <xdr:cNvPr id="10009017" name="Text Box 1"/>
        <xdr:cNvSpPr txBox="1">
          <a:spLocks noChangeArrowheads="1"/>
        </xdr:cNvSpPr>
      </xdr:nvSpPr>
      <xdr:spPr bwMode="auto">
        <a:xfrm>
          <a:off x="3676650" y="93623130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2070</xdr:row>
      <xdr:rowOff>0</xdr:rowOff>
    </xdr:from>
    <xdr:to>
      <xdr:col>1</xdr:col>
      <xdr:colOff>3181350</xdr:colOff>
      <xdr:row>2071</xdr:row>
      <xdr:rowOff>0</xdr:rowOff>
    </xdr:to>
    <xdr:sp macro="" textlink="">
      <xdr:nvSpPr>
        <xdr:cNvPr id="10009018" name="Text Box 1"/>
        <xdr:cNvSpPr txBox="1">
          <a:spLocks noChangeArrowheads="1"/>
        </xdr:cNvSpPr>
      </xdr:nvSpPr>
      <xdr:spPr bwMode="auto">
        <a:xfrm>
          <a:off x="3676650" y="93623130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2070</xdr:row>
      <xdr:rowOff>0</xdr:rowOff>
    </xdr:from>
    <xdr:to>
      <xdr:col>1</xdr:col>
      <xdr:colOff>3181350</xdr:colOff>
      <xdr:row>2070</xdr:row>
      <xdr:rowOff>200025</xdr:rowOff>
    </xdr:to>
    <xdr:sp macro="" textlink="">
      <xdr:nvSpPr>
        <xdr:cNvPr id="10009019" name="Text Box 2"/>
        <xdr:cNvSpPr txBox="1">
          <a:spLocks noChangeArrowheads="1"/>
        </xdr:cNvSpPr>
      </xdr:nvSpPr>
      <xdr:spPr bwMode="auto">
        <a:xfrm>
          <a:off x="3676650" y="93623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2070</xdr:row>
      <xdr:rowOff>0</xdr:rowOff>
    </xdr:from>
    <xdr:to>
      <xdr:col>1</xdr:col>
      <xdr:colOff>3181350</xdr:colOff>
      <xdr:row>2070</xdr:row>
      <xdr:rowOff>200025</xdr:rowOff>
    </xdr:to>
    <xdr:sp macro="" textlink="">
      <xdr:nvSpPr>
        <xdr:cNvPr id="10009020" name="Text Box 3"/>
        <xdr:cNvSpPr txBox="1">
          <a:spLocks noChangeArrowheads="1"/>
        </xdr:cNvSpPr>
      </xdr:nvSpPr>
      <xdr:spPr bwMode="auto">
        <a:xfrm>
          <a:off x="3676650" y="93623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2070</xdr:row>
      <xdr:rowOff>0</xdr:rowOff>
    </xdr:from>
    <xdr:to>
      <xdr:col>1</xdr:col>
      <xdr:colOff>3181350</xdr:colOff>
      <xdr:row>2070</xdr:row>
      <xdr:rowOff>200025</xdr:rowOff>
    </xdr:to>
    <xdr:sp macro="" textlink="">
      <xdr:nvSpPr>
        <xdr:cNvPr id="10009021" name="Text Box 23"/>
        <xdr:cNvSpPr txBox="1">
          <a:spLocks noChangeArrowheads="1"/>
        </xdr:cNvSpPr>
      </xdr:nvSpPr>
      <xdr:spPr bwMode="auto">
        <a:xfrm>
          <a:off x="3676650" y="93623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2070</xdr:row>
      <xdr:rowOff>0</xdr:rowOff>
    </xdr:from>
    <xdr:to>
      <xdr:col>1</xdr:col>
      <xdr:colOff>3181350</xdr:colOff>
      <xdr:row>2070</xdr:row>
      <xdr:rowOff>200025</xdr:rowOff>
    </xdr:to>
    <xdr:sp macro="" textlink="">
      <xdr:nvSpPr>
        <xdr:cNvPr id="10009022" name="Text Box 26"/>
        <xdr:cNvSpPr txBox="1">
          <a:spLocks noChangeArrowheads="1"/>
        </xdr:cNvSpPr>
      </xdr:nvSpPr>
      <xdr:spPr bwMode="auto">
        <a:xfrm>
          <a:off x="3676650" y="93623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2070</xdr:row>
      <xdr:rowOff>0</xdr:rowOff>
    </xdr:from>
    <xdr:to>
      <xdr:col>1</xdr:col>
      <xdr:colOff>3181350</xdr:colOff>
      <xdr:row>2070</xdr:row>
      <xdr:rowOff>200025</xdr:rowOff>
    </xdr:to>
    <xdr:sp macro="" textlink="">
      <xdr:nvSpPr>
        <xdr:cNvPr id="10009023" name="Text Box 41"/>
        <xdr:cNvSpPr txBox="1">
          <a:spLocks noChangeArrowheads="1"/>
        </xdr:cNvSpPr>
      </xdr:nvSpPr>
      <xdr:spPr bwMode="auto">
        <a:xfrm>
          <a:off x="3676650" y="93623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2070</xdr:row>
      <xdr:rowOff>0</xdr:rowOff>
    </xdr:from>
    <xdr:to>
      <xdr:col>1</xdr:col>
      <xdr:colOff>3181350</xdr:colOff>
      <xdr:row>2071</xdr:row>
      <xdr:rowOff>0</xdr:rowOff>
    </xdr:to>
    <xdr:sp macro="" textlink="">
      <xdr:nvSpPr>
        <xdr:cNvPr id="10009024" name="Text Box 1"/>
        <xdr:cNvSpPr txBox="1">
          <a:spLocks noChangeArrowheads="1"/>
        </xdr:cNvSpPr>
      </xdr:nvSpPr>
      <xdr:spPr bwMode="auto">
        <a:xfrm>
          <a:off x="3676650" y="93623130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2070</xdr:row>
      <xdr:rowOff>0</xdr:rowOff>
    </xdr:from>
    <xdr:to>
      <xdr:col>1</xdr:col>
      <xdr:colOff>3171825</xdr:colOff>
      <xdr:row>2071</xdr:row>
      <xdr:rowOff>38100</xdr:rowOff>
    </xdr:to>
    <xdr:sp macro="" textlink="">
      <xdr:nvSpPr>
        <xdr:cNvPr id="10009025" name="Text Box 1"/>
        <xdr:cNvSpPr txBox="1">
          <a:spLocks noChangeArrowheads="1"/>
        </xdr:cNvSpPr>
      </xdr:nvSpPr>
      <xdr:spPr bwMode="auto">
        <a:xfrm>
          <a:off x="3676650" y="93623130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2070</xdr:row>
      <xdr:rowOff>0</xdr:rowOff>
    </xdr:from>
    <xdr:to>
      <xdr:col>1</xdr:col>
      <xdr:colOff>3171825</xdr:colOff>
      <xdr:row>2071</xdr:row>
      <xdr:rowOff>38100</xdr:rowOff>
    </xdr:to>
    <xdr:sp macro="" textlink="">
      <xdr:nvSpPr>
        <xdr:cNvPr id="10009026" name="Text Box 1"/>
        <xdr:cNvSpPr txBox="1">
          <a:spLocks noChangeArrowheads="1"/>
        </xdr:cNvSpPr>
      </xdr:nvSpPr>
      <xdr:spPr bwMode="auto">
        <a:xfrm>
          <a:off x="3676650" y="93623130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2070</xdr:row>
      <xdr:rowOff>0</xdr:rowOff>
    </xdr:from>
    <xdr:to>
      <xdr:col>1</xdr:col>
      <xdr:colOff>3171825</xdr:colOff>
      <xdr:row>2071</xdr:row>
      <xdr:rowOff>38100</xdr:rowOff>
    </xdr:to>
    <xdr:sp macro="" textlink="">
      <xdr:nvSpPr>
        <xdr:cNvPr id="10009027" name="Text Box 1"/>
        <xdr:cNvSpPr txBox="1">
          <a:spLocks noChangeArrowheads="1"/>
        </xdr:cNvSpPr>
      </xdr:nvSpPr>
      <xdr:spPr bwMode="auto">
        <a:xfrm>
          <a:off x="3676650" y="93623130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2070</xdr:row>
      <xdr:rowOff>0</xdr:rowOff>
    </xdr:from>
    <xdr:to>
      <xdr:col>1</xdr:col>
      <xdr:colOff>3181350</xdr:colOff>
      <xdr:row>2071</xdr:row>
      <xdr:rowOff>0</xdr:rowOff>
    </xdr:to>
    <xdr:sp macro="" textlink="">
      <xdr:nvSpPr>
        <xdr:cNvPr id="10009028" name="Text Box 1"/>
        <xdr:cNvSpPr txBox="1">
          <a:spLocks noChangeArrowheads="1"/>
        </xdr:cNvSpPr>
      </xdr:nvSpPr>
      <xdr:spPr bwMode="auto">
        <a:xfrm>
          <a:off x="3676650" y="93623130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2070</xdr:row>
      <xdr:rowOff>0</xdr:rowOff>
    </xdr:from>
    <xdr:to>
      <xdr:col>1</xdr:col>
      <xdr:colOff>3181350</xdr:colOff>
      <xdr:row>2070</xdr:row>
      <xdr:rowOff>200025</xdr:rowOff>
    </xdr:to>
    <xdr:sp macro="" textlink="">
      <xdr:nvSpPr>
        <xdr:cNvPr id="10009029" name="Text Box 2"/>
        <xdr:cNvSpPr txBox="1">
          <a:spLocks noChangeArrowheads="1"/>
        </xdr:cNvSpPr>
      </xdr:nvSpPr>
      <xdr:spPr bwMode="auto">
        <a:xfrm>
          <a:off x="3676650" y="93623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2070</xdr:row>
      <xdr:rowOff>0</xdr:rowOff>
    </xdr:from>
    <xdr:to>
      <xdr:col>1</xdr:col>
      <xdr:colOff>3181350</xdr:colOff>
      <xdr:row>2070</xdr:row>
      <xdr:rowOff>200025</xdr:rowOff>
    </xdr:to>
    <xdr:sp macro="" textlink="">
      <xdr:nvSpPr>
        <xdr:cNvPr id="10009030" name="Text Box 3"/>
        <xdr:cNvSpPr txBox="1">
          <a:spLocks noChangeArrowheads="1"/>
        </xdr:cNvSpPr>
      </xdr:nvSpPr>
      <xdr:spPr bwMode="auto">
        <a:xfrm>
          <a:off x="3676650" y="93623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2070</xdr:row>
      <xdr:rowOff>0</xdr:rowOff>
    </xdr:from>
    <xdr:to>
      <xdr:col>1</xdr:col>
      <xdr:colOff>3181350</xdr:colOff>
      <xdr:row>2070</xdr:row>
      <xdr:rowOff>200025</xdr:rowOff>
    </xdr:to>
    <xdr:sp macro="" textlink="">
      <xdr:nvSpPr>
        <xdr:cNvPr id="10009031" name="Text Box 23"/>
        <xdr:cNvSpPr txBox="1">
          <a:spLocks noChangeArrowheads="1"/>
        </xdr:cNvSpPr>
      </xdr:nvSpPr>
      <xdr:spPr bwMode="auto">
        <a:xfrm>
          <a:off x="3676650" y="93623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2070</xdr:row>
      <xdr:rowOff>0</xdr:rowOff>
    </xdr:from>
    <xdr:to>
      <xdr:col>1</xdr:col>
      <xdr:colOff>3181350</xdr:colOff>
      <xdr:row>2070</xdr:row>
      <xdr:rowOff>200025</xdr:rowOff>
    </xdr:to>
    <xdr:sp macro="" textlink="">
      <xdr:nvSpPr>
        <xdr:cNvPr id="10009032" name="Text Box 26"/>
        <xdr:cNvSpPr txBox="1">
          <a:spLocks noChangeArrowheads="1"/>
        </xdr:cNvSpPr>
      </xdr:nvSpPr>
      <xdr:spPr bwMode="auto">
        <a:xfrm>
          <a:off x="3676650" y="93623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2070</xdr:row>
      <xdr:rowOff>0</xdr:rowOff>
    </xdr:from>
    <xdr:to>
      <xdr:col>1</xdr:col>
      <xdr:colOff>3181350</xdr:colOff>
      <xdr:row>2070</xdr:row>
      <xdr:rowOff>200025</xdr:rowOff>
    </xdr:to>
    <xdr:sp macro="" textlink="">
      <xdr:nvSpPr>
        <xdr:cNvPr id="10009033" name="Text Box 41"/>
        <xdr:cNvSpPr txBox="1">
          <a:spLocks noChangeArrowheads="1"/>
        </xdr:cNvSpPr>
      </xdr:nvSpPr>
      <xdr:spPr bwMode="auto">
        <a:xfrm>
          <a:off x="3676650" y="93623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2070</xdr:row>
      <xdr:rowOff>0</xdr:rowOff>
    </xdr:from>
    <xdr:to>
      <xdr:col>1</xdr:col>
      <xdr:colOff>3181350</xdr:colOff>
      <xdr:row>2071</xdr:row>
      <xdr:rowOff>0</xdr:rowOff>
    </xdr:to>
    <xdr:sp macro="" textlink="">
      <xdr:nvSpPr>
        <xdr:cNvPr id="10009034" name="Text Box 1"/>
        <xdr:cNvSpPr txBox="1">
          <a:spLocks noChangeArrowheads="1"/>
        </xdr:cNvSpPr>
      </xdr:nvSpPr>
      <xdr:spPr bwMode="auto">
        <a:xfrm>
          <a:off x="3676650" y="93623130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2070</xdr:row>
      <xdr:rowOff>0</xdr:rowOff>
    </xdr:from>
    <xdr:to>
      <xdr:col>1</xdr:col>
      <xdr:colOff>3181350</xdr:colOff>
      <xdr:row>2071</xdr:row>
      <xdr:rowOff>0</xdr:rowOff>
    </xdr:to>
    <xdr:sp macro="" textlink="">
      <xdr:nvSpPr>
        <xdr:cNvPr id="10009035" name="Text Box 1"/>
        <xdr:cNvSpPr txBox="1">
          <a:spLocks noChangeArrowheads="1"/>
        </xdr:cNvSpPr>
      </xdr:nvSpPr>
      <xdr:spPr bwMode="auto">
        <a:xfrm>
          <a:off x="3676650" y="93623130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2070</xdr:row>
      <xdr:rowOff>0</xdr:rowOff>
    </xdr:from>
    <xdr:to>
      <xdr:col>1</xdr:col>
      <xdr:colOff>3171825</xdr:colOff>
      <xdr:row>2071</xdr:row>
      <xdr:rowOff>38100</xdr:rowOff>
    </xdr:to>
    <xdr:sp macro="" textlink="">
      <xdr:nvSpPr>
        <xdr:cNvPr id="10009036" name="Text Box 1"/>
        <xdr:cNvSpPr txBox="1">
          <a:spLocks noChangeArrowheads="1"/>
        </xdr:cNvSpPr>
      </xdr:nvSpPr>
      <xdr:spPr bwMode="auto">
        <a:xfrm>
          <a:off x="3676650" y="93623130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2070</xdr:row>
      <xdr:rowOff>0</xdr:rowOff>
    </xdr:from>
    <xdr:to>
      <xdr:col>1</xdr:col>
      <xdr:colOff>3181350</xdr:colOff>
      <xdr:row>2072</xdr:row>
      <xdr:rowOff>9525</xdr:rowOff>
    </xdr:to>
    <xdr:sp macro="" textlink="">
      <xdr:nvSpPr>
        <xdr:cNvPr id="10009037" name="Text Box 1"/>
        <xdr:cNvSpPr txBox="1">
          <a:spLocks noChangeArrowheads="1"/>
        </xdr:cNvSpPr>
      </xdr:nvSpPr>
      <xdr:spPr bwMode="auto">
        <a:xfrm>
          <a:off x="3676650" y="93623130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2070</xdr:row>
      <xdr:rowOff>0</xdr:rowOff>
    </xdr:from>
    <xdr:to>
      <xdr:col>1</xdr:col>
      <xdr:colOff>3171825</xdr:colOff>
      <xdr:row>2071</xdr:row>
      <xdr:rowOff>38100</xdr:rowOff>
    </xdr:to>
    <xdr:sp macro="" textlink="">
      <xdr:nvSpPr>
        <xdr:cNvPr id="10009038" name="Text Box 1"/>
        <xdr:cNvSpPr txBox="1">
          <a:spLocks noChangeArrowheads="1"/>
        </xdr:cNvSpPr>
      </xdr:nvSpPr>
      <xdr:spPr bwMode="auto">
        <a:xfrm>
          <a:off x="3676650" y="93623130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2070</xdr:row>
      <xdr:rowOff>0</xdr:rowOff>
    </xdr:from>
    <xdr:to>
      <xdr:col>1</xdr:col>
      <xdr:colOff>3181350</xdr:colOff>
      <xdr:row>2072</xdr:row>
      <xdr:rowOff>9525</xdr:rowOff>
    </xdr:to>
    <xdr:sp macro="" textlink="">
      <xdr:nvSpPr>
        <xdr:cNvPr id="10009039" name="Text Box 1"/>
        <xdr:cNvSpPr txBox="1">
          <a:spLocks noChangeArrowheads="1"/>
        </xdr:cNvSpPr>
      </xdr:nvSpPr>
      <xdr:spPr bwMode="auto">
        <a:xfrm>
          <a:off x="3676650" y="93623130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2070</xdr:row>
      <xdr:rowOff>0</xdr:rowOff>
    </xdr:from>
    <xdr:to>
      <xdr:col>1</xdr:col>
      <xdr:colOff>3171825</xdr:colOff>
      <xdr:row>2071</xdr:row>
      <xdr:rowOff>38100</xdr:rowOff>
    </xdr:to>
    <xdr:sp macro="" textlink="">
      <xdr:nvSpPr>
        <xdr:cNvPr id="10009040" name="Text Box 1"/>
        <xdr:cNvSpPr txBox="1">
          <a:spLocks noChangeArrowheads="1"/>
        </xdr:cNvSpPr>
      </xdr:nvSpPr>
      <xdr:spPr bwMode="auto">
        <a:xfrm>
          <a:off x="3676650" y="93623130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2070</xdr:row>
      <xdr:rowOff>0</xdr:rowOff>
    </xdr:from>
    <xdr:to>
      <xdr:col>1</xdr:col>
      <xdr:colOff>3171825</xdr:colOff>
      <xdr:row>2071</xdr:row>
      <xdr:rowOff>0</xdr:rowOff>
    </xdr:to>
    <xdr:sp macro="" textlink="">
      <xdr:nvSpPr>
        <xdr:cNvPr id="10009041" name="Text Box 1"/>
        <xdr:cNvSpPr txBox="1">
          <a:spLocks noChangeArrowheads="1"/>
        </xdr:cNvSpPr>
      </xdr:nvSpPr>
      <xdr:spPr bwMode="auto">
        <a:xfrm>
          <a:off x="3676650" y="9362313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2070</xdr:row>
      <xdr:rowOff>0</xdr:rowOff>
    </xdr:from>
    <xdr:to>
      <xdr:col>1</xdr:col>
      <xdr:colOff>3181350</xdr:colOff>
      <xdr:row>2070</xdr:row>
      <xdr:rowOff>200025</xdr:rowOff>
    </xdr:to>
    <xdr:sp macro="" textlink="">
      <xdr:nvSpPr>
        <xdr:cNvPr id="10009042" name="Text Box 2"/>
        <xdr:cNvSpPr txBox="1">
          <a:spLocks noChangeArrowheads="1"/>
        </xdr:cNvSpPr>
      </xdr:nvSpPr>
      <xdr:spPr bwMode="auto">
        <a:xfrm>
          <a:off x="3676650" y="93623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2070</xdr:row>
      <xdr:rowOff>0</xdr:rowOff>
    </xdr:from>
    <xdr:to>
      <xdr:col>1</xdr:col>
      <xdr:colOff>3181350</xdr:colOff>
      <xdr:row>2070</xdr:row>
      <xdr:rowOff>200025</xdr:rowOff>
    </xdr:to>
    <xdr:sp macro="" textlink="">
      <xdr:nvSpPr>
        <xdr:cNvPr id="10009043" name="Text Box 3"/>
        <xdr:cNvSpPr txBox="1">
          <a:spLocks noChangeArrowheads="1"/>
        </xdr:cNvSpPr>
      </xdr:nvSpPr>
      <xdr:spPr bwMode="auto">
        <a:xfrm>
          <a:off x="3676650" y="93623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2070</xdr:row>
      <xdr:rowOff>0</xdr:rowOff>
    </xdr:from>
    <xdr:to>
      <xdr:col>1</xdr:col>
      <xdr:colOff>3181350</xdr:colOff>
      <xdr:row>2070</xdr:row>
      <xdr:rowOff>200025</xdr:rowOff>
    </xdr:to>
    <xdr:sp macro="" textlink="">
      <xdr:nvSpPr>
        <xdr:cNvPr id="10009044" name="Text Box 23"/>
        <xdr:cNvSpPr txBox="1">
          <a:spLocks noChangeArrowheads="1"/>
        </xdr:cNvSpPr>
      </xdr:nvSpPr>
      <xdr:spPr bwMode="auto">
        <a:xfrm>
          <a:off x="3676650" y="93623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2070</xdr:row>
      <xdr:rowOff>0</xdr:rowOff>
    </xdr:from>
    <xdr:to>
      <xdr:col>1</xdr:col>
      <xdr:colOff>3181350</xdr:colOff>
      <xdr:row>2070</xdr:row>
      <xdr:rowOff>200025</xdr:rowOff>
    </xdr:to>
    <xdr:sp macro="" textlink="">
      <xdr:nvSpPr>
        <xdr:cNvPr id="10009045" name="Text Box 26"/>
        <xdr:cNvSpPr txBox="1">
          <a:spLocks noChangeArrowheads="1"/>
        </xdr:cNvSpPr>
      </xdr:nvSpPr>
      <xdr:spPr bwMode="auto">
        <a:xfrm>
          <a:off x="3676650" y="93623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2070</xdr:row>
      <xdr:rowOff>0</xdr:rowOff>
    </xdr:from>
    <xdr:to>
      <xdr:col>1</xdr:col>
      <xdr:colOff>3181350</xdr:colOff>
      <xdr:row>2070</xdr:row>
      <xdr:rowOff>200025</xdr:rowOff>
    </xdr:to>
    <xdr:sp macro="" textlink="">
      <xdr:nvSpPr>
        <xdr:cNvPr id="10009046" name="Text Box 41"/>
        <xdr:cNvSpPr txBox="1">
          <a:spLocks noChangeArrowheads="1"/>
        </xdr:cNvSpPr>
      </xdr:nvSpPr>
      <xdr:spPr bwMode="auto">
        <a:xfrm>
          <a:off x="3676650" y="93623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2070</xdr:row>
      <xdr:rowOff>0</xdr:rowOff>
    </xdr:from>
    <xdr:to>
      <xdr:col>1</xdr:col>
      <xdr:colOff>3171825</xdr:colOff>
      <xdr:row>2071</xdr:row>
      <xdr:rowOff>0</xdr:rowOff>
    </xdr:to>
    <xdr:sp macro="" textlink="">
      <xdr:nvSpPr>
        <xdr:cNvPr id="10009047" name="Text Box 1"/>
        <xdr:cNvSpPr txBox="1">
          <a:spLocks noChangeArrowheads="1"/>
        </xdr:cNvSpPr>
      </xdr:nvSpPr>
      <xdr:spPr bwMode="auto">
        <a:xfrm>
          <a:off x="3676650" y="9362313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2070</xdr:row>
      <xdr:rowOff>0</xdr:rowOff>
    </xdr:from>
    <xdr:to>
      <xdr:col>1</xdr:col>
      <xdr:colOff>3171825</xdr:colOff>
      <xdr:row>2071</xdr:row>
      <xdr:rowOff>0</xdr:rowOff>
    </xdr:to>
    <xdr:sp macro="" textlink="">
      <xdr:nvSpPr>
        <xdr:cNvPr id="10009048" name="Text Box 1"/>
        <xdr:cNvSpPr txBox="1">
          <a:spLocks noChangeArrowheads="1"/>
        </xdr:cNvSpPr>
      </xdr:nvSpPr>
      <xdr:spPr bwMode="auto">
        <a:xfrm>
          <a:off x="3676650" y="9362313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2070</xdr:row>
      <xdr:rowOff>0</xdr:rowOff>
    </xdr:from>
    <xdr:to>
      <xdr:col>1</xdr:col>
      <xdr:colOff>3181350</xdr:colOff>
      <xdr:row>2070</xdr:row>
      <xdr:rowOff>200025</xdr:rowOff>
    </xdr:to>
    <xdr:sp macro="" textlink="">
      <xdr:nvSpPr>
        <xdr:cNvPr id="10009049" name="Text Box 2"/>
        <xdr:cNvSpPr txBox="1">
          <a:spLocks noChangeArrowheads="1"/>
        </xdr:cNvSpPr>
      </xdr:nvSpPr>
      <xdr:spPr bwMode="auto">
        <a:xfrm>
          <a:off x="3676650" y="93623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2070</xdr:row>
      <xdr:rowOff>0</xdr:rowOff>
    </xdr:from>
    <xdr:to>
      <xdr:col>1</xdr:col>
      <xdr:colOff>3181350</xdr:colOff>
      <xdr:row>2070</xdr:row>
      <xdr:rowOff>200025</xdr:rowOff>
    </xdr:to>
    <xdr:sp macro="" textlink="">
      <xdr:nvSpPr>
        <xdr:cNvPr id="10009050" name="Text Box 3"/>
        <xdr:cNvSpPr txBox="1">
          <a:spLocks noChangeArrowheads="1"/>
        </xdr:cNvSpPr>
      </xdr:nvSpPr>
      <xdr:spPr bwMode="auto">
        <a:xfrm>
          <a:off x="3676650" y="93623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2070</xdr:row>
      <xdr:rowOff>0</xdr:rowOff>
    </xdr:from>
    <xdr:to>
      <xdr:col>1</xdr:col>
      <xdr:colOff>3181350</xdr:colOff>
      <xdr:row>2070</xdr:row>
      <xdr:rowOff>200025</xdr:rowOff>
    </xdr:to>
    <xdr:sp macro="" textlink="">
      <xdr:nvSpPr>
        <xdr:cNvPr id="10009051" name="Text Box 23"/>
        <xdr:cNvSpPr txBox="1">
          <a:spLocks noChangeArrowheads="1"/>
        </xdr:cNvSpPr>
      </xdr:nvSpPr>
      <xdr:spPr bwMode="auto">
        <a:xfrm>
          <a:off x="3676650" y="93623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2070</xdr:row>
      <xdr:rowOff>0</xdr:rowOff>
    </xdr:from>
    <xdr:to>
      <xdr:col>1</xdr:col>
      <xdr:colOff>3181350</xdr:colOff>
      <xdr:row>2070</xdr:row>
      <xdr:rowOff>200025</xdr:rowOff>
    </xdr:to>
    <xdr:sp macro="" textlink="">
      <xdr:nvSpPr>
        <xdr:cNvPr id="10009052" name="Text Box 26"/>
        <xdr:cNvSpPr txBox="1">
          <a:spLocks noChangeArrowheads="1"/>
        </xdr:cNvSpPr>
      </xdr:nvSpPr>
      <xdr:spPr bwMode="auto">
        <a:xfrm>
          <a:off x="3676650" y="93623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2070</xdr:row>
      <xdr:rowOff>0</xdr:rowOff>
    </xdr:from>
    <xdr:to>
      <xdr:col>1</xdr:col>
      <xdr:colOff>3181350</xdr:colOff>
      <xdr:row>2070</xdr:row>
      <xdr:rowOff>200025</xdr:rowOff>
    </xdr:to>
    <xdr:sp macro="" textlink="">
      <xdr:nvSpPr>
        <xdr:cNvPr id="10009053" name="Text Box 41"/>
        <xdr:cNvSpPr txBox="1">
          <a:spLocks noChangeArrowheads="1"/>
        </xdr:cNvSpPr>
      </xdr:nvSpPr>
      <xdr:spPr bwMode="auto">
        <a:xfrm>
          <a:off x="3676650" y="93623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2070</xdr:row>
      <xdr:rowOff>0</xdr:rowOff>
    </xdr:from>
    <xdr:to>
      <xdr:col>1</xdr:col>
      <xdr:colOff>3171825</xdr:colOff>
      <xdr:row>2071</xdr:row>
      <xdr:rowOff>0</xdr:rowOff>
    </xdr:to>
    <xdr:sp macro="" textlink="">
      <xdr:nvSpPr>
        <xdr:cNvPr id="10009054" name="Text Box 1"/>
        <xdr:cNvSpPr txBox="1">
          <a:spLocks noChangeArrowheads="1"/>
        </xdr:cNvSpPr>
      </xdr:nvSpPr>
      <xdr:spPr bwMode="auto">
        <a:xfrm>
          <a:off x="3676650" y="9362313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2070</xdr:row>
      <xdr:rowOff>0</xdr:rowOff>
    </xdr:from>
    <xdr:to>
      <xdr:col>1</xdr:col>
      <xdr:colOff>3171825</xdr:colOff>
      <xdr:row>2071</xdr:row>
      <xdr:rowOff>0</xdr:rowOff>
    </xdr:to>
    <xdr:sp macro="" textlink="">
      <xdr:nvSpPr>
        <xdr:cNvPr id="10009055" name="Text Box 1"/>
        <xdr:cNvSpPr txBox="1">
          <a:spLocks noChangeArrowheads="1"/>
        </xdr:cNvSpPr>
      </xdr:nvSpPr>
      <xdr:spPr bwMode="auto">
        <a:xfrm>
          <a:off x="3676650" y="9362313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2070</xdr:row>
      <xdr:rowOff>0</xdr:rowOff>
    </xdr:from>
    <xdr:to>
      <xdr:col>1</xdr:col>
      <xdr:colOff>3181350</xdr:colOff>
      <xdr:row>2070</xdr:row>
      <xdr:rowOff>200025</xdr:rowOff>
    </xdr:to>
    <xdr:sp macro="" textlink="">
      <xdr:nvSpPr>
        <xdr:cNvPr id="10009056" name="Text Box 2"/>
        <xdr:cNvSpPr txBox="1">
          <a:spLocks noChangeArrowheads="1"/>
        </xdr:cNvSpPr>
      </xdr:nvSpPr>
      <xdr:spPr bwMode="auto">
        <a:xfrm>
          <a:off x="3676650" y="93623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2070</xdr:row>
      <xdr:rowOff>0</xdr:rowOff>
    </xdr:from>
    <xdr:to>
      <xdr:col>1</xdr:col>
      <xdr:colOff>3181350</xdr:colOff>
      <xdr:row>2070</xdr:row>
      <xdr:rowOff>200025</xdr:rowOff>
    </xdr:to>
    <xdr:sp macro="" textlink="">
      <xdr:nvSpPr>
        <xdr:cNvPr id="10009057" name="Text Box 3"/>
        <xdr:cNvSpPr txBox="1">
          <a:spLocks noChangeArrowheads="1"/>
        </xdr:cNvSpPr>
      </xdr:nvSpPr>
      <xdr:spPr bwMode="auto">
        <a:xfrm>
          <a:off x="3676650" y="93623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2070</xdr:row>
      <xdr:rowOff>0</xdr:rowOff>
    </xdr:from>
    <xdr:to>
      <xdr:col>1</xdr:col>
      <xdr:colOff>3181350</xdr:colOff>
      <xdr:row>2070</xdr:row>
      <xdr:rowOff>200025</xdr:rowOff>
    </xdr:to>
    <xdr:sp macro="" textlink="">
      <xdr:nvSpPr>
        <xdr:cNvPr id="10009058" name="Text Box 23"/>
        <xdr:cNvSpPr txBox="1">
          <a:spLocks noChangeArrowheads="1"/>
        </xdr:cNvSpPr>
      </xdr:nvSpPr>
      <xdr:spPr bwMode="auto">
        <a:xfrm>
          <a:off x="3676650" y="93623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2070</xdr:row>
      <xdr:rowOff>0</xdr:rowOff>
    </xdr:from>
    <xdr:to>
      <xdr:col>1</xdr:col>
      <xdr:colOff>3181350</xdr:colOff>
      <xdr:row>2070</xdr:row>
      <xdr:rowOff>200025</xdr:rowOff>
    </xdr:to>
    <xdr:sp macro="" textlink="">
      <xdr:nvSpPr>
        <xdr:cNvPr id="10009059" name="Text Box 26"/>
        <xdr:cNvSpPr txBox="1">
          <a:spLocks noChangeArrowheads="1"/>
        </xdr:cNvSpPr>
      </xdr:nvSpPr>
      <xdr:spPr bwMode="auto">
        <a:xfrm>
          <a:off x="3676650" y="93623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2070</xdr:row>
      <xdr:rowOff>0</xdr:rowOff>
    </xdr:from>
    <xdr:to>
      <xdr:col>1</xdr:col>
      <xdr:colOff>3181350</xdr:colOff>
      <xdr:row>2070</xdr:row>
      <xdr:rowOff>200025</xdr:rowOff>
    </xdr:to>
    <xdr:sp macro="" textlink="">
      <xdr:nvSpPr>
        <xdr:cNvPr id="10009060" name="Text Box 41"/>
        <xdr:cNvSpPr txBox="1">
          <a:spLocks noChangeArrowheads="1"/>
        </xdr:cNvSpPr>
      </xdr:nvSpPr>
      <xdr:spPr bwMode="auto">
        <a:xfrm>
          <a:off x="3676650" y="93623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2070</xdr:row>
      <xdr:rowOff>0</xdr:rowOff>
    </xdr:from>
    <xdr:to>
      <xdr:col>1</xdr:col>
      <xdr:colOff>3171825</xdr:colOff>
      <xdr:row>2071</xdr:row>
      <xdr:rowOff>0</xdr:rowOff>
    </xdr:to>
    <xdr:sp macro="" textlink="">
      <xdr:nvSpPr>
        <xdr:cNvPr id="10009061" name="Text Box 1"/>
        <xdr:cNvSpPr txBox="1">
          <a:spLocks noChangeArrowheads="1"/>
        </xdr:cNvSpPr>
      </xdr:nvSpPr>
      <xdr:spPr bwMode="auto">
        <a:xfrm>
          <a:off x="3676650" y="9362313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2070</xdr:row>
      <xdr:rowOff>0</xdr:rowOff>
    </xdr:from>
    <xdr:to>
      <xdr:col>1</xdr:col>
      <xdr:colOff>3171825</xdr:colOff>
      <xdr:row>2071</xdr:row>
      <xdr:rowOff>0</xdr:rowOff>
    </xdr:to>
    <xdr:sp macro="" textlink="">
      <xdr:nvSpPr>
        <xdr:cNvPr id="10009062" name="Text Box 1"/>
        <xdr:cNvSpPr txBox="1">
          <a:spLocks noChangeArrowheads="1"/>
        </xdr:cNvSpPr>
      </xdr:nvSpPr>
      <xdr:spPr bwMode="auto">
        <a:xfrm>
          <a:off x="3676650" y="9362313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2070</xdr:row>
      <xdr:rowOff>0</xdr:rowOff>
    </xdr:from>
    <xdr:to>
      <xdr:col>1</xdr:col>
      <xdr:colOff>3181350</xdr:colOff>
      <xdr:row>2070</xdr:row>
      <xdr:rowOff>200025</xdr:rowOff>
    </xdr:to>
    <xdr:sp macro="" textlink="">
      <xdr:nvSpPr>
        <xdr:cNvPr id="10009063" name="Text Box 2"/>
        <xdr:cNvSpPr txBox="1">
          <a:spLocks noChangeArrowheads="1"/>
        </xdr:cNvSpPr>
      </xdr:nvSpPr>
      <xdr:spPr bwMode="auto">
        <a:xfrm>
          <a:off x="3676650" y="93623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2070</xdr:row>
      <xdr:rowOff>0</xdr:rowOff>
    </xdr:from>
    <xdr:to>
      <xdr:col>1</xdr:col>
      <xdr:colOff>3181350</xdr:colOff>
      <xdr:row>2070</xdr:row>
      <xdr:rowOff>200025</xdr:rowOff>
    </xdr:to>
    <xdr:sp macro="" textlink="">
      <xdr:nvSpPr>
        <xdr:cNvPr id="10009064" name="Text Box 3"/>
        <xdr:cNvSpPr txBox="1">
          <a:spLocks noChangeArrowheads="1"/>
        </xdr:cNvSpPr>
      </xdr:nvSpPr>
      <xdr:spPr bwMode="auto">
        <a:xfrm>
          <a:off x="3676650" y="93623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2070</xdr:row>
      <xdr:rowOff>0</xdr:rowOff>
    </xdr:from>
    <xdr:to>
      <xdr:col>1</xdr:col>
      <xdr:colOff>3181350</xdr:colOff>
      <xdr:row>2070</xdr:row>
      <xdr:rowOff>200025</xdr:rowOff>
    </xdr:to>
    <xdr:sp macro="" textlink="">
      <xdr:nvSpPr>
        <xdr:cNvPr id="10009065" name="Text Box 23"/>
        <xdr:cNvSpPr txBox="1">
          <a:spLocks noChangeArrowheads="1"/>
        </xdr:cNvSpPr>
      </xdr:nvSpPr>
      <xdr:spPr bwMode="auto">
        <a:xfrm>
          <a:off x="3676650" y="93623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2070</xdr:row>
      <xdr:rowOff>0</xdr:rowOff>
    </xdr:from>
    <xdr:to>
      <xdr:col>1</xdr:col>
      <xdr:colOff>3181350</xdr:colOff>
      <xdr:row>2070</xdr:row>
      <xdr:rowOff>200025</xdr:rowOff>
    </xdr:to>
    <xdr:sp macro="" textlink="">
      <xdr:nvSpPr>
        <xdr:cNvPr id="10009066" name="Text Box 26"/>
        <xdr:cNvSpPr txBox="1">
          <a:spLocks noChangeArrowheads="1"/>
        </xdr:cNvSpPr>
      </xdr:nvSpPr>
      <xdr:spPr bwMode="auto">
        <a:xfrm>
          <a:off x="3676650" y="93623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2070</xdr:row>
      <xdr:rowOff>0</xdr:rowOff>
    </xdr:from>
    <xdr:to>
      <xdr:col>1</xdr:col>
      <xdr:colOff>3181350</xdr:colOff>
      <xdr:row>2070</xdr:row>
      <xdr:rowOff>200025</xdr:rowOff>
    </xdr:to>
    <xdr:sp macro="" textlink="">
      <xdr:nvSpPr>
        <xdr:cNvPr id="10009067" name="Text Box 41"/>
        <xdr:cNvSpPr txBox="1">
          <a:spLocks noChangeArrowheads="1"/>
        </xdr:cNvSpPr>
      </xdr:nvSpPr>
      <xdr:spPr bwMode="auto">
        <a:xfrm>
          <a:off x="3676650" y="93623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2070</xdr:row>
      <xdr:rowOff>0</xdr:rowOff>
    </xdr:from>
    <xdr:to>
      <xdr:col>1</xdr:col>
      <xdr:colOff>3171825</xdr:colOff>
      <xdr:row>2071</xdr:row>
      <xdr:rowOff>0</xdr:rowOff>
    </xdr:to>
    <xdr:sp macro="" textlink="">
      <xdr:nvSpPr>
        <xdr:cNvPr id="10009068" name="Text Box 1"/>
        <xdr:cNvSpPr txBox="1">
          <a:spLocks noChangeArrowheads="1"/>
        </xdr:cNvSpPr>
      </xdr:nvSpPr>
      <xdr:spPr bwMode="auto">
        <a:xfrm>
          <a:off x="3676650" y="9362313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2070</xdr:row>
      <xdr:rowOff>0</xdr:rowOff>
    </xdr:from>
    <xdr:to>
      <xdr:col>1</xdr:col>
      <xdr:colOff>3171825</xdr:colOff>
      <xdr:row>2071</xdr:row>
      <xdr:rowOff>0</xdr:rowOff>
    </xdr:to>
    <xdr:sp macro="" textlink="">
      <xdr:nvSpPr>
        <xdr:cNvPr id="10009069" name="Text Box 1"/>
        <xdr:cNvSpPr txBox="1">
          <a:spLocks noChangeArrowheads="1"/>
        </xdr:cNvSpPr>
      </xdr:nvSpPr>
      <xdr:spPr bwMode="auto">
        <a:xfrm>
          <a:off x="3676650" y="9362313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2070</xdr:row>
      <xdr:rowOff>0</xdr:rowOff>
    </xdr:from>
    <xdr:to>
      <xdr:col>1</xdr:col>
      <xdr:colOff>3181350</xdr:colOff>
      <xdr:row>2070</xdr:row>
      <xdr:rowOff>200025</xdr:rowOff>
    </xdr:to>
    <xdr:sp macro="" textlink="">
      <xdr:nvSpPr>
        <xdr:cNvPr id="10009070" name="Text Box 2"/>
        <xdr:cNvSpPr txBox="1">
          <a:spLocks noChangeArrowheads="1"/>
        </xdr:cNvSpPr>
      </xdr:nvSpPr>
      <xdr:spPr bwMode="auto">
        <a:xfrm>
          <a:off x="3676650" y="93623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2070</xdr:row>
      <xdr:rowOff>0</xdr:rowOff>
    </xdr:from>
    <xdr:to>
      <xdr:col>1</xdr:col>
      <xdr:colOff>3181350</xdr:colOff>
      <xdr:row>2070</xdr:row>
      <xdr:rowOff>200025</xdr:rowOff>
    </xdr:to>
    <xdr:sp macro="" textlink="">
      <xdr:nvSpPr>
        <xdr:cNvPr id="10009071" name="Text Box 3"/>
        <xdr:cNvSpPr txBox="1">
          <a:spLocks noChangeArrowheads="1"/>
        </xdr:cNvSpPr>
      </xdr:nvSpPr>
      <xdr:spPr bwMode="auto">
        <a:xfrm>
          <a:off x="3676650" y="93623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2070</xdr:row>
      <xdr:rowOff>0</xdr:rowOff>
    </xdr:from>
    <xdr:to>
      <xdr:col>1</xdr:col>
      <xdr:colOff>3181350</xdr:colOff>
      <xdr:row>2070</xdr:row>
      <xdr:rowOff>200025</xdr:rowOff>
    </xdr:to>
    <xdr:sp macro="" textlink="">
      <xdr:nvSpPr>
        <xdr:cNvPr id="10009072" name="Text Box 23"/>
        <xdr:cNvSpPr txBox="1">
          <a:spLocks noChangeArrowheads="1"/>
        </xdr:cNvSpPr>
      </xdr:nvSpPr>
      <xdr:spPr bwMode="auto">
        <a:xfrm>
          <a:off x="3676650" y="93623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2070</xdr:row>
      <xdr:rowOff>0</xdr:rowOff>
    </xdr:from>
    <xdr:to>
      <xdr:col>1</xdr:col>
      <xdr:colOff>3181350</xdr:colOff>
      <xdr:row>2070</xdr:row>
      <xdr:rowOff>200025</xdr:rowOff>
    </xdr:to>
    <xdr:sp macro="" textlink="">
      <xdr:nvSpPr>
        <xdr:cNvPr id="10009073" name="Text Box 26"/>
        <xdr:cNvSpPr txBox="1">
          <a:spLocks noChangeArrowheads="1"/>
        </xdr:cNvSpPr>
      </xdr:nvSpPr>
      <xdr:spPr bwMode="auto">
        <a:xfrm>
          <a:off x="3676650" y="93623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2070</xdr:row>
      <xdr:rowOff>0</xdr:rowOff>
    </xdr:from>
    <xdr:to>
      <xdr:col>1</xdr:col>
      <xdr:colOff>3181350</xdr:colOff>
      <xdr:row>2070</xdr:row>
      <xdr:rowOff>200025</xdr:rowOff>
    </xdr:to>
    <xdr:sp macro="" textlink="">
      <xdr:nvSpPr>
        <xdr:cNvPr id="10009074" name="Text Box 41"/>
        <xdr:cNvSpPr txBox="1">
          <a:spLocks noChangeArrowheads="1"/>
        </xdr:cNvSpPr>
      </xdr:nvSpPr>
      <xdr:spPr bwMode="auto">
        <a:xfrm>
          <a:off x="3676650" y="93623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2070</xdr:row>
      <xdr:rowOff>0</xdr:rowOff>
    </xdr:from>
    <xdr:to>
      <xdr:col>1</xdr:col>
      <xdr:colOff>3171825</xdr:colOff>
      <xdr:row>2071</xdr:row>
      <xdr:rowOff>0</xdr:rowOff>
    </xdr:to>
    <xdr:sp macro="" textlink="">
      <xdr:nvSpPr>
        <xdr:cNvPr id="10009075" name="Text Box 1"/>
        <xdr:cNvSpPr txBox="1">
          <a:spLocks noChangeArrowheads="1"/>
        </xdr:cNvSpPr>
      </xdr:nvSpPr>
      <xdr:spPr bwMode="auto">
        <a:xfrm>
          <a:off x="3676650" y="9362313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2070</xdr:row>
      <xdr:rowOff>0</xdr:rowOff>
    </xdr:from>
    <xdr:to>
      <xdr:col>1</xdr:col>
      <xdr:colOff>3171825</xdr:colOff>
      <xdr:row>2071</xdr:row>
      <xdr:rowOff>0</xdr:rowOff>
    </xdr:to>
    <xdr:sp macro="" textlink="">
      <xdr:nvSpPr>
        <xdr:cNvPr id="10009076" name="Text Box 1"/>
        <xdr:cNvSpPr txBox="1">
          <a:spLocks noChangeArrowheads="1"/>
        </xdr:cNvSpPr>
      </xdr:nvSpPr>
      <xdr:spPr bwMode="auto">
        <a:xfrm>
          <a:off x="3676650" y="9362313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2094</xdr:row>
      <xdr:rowOff>0</xdr:rowOff>
    </xdr:from>
    <xdr:to>
      <xdr:col>1</xdr:col>
      <xdr:colOff>3181350</xdr:colOff>
      <xdr:row>2096</xdr:row>
      <xdr:rowOff>85725</xdr:rowOff>
    </xdr:to>
    <xdr:sp macro="" textlink="">
      <xdr:nvSpPr>
        <xdr:cNvPr id="10009077" name="Text Box 1"/>
        <xdr:cNvSpPr txBox="1">
          <a:spLocks noChangeArrowheads="1"/>
        </xdr:cNvSpPr>
      </xdr:nvSpPr>
      <xdr:spPr bwMode="auto">
        <a:xfrm>
          <a:off x="3676650" y="9471850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2109</xdr:row>
      <xdr:rowOff>0</xdr:rowOff>
    </xdr:from>
    <xdr:to>
      <xdr:col>1</xdr:col>
      <xdr:colOff>3171825</xdr:colOff>
      <xdr:row>2109</xdr:row>
      <xdr:rowOff>238125</xdr:rowOff>
    </xdr:to>
    <xdr:sp macro="" textlink="">
      <xdr:nvSpPr>
        <xdr:cNvPr id="10009078" name="Text Box 1"/>
        <xdr:cNvSpPr txBox="1">
          <a:spLocks noChangeArrowheads="1"/>
        </xdr:cNvSpPr>
      </xdr:nvSpPr>
      <xdr:spPr bwMode="auto">
        <a:xfrm>
          <a:off x="3676650" y="955043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2109</xdr:row>
      <xdr:rowOff>0</xdr:rowOff>
    </xdr:from>
    <xdr:to>
      <xdr:col>1</xdr:col>
      <xdr:colOff>3181350</xdr:colOff>
      <xdr:row>2109</xdr:row>
      <xdr:rowOff>200025</xdr:rowOff>
    </xdr:to>
    <xdr:sp macro="" textlink="">
      <xdr:nvSpPr>
        <xdr:cNvPr id="10009079" name="Text Box 2"/>
        <xdr:cNvSpPr txBox="1">
          <a:spLocks noChangeArrowheads="1"/>
        </xdr:cNvSpPr>
      </xdr:nvSpPr>
      <xdr:spPr bwMode="auto">
        <a:xfrm>
          <a:off x="3676650" y="9550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2109</xdr:row>
      <xdr:rowOff>0</xdr:rowOff>
    </xdr:from>
    <xdr:to>
      <xdr:col>1</xdr:col>
      <xdr:colOff>3181350</xdr:colOff>
      <xdr:row>2109</xdr:row>
      <xdr:rowOff>200025</xdr:rowOff>
    </xdr:to>
    <xdr:sp macro="" textlink="">
      <xdr:nvSpPr>
        <xdr:cNvPr id="10009080" name="Text Box 3"/>
        <xdr:cNvSpPr txBox="1">
          <a:spLocks noChangeArrowheads="1"/>
        </xdr:cNvSpPr>
      </xdr:nvSpPr>
      <xdr:spPr bwMode="auto">
        <a:xfrm>
          <a:off x="3676650" y="9550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2109</xdr:row>
      <xdr:rowOff>0</xdr:rowOff>
    </xdr:from>
    <xdr:to>
      <xdr:col>1</xdr:col>
      <xdr:colOff>3181350</xdr:colOff>
      <xdr:row>2109</xdr:row>
      <xdr:rowOff>200025</xdr:rowOff>
    </xdr:to>
    <xdr:sp macro="" textlink="">
      <xdr:nvSpPr>
        <xdr:cNvPr id="10009081" name="Text Box 23"/>
        <xdr:cNvSpPr txBox="1">
          <a:spLocks noChangeArrowheads="1"/>
        </xdr:cNvSpPr>
      </xdr:nvSpPr>
      <xdr:spPr bwMode="auto">
        <a:xfrm>
          <a:off x="3676650" y="9550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2109</xdr:row>
      <xdr:rowOff>0</xdr:rowOff>
    </xdr:from>
    <xdr:to>
      <xdr:col>1</xdr:col>
      <xdr:colOff>3181350</xdr:colOff>
      <xdr:row>2109</xdr:row>
      <xdr:rowOff>200025</xdr:rowOff>
    </xdr:to>
    <xdr:sp macro="" textlink="">
      <xdr:nvSpPr>
        <xdr:cNvPr id="10009082" name="Text Box 26"/>
        <xdr:cNvSpPr txBox="1">
          <a:spLocks noChangeArrowheads="1"/>
        </xdr:cNvSpPr>
      </xdr:nvSpPr>
      <xdr:spPr bwMode="auto">
        <a:xfrm>
          <a:off x="3676650" y="9550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2109</xdr:row>
      <xdr:rowOff>0</xdr:rowOff>
    </xdr:from>
    <xdr:to>
      <xdr:col>1</xdr:col>
      <xdr:colOff>3181350</xdr:colOff>
      <xdr:row>2109</xdr:row>
      <xdr:rowOff>200025</xdr:rowOff>
    </xdr:to>
    <xdr:sp macro="" textlink="">
      <xdr:nvSpPr>
        <xdr:cNvPr id="10009083" name="Text Box 41"/>
        <xdr:cNvSpPr txBox="1">
          <a:spLocks noChangeArrowheads="1"/>
        </xdr:cNvSpPr>
      </xdr:nvSpPr>
      <xdr:spPr bwMode="auto">
        <a:xfrm>
          <a:off x="3676650" y="9550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2109</xdr:row>
      <xdr:rowOff>0</xdr:rowOff>
    </xdr:from>
    <xdr:to>
      <xdr:col>1</xdr:col>
      <xdr:colOff>3171825</xdr:colOff>
      <xdr:row>2109</xdr:row>
      <xdr:rowOff>238125</xdr:rowOff>
    </xdr:to>
    <xdr:sp macro="" textlink="">
      <xdr:nvSpPr>
        <xdr:cNvPr id="10009084" name="Text Box 1"/>
        <xdr:cNvSpPr txBox="1">
          <a:spLocks noChangeArrowheads="1"/>
        </xdr:cNvSpPr>
      </xdr:nvSpPr>
      <xdr:spPr bwMode="auto">
        <a:xfrm>
          <a:off x="3676650" y="955043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2094</xdr:row>
      <xdr:rowOff>0</xdr:rowOff>
    </xdr:from>
    <xdr:to>
      <xdr:col>1</xdr:col>
      <xdr:colOff>3181350</xdr:colOff>
      <xdr:row>2095</xdr:row>
      <xdr:rowOff>38100</xdr:rowOff>
    </xdr:to>
    <xdr:sp macro="" textlink="">
      <xdr:nvSpPr>
        <xdr:cNvPr id="10009085" name="Text Box 1"/>
        <xdr:cNvSpPr txBox="1">
          <a:spLocks noChangeArrowheads="1"/>
        </xdr:cNvSpPr>
      </xdr:nvSpPr>
      <xdr:spPr bwMode="auto">
        <a:xfrm>
          <a:off x="3676650" y="947185050"/>
          <a:ext cx="76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2094</xdr:row>
      <xdr:rowOff>0</xdr:rowOff>
    </xdr:from>
    <xdr:to>
      <xdr:col>1</xdr:col>
      <xdr:colOff>3181350</xdr:colOff>
      <xdr:row>2095</xdr:row>
      <xdr:rowOff>238125</xdr:rowOff>
    </xdr:to>
    <xdr:sp macro="" textlink="">
      <xdr:nvSpPr>
        <xdr:cNvPr id="10009086" name="Text Box 1"/>
        <xdr:cNvSpPr txBox="1">
          <a:spLocks noChangeArrowheads="1"/>
        </xdr:cNvSpPr>
      </xdr:nvSpPr>
      <xdr:spPr bwMode="auto">
        <a:xfrm>
          <a:off x="3676650" y="947185050"/>
          <a:ext cx="76200"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2094</xdr:row>
      <xdr:rowOff>0</xdr:rowOff>
    </xdr:from>
    <xdr:to>
      <xdr:col>1</xdr:col>
      <xdr:colOff>3181350</xdr:colOff>
      <xdr:row>2095</xdr:row>
      <xdr:rowOff>38100</xdr:rowOff>
    </xdr:to>
    <xdr:sp macro="" textlink="">
      <xdr:nvSpPr>
        <xdr:cNvPr id="10009087" name="Text Box 1"/>
        <xdr:cNvSpPr txBox="1">
          <a:spLocks noChangeArrowheads="1"/>
        </xdr:cNvSpPr>
      </xdr:nvSpPr>
      <xdr:spPr bwMode="auto">
        <a:xfrm>
          <a:off x="3676650" y="947185050"/>
          <a:ext cx="76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2109</xdr:row>
      <xdr:rowOff>0</xdr:rowOff>
    </xdr:from>
    <xdr:to>
      <xdr:col>1</xdr:col>
      <xdr:colOff>3171825</xdr:colOff>
      <xdr:row>2109</xdr:row>
      <xdr:rowOff>238125</xdr:rowOff>
    </xdr:to>
    <xdr:sp macro="" textlink="">
      <xdr:nvSpPr>
        <xdr:cNvPr id="10009088" name="Text Box 1"/>
        <xdr:cNvSpPr txBox="1">
          <a:spLocks noChangeArrowheads="1"/>
        </xdr:cNvSpPr>
      </xdr:nvSpPr>
      <xdr:spPr bwMode="auto">
        <a:xfrm>
          <a:off x="3676650" y="955043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2109</xdr:row>
      <xdr:rowOff>0</xdr:rowOff>
    </xdr:from>
    <xdr:to>
      <xdr:col>1</xdr:col>
      <xdr:colOff>3181350</xdr:colOff>
      <xdr:row>2109</xdr:row>
      <xdr:rowOff>200025</xdr:rowOff>
    </xdr:to>
    <xdr:sp macro="" textlink="">
      <xdr:nvSpPr>
        <xdr:cNvPr id="10009089" name="Text Box 2"/>
        <xdr:cNvSpPr txBox="1">
          <a:spLocks noChangeArrowheads="1"/>
        </xdr:cNvSpPr>
      </xdr:nvSpPr>
      <xdr:spPr bwMode="auto">
        <a:xfrm>
          <a:off x="3676650" y="9550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2109</xdr:row>
      <xdr:rowOff>0</xdr:rowOff>
    </xdr:from>
    <xdr:to>
      <xdr:col>1</xdr:col>
      <xdr:colOff>3181350</xdr:colOff>
      <xdr:row>2109</xdr:row>
      <xdr:rowOff>200025</xdr:rowOff>
    </xdr:to>
    <xdr:sp macro="" textlink="">
      <xdr:nvSpPr>
        <xdr:cNvPr id="10009090" name="Text Box 3"/>
        <xdr:cNvSpPr txBox="1">
          <a:spLocks noChangeArrowheads="1"/>
        </xdr:cNvSpPr>
      </xdr:nvSpPr>
      <xdr:spPr bwMode="auto">
        <a:xfrm>
          <a:off x="3676650" y="9550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2109</xdr:row>
      <xdr:rowOff>0</xdr:rowOff>
    </xdr:from>
    <xdr:to>
      <xdr:col>1</xdr:col>
      <xdr:colOff>3181350</xdr:colOff>
      <xdr:row>2109</xdr:row>
      <xdr:rowOff>200025</xdr:rowOff>
    </xdr:to>
    <xdr:sp macro="" textlink="">
      <xdr:nvSpPr>
        <xdr:cNvPr id="10009091" name="Text Box 23"/>
        <xdr:cNvSpPr txBox="1">
          <a:spLocks noChangeArrowheads="1"/>
        </xdr:cNvSpPr>
      </xdr:nvSpPr>
      <xdr:spPr bwMode="auto">
        <a:xfrm>
          <a:off x="3676650" y="9550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2109</xdr:row>
      <xdr:rowOff>0</xdr:rowOff>
    </xdr:from>
    <xdr:to>
      <xdr:col>1</xdr:col>
      <xdr:colOff>3181350</xdr:colOff>
      <xdr:row>2109</xdr:row>
      <xdr:rowOff>200025</xdr:rowOff>
    </xdr:to>
    <xdr:sp macro="" textlink="">
      <xdr:nvSpPr>
        <xdr:cNvPr id="10009092" name="Text Box 26"/>
        <xdr:cNvSpPr txBox="1">
          <a:spLocks noChangeArrowheads="1"/>
        </xdr:cNvSpPr>
      </xdr:nvSpPr>
      <xdr:spPr bwMode="auto">
        <a:xfrm>
          <a:off x="3676650" y="9550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2109</xdr:row>
      <xdr:rowOff>0</xdr:rowOff>
    </xdr:from>
    <xdr:to>
      <xdr:col>1</xdr:col>
      <xdr:colOff>3181350</xdr:colOff>
      <xdr:row>2109</xdr:row>
      <xdr:rowOff>200025</xdr:rowOff>
    </xdr:to>
    <xdr:sp macro="" textlink="">
      <xdr:nvSpPr>
        <xdr:cNvPr id="10009093" name="Text Box 41"/>
        <xdr:cNvSpPr txBox="1">
          <a:spLocks noChangeArrowheads="1"/>
        </xdr:cNvSpPr>
      </xdr:nvSpPr>
      <xdr:spPr bwMode="auto">
        <a:xfrm>
          <a:off x="3676650" y="9550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2109</xdr:row>
      <xdr:rowOff>0</xdr:rowOff>
    </xdr:from>
    <xdr:to>
      <xdr:col>1</xdr:col>
      <xdr:colOff>3171825</xdr:colOff>
      <xdr:row>2109</xdr:row>
      <xdr:rowOff>238125</xdr:rowOff>
    </xdr:to>
    <xdr:sp macro="" textlink="">
      <xdr:nvSpPr>
        <xdr:cNvPr id="10009094" name="Text Box 1"/>
        <xdr:cNvSpPr txBox="1">
          <a:spLocks noChangeArrowheads="1"/>
        </xdr:cNvSpPr>
      </xdr:nvSpPr>
      <xdr:spPr bwMode="auto">
        <a:xfrm>
          <a:off x="3676650" y="955043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2109</xdr:row>
      <xdr:rowOff>0</xdr:rowOff>
    </xdr:from>
    <xdr:to>
      <xdr:col>1</xdr:col>
      <xdr:colOff>3171825</xdr:colOff>
      <xdr:row>2109</xdr:row>
      <xdr:rowOff>238125</xdr:rowOff>
    </xdr:to>
    <xdr:sp macro="" textlink="">
      <xdr:nvSpPr>
        <xdr:cNvPr id="10009095" name="Text Box 1"/>
        <xdr:cNvSpPr txBox="1">
          <a:spLocks noChangeArrowheads="1"/>
        </xdr:cNvSpPr>
      </xdr:nvSpPr>
      <xdr:spPr bwMode="auto">
        <a:xfrm>
          <a:off x="3676650" y="955043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2109</xdr:row>
      <xdr:rowOff>0</xdr:rowOff>
    </xdr:from>
    <xdr:to>
      <xdr:col>1</xdr:col>
      <xdr:colOff>3181350</xdr:colOff>
      <xdr:row>2109</xdr:row>
      <xdr:rowOff>200025</xdr:rowOff>
    </xdr:to>
    <xdr:sp macro="" textlink="">
      <xdr:nvSpPr>
        <xdr:cNvPr id="10009096" name="Text Box 2"/>
        <xdr:cNvSpPr txBox="1">
          <a:spLocks noChangeArrowheads="1"/>
        </xdr:cNvSpPr>
      </xdr:nvSpPr>
      <xdr:spPr bwMode="auto">
        <a:xfrm>
          <a:off x="3676650" y="9550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2109</xdr:row>
      <xdr:rowOff>0</xdr:rowOff>
    </xdr:from>
    <xdr:to>
      <xdr:col>1</xdr:col>
      <xdr:colOff>3181350</xdr:colOff>
      <xdr:row>2109</xdr:row>
      <xdr:rowOff>200025</xdr:rowOff>
    </xdr:to>
    <xdr:sp macro="" textlink="">
      <xdr:nvSpPr>
        <xdr:cNvPr id="10009097" name="Text Box 3"/>
        <xdr:cNvSpPr txBox="1">
          <a:spLocks noChangeArrowheads="1"/>
        </xdr:cNvSpPr>
      </xdr:nvSpPr>
      <xdr:spPr bwMode="auto">
        <a:xfrm>
          <a:off x="3676650" y="9550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2109</xdr:row>
      <xdr:rowOff>0</xdr:rowOff>
    </xdr:from>
    <xdr:to>
      <xdr:col>1</xdr:col>
      <xdr:colOff>3181350</xdr:colOff>
      <xdr:row>2109</xdr:row>
      <xdr:rowOff>200025</xdr:rowOff>
    </xdr:to>
    <xdr:sp macro="" textlink="">
      <xdr:nvSpPr>
        <xdr:cNvPr id="10009098" name="Text Box 23"/>
        <xdr:cNvSpPr txBox="1">
          <a:spLocks noChangeArrowheads="1"/>
        </xdr:cNvSpPr>
      </xdr:nvSpPr>
      <xdr:spPr bwMode="auto">
        <a:xfrm>
          <a:off x="3676650" y="9550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2109</xdr:row>
      <xdr:rowOff>0</xdr:rowOff>
    </xdr:from>
    <xdr:to>
      <xdr:col>1</xdr:col>
      <xdr:colOff>3181350</xdr:colOff>
      <xdr:row>2109</xdr:row>
      <xdr:rowOff>200025</xdr:rowOff>
    </xdr:to>
    <xdr:sp macro="" textlink="">
      <xdr:nvSpPr>
        <xdr:cNvPr id="10009099" name="Text Box 26"/>
        <xdr:cNvSpPr txBox="1">
          <a:spLocks noChangeArrowheads="1"/>
        </xdr:cNvSpPr>
      </xdr:nvSpPr>
      <xdr:spPr bwMode="auto">
        <a:xfrm>
          <a:off x="3676650" y="9550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2109</xdr:row>
      <xdr:rowOff>0</xdr:rowOff>
    </xdr:from>
    <xdr:to>
      <xdr:col>1</xdr:col>
      <xdr:colOff>3181350</xdr:colOff>
      <xdr:row>2109</xdr:row>
      <xdr:rowOff>200025</xdr:rowOff>
    </xdr:to>
    <xdr:sp macro="" textlink="">
      <xdr:nvSpPr>
        <xdr:cNvPr id="10009100" name="Text Box 41"/>
        <xdr:cNvSpPr txBox="1">
          <a:spLocks noChangeArrowheads="1"/>
        </xdr:cNvSpPr>
      </xdr:nvSpPr>
      <xdr:spPr bwMode="auto">
        <a:xfrm>
          <a:off x="3676650" y="9550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2109</xdr:row>
      <xdr:rowOff>0</xdr:rowOff>
    </xdr:from>
    <xdr:to>
      <xdr:col>1</xdr:col>
      <xdr:colOff>3171825</xdr:colOff>
      <xdr:row>2109</xdr:row>
      <xdr:rowOff>238125</xdr:rowOff>
    </xdr:to>
    <xdr:sp macro="" textlink="">
      <xdr:nvSpPr>
        <xdr:cNvPr id="10009101" name="Text Box 1"/>
        <xdr:cNvSpPr txBox="1">
          <a:spLocks noChangeArrowheads="1"/>
        </xdr:cNvSpPr>
      </xdr:nvSpPr>
      <xdr:spPr bwMode="auto">
        <a:xfrm>
          <a:off x="3676650" y="955043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2094</xdr:row>
      <xdr:rowOff>0</xdr:rowOff>
    </xdr:from>
    <xdr:to>
      <xdr:col>1</xdr:col>
      <xdr:colOff>3181350</xdr:colOff>
      <xdr:row>2095</xdr:row>
      <xdr:rowOff>38100</xdr:rowOff>
    </xdr:to>
    <xdr:sp macro="" textlink="">
      <xdr:nvSpPr>
        <xdr:cNvPr id="10009102" name="Text Box 1"/>
        <xdr:cNvSpPr txBox="1">
          <a:spLocks noChangeArrowheads="1"/>
        </xdr:cNvSpPr>
      </xdr:nvSpPr>
      <xdr:spPr bwMode="auto">
        <a:xfrm>
          <a:off x="3676650" y="947185050"/>
          <a:ext cx="76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2094</xdr:row>
      <xdr:rowOff>0</xdr:rowOff>
    </xdr:from>
    <xdr:to>
      <xdr:col>1</xdr:col>
      <xdr:colOff>3181350</xdr:colOff>
      <xdr:row>2095</xdr:row>
      <xdr:rowOff>38100</xdr:rowOff>
    </xdr:to>
    <xdr:sp macro="" textlink="">
      <xdr:nvSpPr>
        <xdr:cNvPr id="10009103" name="Text Box 1"/>
        <xdr:cNvSpPr txBox="1">
          <a:spLocks noChangeArrowheads="1"/>
        </xdr:cNvSpPr>
      </xdr:nvSpPr>
      <xdr:spPr bwMode="auto">
        <a:xfrm>
          <a:off x="3676650" y="947185050"/>
          <a:ext cx="76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2094</xdr:row>
      <xdr:rowOff>0</xdr:rowOff>
    </xdr:from>
    <xdr:to>
      <xdr:col>1</xdr:col>
      <xdr:colOff>3181350</xdr:colOff>
      <xdr:row>2095</xdr:row>
      <xdr:rowOff>38100</xdr:rowOff>
    </xdr:to>
    <xdr:sp macro="" textlink="">
      <xdr:nvSpPr>
        <xdr:cNvPr id="10009104" name="Text Box 1"/>
        <xdr:cNvSpPr txBox="1">
          <a:spLocks noChangeArrowheads="1"/>
        </xdr:cNvSpPr>
      </xdr:nvSpPr>
      <xdr:spPr bwMode="auto">
        <a:xfrm>
          <a:off x="3676650" y="947185050"/>
          <a:ext cx="76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2109</xdr:row>
      <xdr:rowOff>0</xdr:rowOff>
    </xdr:from>
    <xdr:to>
      <xdr:col>1</xdr:col>
      <xdr:colOff>3171825</xdr:colOff>
      <xdr:row>2109</xdr:row>
      <xdr:rowOff>238125</xdr:rowOff>
    </xdr:to>
    <xdr:sp macro="" textlink="">
      <xdr:nvSpPr>
        <xdr:cNvPr id="10009105" name="Text Box 1"/>
        <xdr:cNvSpPr txBox="1">
          <a:spLocks noChangeArrowheads="1"/>
        </xdr:cNvSpPr>
      </xdr:nvSpPr>
      <xdr:spPr bwMode="auto">
        <a:xfrm>
          <a:off x="3676650" y="955043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2109</xdr:row>
      <xdr:rowOff>0</xdr:rowOff>
    </xdr:from>
    <xdr:to>
      <xdr:col>1</xdr:col>
      <xdr:colOff>3181350</xdr:colOff>
      <xdr:row>2109</xdr:row>
      <xdr:rowOff>200025</xdr:rowOff>
    </xdr:to>
    <xdr:sp macro="" textlink="">
      <xdr:nvSpPr>
        <xdr:cNvPr id="10009106" name="Text Box 2"/>
        <xdr:cNvSpPr txBox="1">
          <a:spLocks noChangeArrowheads="1"/>
        </xdr:cNvSpPr>
      </xdr:nvSpPr>
      <xdr:spPr bwMode="auto">
        <a:xfrm>
          <a:off x="3676650" y="9550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2109</xdr:row>
      <xdr:rowOff>0</xdr:rowOff>
    </xdr:from>
    <xdr:to>
      <xdr:col>1</xdr:col>
      <xdr:colOff>3181350</xdr:colOff>
      <xdr:row>2109</xdr:row>
      <xdr:rowOff>200025</xdr:rowOff>
    </xdr:to>
    <xdr:sp macro="" textlink="">
      <xdr:nvSpPr>
        <xdr:cNvPr id="10009107" name="Text Box 3"/>
        <xdr:cNvSpPr txBox="1">
          <a:spLocks noChangeArrowheads="1"/>
        </xdr:cNvSpPr>
      </xdr:nvSpPr>
      <xdr:spPr bwMode="auto">
        <a:xfrm>
          <a:off x="3676650" y="9550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2109</xdr:row>
      <xdr:rowOff>0</xdr:rowOff>
    </xdr:from>
    <xdr:to>
      <xdr:col>1</xdr:col>
      <xdr:colOff>3181350</xdr:colOff>
      <xdr:row>2109</xdr:row>
      <xdr:rowOff>200025</xdr:rowOff>
    </xdr:to>
    <xdr:sp macro="" textlink="">
      <xdr:nvSpPr>
        <xdr:cNvPr id="10009108" name="Text Box 23"/>
        <xdr:cNvSpPr txBox="1">
          <a:spLocks noChangeArrowheads="1"/>
        </xdr:cNvSpPr>
      </xdr:nvSpPr>
      <xdr:spPr bwMode="auto">
        <a:xfrm>
          <a:off x="3676650" y="9550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2109</xdr:row>
      <xdr:rowOff>0</xdr:rowOff>
    </xdr:from>
    <xdr:to>
      <xdr:col>1</xdr:col>
      <xdr:colOff>3181350</xdr:colOff>
      <xdr:row>2109</xdr:row>
      <xdr:rowOff>200025</xdr:rowOff>
    </xdr:to>
    <xdr:sp macro="" textlink="">
      <xdr:nvSpPr>
        <xdr:cNvPr id="10009109" name="Text Box 26"/>
        <xdr:cNvSpPr txBox="1">
          <a:spLocks noChangeArrowheads="1"/>
        </xdr:cNvSpPr>
      </xdr:nvSpPr>
      <xdr:spPr bwMode="auto">
        <a:xfrm>
          <a:off x="3676650" y="9550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2109</xdr:row>
      <xdr:rowOff>0</xdr:rowOff>
    </xdr:from>
    <xdr:to>
      <xdr:col>1</xdr:col>
      <xdr:colOff>3181350</xdr:colOff>
      <xdr:row>2109</xdr:row>
      <xdr:rowOff>200025</xdr:rowOff>
    </xdr:to>
    <xdr:sp macro="" textlink="">
      <xdr:nvSpPr>
        <xdr:cNvPr id="10009110" name="Text Box 41"/>
        <xdr:cNvSpPr txBox="1">
          <a:spLocks noChangeArrowheads="1"/>
        </xdr:cNvSpPr>
      </xdr:nvSpPr>
      <xdr:spPr bwMode="auto">
        <a:xfrm>
          <a:off x="3676650" y="9550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2109</xdr:row>
      <xdr:rowOff>0</xdr:rowOff>
    </xdr:from>
    <xdr:to>
      <xdr:col>1</xdr:col>
      <xdr:colOff>3171825</xdr:colOff>
      <xdr:row>2109</xdr:row>
      <xdr:rowOff>238125</xdr:rowOff>
    </xdr:to>
    <xdr:sp macro="" textlink="">
      <xdr:nvSpPr>
        <xdr:cNvPr id="10009111" name="Text Box 1"/>
        <xdr:cNvSpPr txBox="1">
          <a:spLocks noChangeArrowheads="1"/>
        </xdr:cNvSpPr>
      </xdr:nvSpPr>
      <xdr:spPr bwMode="auto">
        <a:xfrm>
          <a:off x="3676650" y="955043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2109</xdr:row>
      <xdr:rowOff>0</xdr:rowOff>
    </xdr:from>
    <xdr:to>
      <xdr:col>1</xdr:col>
      <xdr:colOff>3171825</xdr:colOff>
      <xdr:row>2109</xdr:row>
      <xdr:rowOff>238125</xdr:rowOff>
    </xdr:to>
    <xdr:sp macro="" textlink="">
      <xdr:nvSpPr>
        <xdr:cNvPr id="10009112" name="Text Box 1"/>
        <xdr:cNvSpPr txBox="1">
          <a:spLocks noChangeArrowheads="1"/>
        </xdr:cNvSpPr>
      </xdr:nvSpPr>
      <xdr:spPr bwMode="auto">
        <a:xfrm>
          <a:off x="3676650" y="955043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2094</xdr:row>
      <xdr:rowOff>0</xdr:rowOff>
    </xdr:from>
    <xdr:to>
      <xdr:col>1</xdr:col>
      <xdr:colOff>3181350</xdr:colOff>
      <xdr:row>2095</xdr:row>
      <xdr:rowOff>38100</xdr:rowOff>
    </xdr:to>
    <xdr:sp macro="" textlink="">
      <xdr:nvSpPr>
        <xdr:cNvPr id="10009113" name="Text Box 1"/>
        <xdr:cNvSpPr txBox="1">
          <a:spLocks noChangeArrowheads="1"/>
        </xdr:cNvSpPr>
      </xdr:nvSpPr>
      <xdr:spPr bwMode="auto">
        <a:xfrm>
          <a:off x="3676650" y="947185050"/>
          <a:ext cx="76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2094</xdr:row>
      <xdr:rowOff>0</xdr:rowOff>
    </xdr:from>
    <xdr:to>
      <xdr:col>1</xdr:col>
      <xdr:colOff>3181350</xdr:colOff>
      <xdr:row>2095</xdr:row>
      <xdr:rowOff>238125</xdr:rowOff>
    </xdr:to>
    <xdr:sp macro="" textlink="">
      <xdr:nvSpPr>
        <xdr:cNvPr id="10009114" name="Text Box 1"/>
        <xdr:cNvSpPr txBox="1">
          <a:spLocks noChangeArrowheads="1"/>
        </xdr:cNvSpPr>
      </xdr:nvSpPr>
      <xdr:spPr bwMode="auto">
        <a:xfrm>
          <a:off x="3676650" y="947185050"/>
          <a:ext cx="76200"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2094</xdr:row>
      <xdr:rowOff>0</xdr:rowOff>
    </xdr:from>
    <xdr:to>
      <xdr:col>1</xdr:col>
      <xdr:colOff>3181350</xdr:colOff>
      <xdr:row>2095</xdr:row>
      <xdr:rowOff>38100</xdr:rowOff>
    </xdr:to>
    <xdr:sp macro="" textlink="">
      <xdr:nvSpPr>
        <xdr:cNvPr id="10009115" name="Text Box 1"/>
        <xdr:cNvSpPr txBox="1">
          <a:spLocks noChangeArrowheads="1"/>
        </xdr:cNvSpPr>
      </xdr:nvSpPr>
      <xdr:spPr bwMode="auto">
        <a:xfrm>
          <a:off x="3676650" y="947185050"/>
          <a:ext cx="76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2094</xdr:row>
      <xdr:rowOff>0</xdr:rowOff>
    </xdr:from>
    <xdr:to>
      <xdr:col>1</xdr:col>
      <xdr:colOff>3181350</xdr:colOff>
      <xdr:row>2095</xdr:row>
      <xdr:rowOff>238125</xdr:rowOff>
    </xdr:to>
    <xdr:sp macro="" textlink="">
      <xdr:nvSpPr>
        <xdr:cNvPr id="10009116" name="Text Box 1"/>
        <xdr:cNvSpPr txBox="1">
          <a:spLocks noChangeArrowheads="1"/>
        </xdr:cNvSpPr>
      </xdr:nvSpPr>
      <xdr:spPr bwMode="auto">
        <a:xfrm>
          <a:off x="3676650" y="947185050"/>
          <a:ext cx="76200"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2094</xdr:row>
      <xdr:rowOff>0</xdr:rowOff>
    </xdr:from>
    <xdr:to>
      <xdr:col>1</xdr:col>
      <xdr:colOff>3181350</xdr:colOff>
      <xdr:row>2095</xdr:row>
      <xdr:rowOff>38100</xdr:rowOff>
    </xdr:to>
    <xdr:sp macro="" textlink="">
      <xdr:nvSpPr>
        <xdr:cNvPr id="10009117" name="Text Box 1"/>
        <xdr:cNvSpPr txBox="1">
          <a:spLocks noChangeArrowheads="1"/>
        </xdr:cNvSpPr>
      </xdr:nvSpPr>
      <xdr:spPr bwMode="auto">
        <a:xfrm>
          <a:off x="3676650" y="947185050"/>
          <a:ext cx="76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2149</xdr:row>
      <xdr:rowOff>0</xdr:rowOff>
    </xdr:from>
    <xdr:to>
      <xdr:col>1</xdr:col>
      <xdr:colOff>3181350</xdr:colOff>
      <xdr:row>2151</xdr:row>
      <xdr:rowOff>9525</xdr:rowOff>
    </xdr:to>
    <xdr:sp macro="" textlink="">
      <xdr:nvSpPr>
        <xdr:cNvPr id="10009118" name="Text Box 1"/>
        <xdr:cNvSpPr txBox="1">
          <a:spLocks noChangeArrowheads="1"/>
        </xdr:cNvSpPr>
      </xdr:nvSpPr>
      <xdr:spPr bwMode="auto">
        <a:xfrm>
          <a:off x="3676650" y="973378800"/>
          <a:ext cx="76200"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2149</xdr:row>
      <xdr:rowOff>0</xdr:rowOff>
    </xdr:from>
    <xdr:to>
      <xdr:col>1</xdr:col>
      <xdr:colOff>3171825</xdr:colOff>
      <xdr:row>2150</xdr:row>
      <xdr:rowOff>85725</xdr:rowOff>
    </xdr:to>
    <xdr:sp macro="" textlink="">
      <xdr:nvSpPr>
        <xdr:cNvPr id="10009119" name="Text Box 1"/>
        <xdr:cNvSpPr txBox="1">
          <a:spLocks noChangeArrowheads="1"/>
        </xdr:cNvSpPr>
      </xdr:nvSpPr>
      <xdr:spPr bwMode="auto">
        <a:xfrm>
          <a:off x="3676650" y="973378800"/>
          <a:ext cx="666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2149</xdr:row>
      <xdr:rowOff>0</xdr:rowOff>
    </xdr:from>
    <xdr:to>
      <xdr:col>1</xdr:col>
      <xdr:colOff>3181350</xdr:colOff>
      <xdr:row>2151</xdr:row>
      <xdr:rowOff>9525</xdr:rowOff>
    </xdr:to>
    <xdr:sp macro="" textlink="">
      <xdr:nvSpPr>
        <xdr:cNvPr id="10009120" name="Text Box 1"/>
        <xdr:cNvSpPr txBox="1">
          <a:spLocks noChangeArrowheads="1"/>
        </xdr:cNvSpPr>
      </xdr:nvSpPr>
      <xdr:spPr bwMode="auto">
        <a:xfrm>
          <a:off x="3676650" y="973378800"/>
          <a:ext cx="76200"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2149</xdr:row>
      <xdr:rowOff>0</xdr:rowOff>
    </xdr:from>
    <xdr:to>
      <xdr:col>1</xdr:col>
      <xdr:colOff>3171825</xdr:colOff>
      <xdr:row>2150</xdr:row>
      <xdr:rowOff>85725</xdr:rowOff>
    </xdr:to>
    <xdr:sp macro="" textlink="">
      <xdr:nvSpPr>
        <xdr:cNvPr id="10009121" name="Text Box 1"/>
        <xdr:cNvSpPr txBox="1">
          <a:spLocks noChangeArrowheads="1"/>
        </xdr:cNvSpPr>
      </xdr:nvSpPr>
      <xdr:spPr bwMode="auto">
        <a:xfrm>
          <a:off x="3676650" y="973378800"/>
          <a:ext cx="666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2149</xdr:row>
      <xdr:rowOff>0</xdr:rowOff>
    </xdr:from>
    <xdr:to>
      <xdr:col>1</xdr:col>
      <xdr:colOff>3171825</xdr:colOff>
      <xdr:row>2150</xdr:row>
      <xdr:rowOff>85725</xdr:rowOff>
    </xdr:to>
    <xdr:sp macro="" textlink="">
      <xdr:nvSpPr>
        <xdr:cNvPr id="10009122" name="Text Box 1"/>
        <xdr:cNvSpPr txBox="1">
          <a:spLocks noChangeArrowheads="1"/>
        </xdr:cNvSpPr>
      </xdr:nvSpPr>
      <xdr:spPr bwMode="auto">
        <a:xfrm>
          <a:off x="3676650" y="973378800"/>
          <a:ext cx="666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2149</xdr:row>
      <xdr:rowOff>0</xdr:rowOff>
    </xdr:from>
    <xdr:to>
      <xdr:col>1</xdr:col>
      <xdr:colOff>3171825</xdr:colOff>
      <xdr:row>2150</xdr:row>
      <xdr:rowOff>85725</xdr:rowOff>
    </xdr:to>
    <xdr:sp macro="" textlink="">
      <xdr:nvSpPr>
        <xdr:cNvPr id="10009123" name="Text Box 1"/>
        <xdr:cNvSpPr txBox="1">
          <a:spLocks noChangeArrowheads="1"/>
        </xdr:cNvSpPr>
      </xdr:nvSpPr>
      <xdr:spPr bwMode="auto">
        <a:xfrm>
          <a:off x="3676650" y="973378800"/>
          <a:ext cx="666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2149</xdr:row>
      <xdr:rowOff>0</xdr:rowOff>
    </xdr:from>
    <xdr:to>
      <xdr:col>1</xdr:col>
      <xdr:colOff>3171825</xdr:colOff>
      <xdr:row>2150</xdr:row>
      <xdr:rowOff>85725</xdr:rowOff>
    </xdr:to>
    <xdr:sp macro="" textlink="">
      <xdr:nvSpPr>
        <xdr:cNvPr id="10009124" name="Text Box 1"/>
        <xdr:cNvSpPr txBox="1">
          <a:spLocks noChangeArrowheads="1"/>
        </xdr:cNvSpPr>
      </xdr:nvSpPr>
      <xdr:spPr bwMode="auto">
        <a:xfrm>
          <a:off x="3676650" y="973378800"/>
          <a:ext cx="666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2149</xdr:row>
      <xdr:rowOff>0</xdr:rowOff>
    </xdr:from>
    <xdr:to>
      <xdr:col>1</xdr:col>
      <xdr:colOff>3171825</xdr:colOff>
      <xdr:row>2150</xdr:row>
      <xdr:rowOff>85725</xdr:rowOff>
    </xdr:to>
    <xdr:sp macro="" textlink="">
      <xdr:nvSpPr>
        <xdr:cNvPr id="10009125" name="Text Box 1"/>
        <xdr:cNvSpPr txBox="1">
          <a:spLocks noChangeArrowheads="1"/>
        </xdr:cNvSpPr>
      </xdr:nvSpPr>
      <xdr:spPr bwMode="auto">
        <a:xfrm>
          <a:off x="3676650" y="973378800"/>
          <a:ext cx="666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2149</xdr:row>
      <xdr:rowOff>0</xdr:rowOff>
    </xdr:from>
    <xdr:to>
      <xdr:col>1</xdr:col>
      <xdr:colOff>3181350</xdr:colOff>
      <xdr:row>2151</xdr:row>
      <xdr:rowOff>9525</xdr:rowOff>
    </xdr:to>
    <xdr:sp macro="" textlink="">
      <xdr:nvSpPr>
        <xdr:cNvPr id="10009126" name="Text Box 1"/>
        <xdr:cNvSpPr txBox="1">
          <a:spLocks noChangeArrowheads="1"/>
        </xdr:cNvSpPr>
      </xdr:nvSpPr>
      <xdr:spPr bwMode="auto">
        <a:xfrm>
          <a:off x="3676650" y="973378800"/>
          <a:ext cx="76200"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2149</xdr:row>
      <xdr:rowOff>0</xdr:rowOff>
    </xdr:from>
    <xdr:to>
      <xdr:col>1</xdr:col>
      <xdr:colOff>3171825</xdr:colOff>
      <xdr:row>2150</xdr:row>
      <xdr:rowOff>85725</xdr:rowOff>
    </xdr:to>
    <xdr:sp macro="" textlink="">
      <xdr:nvSpPr>
        <xdr:cNvPr id="10009127" name="Text Box 1"/>
        <xdr:cNvSpPr txBox="1">
          <a:spLocks noChangeArrowheads="1"/>
        </xdr:cNvSpPr>
      </xdr:nvSpPr>
      <xdr:spPr bwMode="auto">
        <a:xfrm>
          <a:off x="3676650" y="973378800"/>
          <a:ext cx="666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2149</xdr:row>
      <xdr:rowOff>0</xdr:rowOff>
    </xdr:from>
    <xdr:to>
      <xdr:col>1</xdr:col>
      <xdr:colOff>3181350</xdr:colOff>
      <xdr:row>2151</xdr:row>
      <xdr:rowOff>9525</xdr:rowOff>
    </xdr:to>
    <xdr:sp macro="" textlink="">
      <xdr:nvSpPr>
        <xdr:cNvPr id="10009128" name="Text Box 1"/>
        <xdr:cNvSpPr txBox="1">
          <a:spLocks noChangeArrowheads="1"/>
        </xdr:cNvSpPr>
      </xdr:nvSpPr>
      <xdr:spPr bwMode="auto">
        <a:xfrm>
          <a:off x="3676650" y="973378800"/>
          <a:ext cx="76200"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2149</xdr:row>
      <xdr:rowOff>0</xdr:rowOff>
    </xdr:from>
    <xdr:to>
      <xdr:col>1</xdr:col>
      <xdr:colOff>3171825</xdr:colOff>
      <xdr:row>2150</xdr:row>
      <xdr:rowOff>85725</xdr:rowOff>
    </xdr:to>
    <xdr:sp macro="" textlink="">
      <xdr:nvSpPr>
        <xdr:cNvPr id="10009129" name="Text Box 1"/>
        <xdr:cNvSpPr txBox="1">
          <a:spLocks noChangeArrowheads="1"/>
        </xdr:cNvSpPr>
      </xdr:nvSpPr>
      <xdr:spPr bwMode="auto">
        <a:xfrm>
          <a:off x="3676650" y="973378800"/>
          <a:ext cx="666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2149</xdr:row>
      <xdr:rowOff>0</xdr:rowOff>
    </xdr:from>
    <xdr:to>
      <xdr:col>1</xdr:col>
      <xdr:colOff>3181350</xdr:colOff>
      <xdr:row>2149</xdr:row>
      <xdr:rowOff>238125</xdr:rowOff>
    </xdr:to>
    <xdr:sp macro="" textlink="">
      <xdr:nvSpPr>
        <xdr:cNvPr id="10009130" name="Text Box 1"/>
        <xdr:cNvSpPr txBox="1">
          <a:spLocks noChangeArrowheads="1"/>
        </xdr:cNvSpPr>
      </xdr:nvSpPr>
      <xdr:spPr bwMode="auto">
        <a:xfrm>
          <a:off x="3676650" y="97337880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2149</xdr:row>
      <xdr:rowOff>0</xdr:rowOff>
    </xdr:from>
    <xdr:to>
      <xdr:col>1</xdr:col>
      <xdr:colOff>3181350</xdr:colOff>
      <xdr:row>2149</xdr:row>
      <xdr:rowOff>200025</xdr:rowOff>
    </xdr:to>
    <xdr:sp macro="" textlink="">
      <xdr:nvSpPr>
        <xdr:cNvPr id="10009131" name="Text Box 2"/>
        <xdr:cNvSpPr txBox="1">
          <a:spLocks noChangeArrowheads="1"/>
        </xdr:cNvSpPr>
      </xdr:nvSpPr>
      <xdr:spPr bwMode="auto">
        <a:xfrm>
          <a:off x="3676650" y="97337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2149</xdr:row>
      <xdr:rowOff>0</xdr:rowOff>
    </xdr:from>
    <xdr:to>
      <xdr:col>1</xdr:col>
      <xdr:colOff>3181350</xdr:colOff>
      <xdr:row>2149</xdr:row>
      <xdr:rowOff>200025</xdr:rowOff>
    </xdr:to>
    <xdr:sp macro="" textlink="">
      <xdr:nvSpPr>
        <xdr:cNvPr id="10009132" name="Text Box 3"/>
        <xdr:cNvSpPr txBox="1">
          <a:spLocks noChangeArrowheads="1"/>
        </xdr:cNvSpPr>
      </xdr:nvSpPr>
      <xdr:spPr bwMode="auto">
        <a:xfrm>
          <a:off x="3676650" y="97337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2149</xdr:row>
      <xdr:rowOff>0</xdr:rowOff>
    </xdr:from>
    <xdr:to>
      <xdr:col>1</xdr:col>
      <xdr:colOff>3181350</xdr:colOff>
      <xdr:row>2149</xdr:row>
      <xdr:rowOff>200025</xdr:rowOff>
    </xdr:to>
    <xdr:sp macro="" textlink="">
      <xdr:nvSpPr>
        <xdr:cNvPr id="10009133" name="Text Box 23"/>
        <xdr:cNvSpPr txBox="1">
          <a:spLocks noChangeArrowheads="1"/>
        </xdr:cNvSpPr>
      </xdr:nvSpPr>
      <xdr:spPr bwMode="auto">
        <a:xfrm>
          <a:off x="3676650" y="97337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2149</xdr:row>
      <xdr:rowOff>0</xdr:rowOff>
    </xdr:from>
    <xdr:to>
      <xdr:col>1</xdr:col>
      <xdr:colOff>3181350</xdr:colOff>
      <xdr:row>2149</xdr:row>
      <xdr:rowOff>200025</xdr:rowOff>
    </xdr:to>
    <xdr:sp macro="" textlink="">
      <xdr:nvSpPr>
        <xdr:cNvPr id="10009134" name="Text Box 26"/>
        <xdr:cNvSpPr txBox="1">
          <a:spLocks noChangeArrowheads="1"/>
        </xdr:cNvSpPr>
      </xdr:nvSpPr>
      <xdr:spPr bwMode="auto">
        <a:xfrm>
          <a:off x="3676650" y="97337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2149</xdr:row>
      <xdr:rowOff>0</xdr:rowOff>
    </xdr:from>
    <xdr:to>
      <xdr:col>1</xdr:col>
      <xdr:colOff>3181350</xdr:colOff>
      <xdr:row>2149</xdr:row>
      <xdr:rowOff>200025</xdr:rowOff>
    </xdr:to>
    <xdr:sp macro="" textlink="">
      <xdr:nvSpPr>
        <xdr:cNvPr id="10009135" name="Text Box 41"/>
        <xdr:cNvSpPr txBox="1">
          <a:spLocks noChangeArrowheads="1"/>
        </xdr:cNvSpPr>
      </xdr:nvSpPr>
      <xdr:spPr bwMode="auto">
        <a:xfrm>
          <a:off x="3676650" y="97337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2149</xdr:row>
      <xdr:rowOff>0</xdr:rowOff>
    </xdr:from>
    <xdr:to>
      <xdr:col>1</xdr:col>
      <xdr:colOff>3181350</xdr:colOff>
      <xdr:row>2149</xdr:row>
      <xdr:rowOff>238125</xdr:rowOff>
    </xdr:to>
    <xdr:sp macro="" textlink="">
      <xdr:nvSpPr>
        <xdr:cNvPr id="10009136" name="Text Box 1"/>
        <xdr:cNvSpPr txBox="1">
          <a:spLocks noChangeArrowheads="1"/>
        </xdr:cNvSpPr>
      </xdr:nvSpPr>
      <xdr:spPr bwMode="auto">
        <a:xfrm>
          <a:off x="3676650" y="97337880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2149</xdr:row>
      <xdr:rowOff>0</xdr:rowOff>
    </xdr:from>
    <xdr:to>
      <xdr:col>1</xdr:col>
      <xdr:colOff>3181350</xdr:colOff>
      <xdr:row>2149</xdr:row>
      <xdr:rowOff>238125</xdr:rowOff>
    </xdr:to>
    <xdr:sp macro="" textlink="">
      <xdr:nvSpPr>
        <xdr:cNvPr id="10009137" name="Text Box 1"/>
        <xdr:cNvSpPr txBox="1">
          <a:spLocks noChangeArrowheads="1"/>
        </xdr:cNvSpPr>
      </xdr:nvSpPr>
      <xdr:spPr bwMode="auto">
        <a:xfrm>
          <a:off x="3676650" y="97337880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2149</xdr:row>
      <xdr:rowOff>0</xdr:rowOff>
    </xdr:from>
    <xdr:to>
      <xdr:col>1</xdr:col>
      <xdr:colOff>3181350</xdr:colOff>
      <xdr:row>2149</xdr:row>
      <xdr:rowOff>200025</xdr:rowOff>
    </xdr:to>
    <xdr:sp macro="" textlink="">
      <xdr:nvSpPr>
        <xdr:cNvPr id="10009138" name="Text Box 2"/>
        <xdr:cNvSpPr txBox="1">
          <a:spLocks noChangeArrowheads="1"/>
        </xdr:cNvSpPr>
      </xdr:nvSpPr>
      <xdr:spPr bwMode="auto">
        <a:xfrm>
          <a:off x="3676650" y="97337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2149</xdr:row>
      <xdr:rowOff>0</xdr:rowOff>
    </xdr:from>
    <xdr:to>
      <xdr:col>1</xdr:col>
      <xdr:colOff>3181350</xdr:colOff>
      <xdr:row>2149</xdr:row>
      <xdr:rowOff>200025</xdr:rowOff>
    </xdr:to>
    <xdr:sp macro="" textlink="">
      <xdr:nvSpPr>
        <xdr:cNvPr id="10009139" name="Text Box 3"/>
        <xdr:cNvSpPr txBox="1">
          <a:spLocks noChangeArrowheads="1"/>
        </xdr:cNvSpPr>
      </xdr:nvSpPr>
      <xdr:spPr bwMode="auto">
        <a:xfrm>
          <a:off x="3676650" y="97337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2149</xdr:row>
      <xdr:rowOff>0</xdr:rowOff>
    </xdr:from>
    <xdr:to>
      <xdr:col>1</xdr:col>
      <xdr:colOff>3181350</xdr:colOff>
      <xdr:row>2149</xdr:row>
      <xdr:rowOff>200025</xdr:rowOff>
    </xdr:to>
    <xdr:sp macro="" textlink="">
      <xdr:nvSpPr>
        <xdr:cNvPr id="10009140" name="Text Box 23"/>
        <xdr:cNvSpPr txBox="1">
          <a:spLocks noChangeArrowheads="1"/>
        </xdr:cNvSpPr>
      </xdr:nvSpPr>
      <xdr:spPr bwMode="auto">
        <a:xfrm>
          <a:off x="3676650" y="97337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2149</xdr:row>
      <xdr:rowOff>0</xdr:rowOff>
    </xdr:from>
    <xdr:to>
      <xdr:col>1</xdr:col>
      <xdr:colOff>3181350</xdr:colOff>
      <xdr:row>2149</xdr:row>
      <xdr:rowOff>200025</xdr:rowOff>
    </xdr:to>
    <xdr:sp macro="" textlink="">
      <xdr:nvSpPr>
        <xdr:cNvPr id="10009141" name="Text Box 26"/>
        <xdr:cNvSpPr txBox="1">
          <a:spLocks noChangeArrowheads="1"/>
        </xdr:cNvSpPr>
      </xdr:nvSpPr>
      <xdr:spPr bwMode="auto">
        <a:xfrm>
          <a:off x="3676650" y="97337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2149</xdr:row>
      <xdr:rowOff>0</xdr:rowOff>
    </xdr:from>
    <xdr:to>
      <xdr:col>1</xdr:col>
      <xdr:colOff>3181350</xdr:colOff>
      <xdr:row>2149</xdr:row>
      <xdr:rowOff>200025</xdr:rowOff>
    </xdr:to>
    <xdr:sp macro="" textlink="">
      <xdr:nvSpPr>
        <xdr:cNvPr id="10009142" name="Text Box 41"/>
        <xdr:cNvSpPr txBox="1">
          <a:spLocks noChangeArrowheads="1"/>
        </xdr:cNvSpPr>
      </xdr:nvSpPr>
      <xdr:spPr bwMode="auto">
        <a:xfrm>
          <a:off x="3676650" y="97337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2149</xdr:row>
      <xdr:rowOff>0</xdr:rowOff>
    </xdr:from>
    <xdr:to>
      <xdr:col>1</xdr:col>
      <xdr:colOff>3181350</xdr:colOff>
      <xdr:row>2149</xdr:row>
      <xdr:rowOff>238125</xdr:rowOff>
    </xdr:to>
    <xdr:sp macro="" textlink="">
      <xdr:nvSpPr>
        <xdr:cNvPr id="10009143" name="Text Box 1"/>
        <xdr:cNvSpPr txBox="1">
          <a:spLocks noChangeArrowheads="1"/>
        </xdr:cNvSpPr>
      </xdr:nvSpPr>
      <xdr:spPr bwMode="auto">
        <a:xfrm>
          <a:off x="3676650" y="97337880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2149</xdr:row>
      <xdr:rowOff>0</xdr:rowOff>
    </xdr:from>
    <xdr:to>
      <xdr:col>1</xdr:col>
      <xdr:colOff>3181350</xdr:colOff>
      <xdr:row>2149</xdr:row>
      <xdr:rowOff>238125</xdr:rowOff>
    </xdr:to>
    <xdr:sp macro="" textlink="">
      <xdr:nvSpPr>
        <xdr:cNvPr id="10009144" name="Text Box 1"/>
        <xdr:cNvSpPr txBox="1">
          <a:spLocks noChangeArrowheads="1"/>
        </xdr:cNvSpPr>
      </xdr:nvSpPr>
      <xdr:spPr bwMode="auto">
        <a:xfrm>
          <a:off x="3676650" y="97337880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2149</xdr:row>
      <xdr:rowOff>0</xdr:rowOff>
    </xdr:from>
    <xdr:to>
      <xdr:col>1</xdr:col>
      <xdr:colOff>3181350</xdr:colOff>
      <xdr:row>2149</xdr:row>
      <xdr:rowOff>200025</xdr:rowOff>
    </xdr:to>
    <xdr:sp macro="" textlink="">
      <xdr:nvSpPr>
        <xdr:cNvPr id="10009145" name="Text Box 2"/>
        <xdr:cNvSpPr txBox="1">
          <a:spLocks noChangeArrowheads="1"/>
        </xdr:cNvSpPr>
      </xdr:nvSpPr>
      <xdr:spPr bwMode="auto">
        <a:xfrm>
          <a:off x="3676650" y="97337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2149</xdr:row>
      <xdr:rowOff>0</xdr:rowOff>
    </xdr:from>
    <xdr:to>
      <xdr:col>1</xdr:col>
      <xdr:colOff>3181350</xdr:colOff>
      <xdr:row>2149</xdr:row>
      <xdr:rowOff>200025</xdr:rowOff>
    </xdr:to>
    <xdr:sp macro="" textlink="">
      <xdr:nvSpPr>
        <xdr:cNvPr id="10009146" name="Text Box 3"/>
        <xdr:cNvSpPr txBox="1">
          <a:spLocks noChangeArrowheads="1"/>
        </xdr:cNvSpPr>
      </xdr:nvSpPr>
      <xdr:spPr bwMode="auto">
        <a:xfrm>
          <a:off x="3676650" y="97337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2149</xdr:row>
      <xdr:rowOff>0</xdr:rowOff>
    </xdr:from>
    <xdr:to>
      <xdr:col>1</xdr:col>
      <xdr:colOff>3181350</xdr:colOff>
      <xdr:row>2149</xdr:row>
      <xdr:rowOff>200025</xdr:rowOff>
    </xdr:to>
    <xdr:sp macro="" textlink="">
      <xdr:nvSpPr>
        <xdr:cNvPr id="10009147" name="Text Box 23"/>
        <xdr:cNvSpPr txBox="1">
          <a:spLocks noChangeArrowheads="1"/>
        </xdr:cNvSpPr>
      </xdr:nvSpPr>
      <xdr:spPr bwMode="auto">
        <a:xfrm>
          <a:off x="3676650" y="97337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2149</xdr:row>
      <xdr:rowOff>0</xdr:rowOff>
    </xdr:from>
    <xdr:to>
      <xdr:col>1</xdr:col>
      <xdr:colOff>3181350</xdr:colOff>
      <xdr:row>2149</xdr:row>
      <xdr:rowOff>200025</xdr:rowOff>
    </xdr:to>
    <xdr:sp macro="" textlink="">
      <xdr:nvSpPr>
        <xdr:cNvPr id="10009148" name="Text Box 26"/>
        <xdr:cNvSpPr txBox="1">
          <a:spLocks noChangeArrowheads="1"/>
        </xdr:cNvSpPr>
      </xdr:nvSpPr>
      <xdr:spPr bwMode="auto">
        <a:xfrm>
          <a:off x="3676650" y="97337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2149</xdr:row>
      <xdr:rowOff>0</xdr:rowOff>
    </xdr:from>
    <xdr:to>
      <xdr:col>1</xdr:col>
      <xdr:colOff>3181350</xdr:colOff>
      <xdr:row>2149</xdr:row>
      <xdr:rowOff>200025</xdr:rowOff>
    </xdr:to>
    <xdr:sp macro="" textlink="">
      <xdr:nvSpPr>
        <xdr:cNvPr id="10009149" name="Text Box 41"/>
        <xdr:cNvSpPr txBox="1">
          <a:spLocks noChangeArrowheads="1"/>
        </xdr:cNvSpPr>
      </xdr:nvSpPr>
      <xdr:spPr bwMode="auto">
        <a:xfrm>
          <a:off x="3676650" y="97337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2149</xdr:row>
      <xdr:rowOff>0</xdr:rowOff>
    </xdr:from>
    <xdr:to>
      <xdr:col>1</xdr:col>
      <xdr:colOff>3181350</xdr:colOff>
      <xdr:row>2149</xdr:row>
      <xdr:rowOff>238125</xdr:rowOff>
    </xdr:to>
    <xdr:sp macro="" textlink="">
      <xdr:nvSpPr>
        <xdr:cNvPr id="10009150" name="Text Box 1"/>
        <xdr:cNvSpPr txBox="1">
          <a:spLocks noChangeArrowheads="1"/>
        </xdr:cNvSpPr>
      </xdr:nvSpPr>
      <xdr:spPr bwMode="auto">
        <a:xfrm>
          <a:off x="3676650" y="97337880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2149</xdr:row>
      <xdr:rowOff>0</xdr:rowOff>
    </xdr:from>
    <xdr:to>
      <xdr:col>1</xdr:col>
      <xdr:colOff>3181350</xdr:colOff>
      <xdr:row>2149</xdr:row>
      <xdr:rowOff>238125</xdr:rowOff>
    </xdr:to>
    <xdr:sp macro="" textlink="">
      <xdr:nvSpPr>
        <xdr:cNvPr id="10009151" name="Text Box 1"/>
        <xdr:cNvSpPr txBox="1">
          <a:spLocks noChangeArrowheads="1"/>
        </xdr:cNvSpPr>
      </xdr:nvSpPr>
      <xdr:spPr bwMode="auto">
        <a:xfrm>
          <a:off x="3676650" y="97337880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2149</xdr:row>
      <xdr:rowOff>0</xdr:rowOff>
    </xdr:from>
    <xdr:to>
      <xdr:col>1</xdr:col>
      <xdr:colOff>3181350</xdr:colOff>
      <xdr:row>2149</xdr:row>
      <xdr:rowOff>200025</xdr:rowOff>
    </xdr:to>
    <xdr:sp macro="" textlink="">
      <xdr:nvSpPr>
        <xdr:cNvPr id="10009152" name="Text Box 2"/>
        <xdr:cNvSpPr txBox="1">
          <a:spLocks noChangeArrowheads="1"/>
        </xdr:cNvSpPr>
      </xdr:nvSpPr>
      <xdr:spPr bwMode="auto">
        <a:xfrm>
          <a:off x="3676650" y="97337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2149</xdr:row>
      <xdr:rowOff>0</xdr:rowOff>
    </xdr:from>
    <xdr:to>
      <xdr:col>1</xdr:col>
      <xdr:colOff>3181350</xdr:colOff>
      <xdr:row>2149</xdr:row>
      <xdr:rowOff>200025</xdr:rowOff>
    </xdr:to>
    <xdr:sp macro="" textlink="">
      <xdr:nvSpPr>
        <xdr:cNvPr id="10009153" name="Text Box 3"/>
        <xdr:cNvSpPr txBox="1">
          <a:spLocks noChangeArrowheads="1"/>
        </xdr:cNvSpPr>
      </xdr:nvSpPr>
      <xdr:spPr bwMode="auto">
        <a:xfrm>
          <a:off x="3676650" y="97337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2149</xdr:row>
      <xdr:rowOff>0</xdr:rowOff>
    </xdr:from>
    <xdr:to>
      <xdr:col>1</xdr:col>
      <xdr:colOff>3181350</xdr:colOff>
      <xdr:row>2149</xdr:row>
      <xdr:rowOff>200025</xdr:rowOff>
    </xdr:to>
    <xdr:sp macro="" textlink="">
      <xdr:nvSpPr>
        <xdr:cNvPr id="10009154" name="Text Box 23"/>
        <xdr:cNvSpPr txBox="1">
          <a:spLocks noChangeArrowheads="1"/>
        </xdr:cNvSpPr>
      </xdr:nvSpPr>
      <xdr:spPr bwMode="auto">
        <a:xfrm>
          <a:off x="3676650" y="97337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2149</xdr:row>
      <xdr:rowOff>0</xdr:rowOff>
    </xdr:from>
    <xdr:to>
      <xdr:col>1</xdr:col>
      <xdr:colOff>3181350</xdr:colOff>
      <xdr:row>2149</xdr:row>
      <xdr:rowOff>200025</xdr:rowOff>
    </xdr:to>
    <xdr:sp macro="" textlink="">
      <xdr:nvSpPr>
        <xdr:cNvPr id="10009155" name="Text Box 26"/>
        <xdr:cNvSpPr txBox="1">
          <a:spLocks noChangeArrowheads="1"/>
        </xdr:cNvSpPr>
      </xdr:nvSpPr>
      <xdr:spPr bwMode="auto">
        <a:xfrm>
          <a:off x="3676650" y="97337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2149</xdr:row>
      <xdr:rowOff>0</xdr:rowOff>
    </xdr:from>
    <xdr:to>
      <xdr:col>1</xdr:col>
      <xdr:colOff>3181350</xdr:colOff>
      <xdr:row>2149</xdr:row>
      <xdr:rowOff>200025</xdr:rowOff>
    </xdr:to>
    <xdr:sp macro="" textlink="">
      <xdr:nvSpPr>
        <xdr:cNvPr id="10009156" name="Text Box 41"/>
        <xdr:cNvSpPr txBox="1">
          <a:spLocks noChangeArrowheads="1"/>
        </xdr:cNvSpPr>
      </xdr:nvSpPr>
      <xdr:spPr bwMode="auto">
        <a:xfrm>
          <a:off x="3676650" y="97337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2149</xdr:row>
      <xdr:rowOff>0</xdr:rowOff>
    </xdr:from>
    <xdr:to>
      <xdr:col>1</xdr:col>
      <xdr:colOff>3181350</xdr:colOff>
      <xdr:row>2149</xdr:row>
      <xdr:rowOff>238125</xdr:rowOff>
    </xdr:to>
    <xdr:sp macro="" textlink="">
      <xdr:nvSpPr>
        <xdr:cNvPr id="10009157" name="Text Box 1"/>
        <xdr:cNvSpPr txBox="1">
          <a:spLocks noChangeArrowheads="1"/>
        </xdr:cNvSpPr>
      </xdr:nvSpPr>
      <xdr:spPr bwMode="auto">
        <a:xfrm>
          <a:off x="3676650" y="97337880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2149</xdr:row>
      <xdr:rowOff>0</xdr:rowOff>
    </xdr:from>
    <xdr:to>
      <xdr:col>1</xdr:col>
      <xdr:colOff>3181350</xdr:colOff>
      <xdr:row>2149</xdr:row>
      <xdr:rowOff>238125</xdr:rowOff>
    </xdr:to>
    <xdr:sp macro="" textlink="">
      <xdr:nvSpPr>
        <xdr:cNvPr id="10009158" name="Text Box 1"/>
        <xdr:cNvSpPr txBox="1">
          <a:spLocks noChangeArrowheads="1"/>
        </xdr:cNvSpPr>
      </xdr:nvSpPr>
      <xdr:spPr bwMode="auto">
        <a:xfrm>
          <a:off x="3676650" y="97337880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2149</xdr:row>
      <xdr:rowOff>0</xdr:rowOff>
    </xdr:from>
    <xdr:to>
      <xdr:col>1</xdr:col>
      <xdr:colOff>3181350</xdr:colOff>
      <xdr:row>2149</xdr:row>
      <xdr:rowOff>200025</xdr:rowOff>
    </xdr:to>
    <xdr:sp macro="" textlink="">
      <xdr:nvSpPr>
        <xdr:cNvPr id="10009159" name="Text Box 2"/>
        <xdr:cNvSpPr txBox="1">
          <a:spLocks noChangeArrowheads="1"/>
        </xdr:cNvSpPr>
      </xdr:nvSpPr>
      <xdr:spPr bwMode="auto">
        <a:xfrm>
          <a:off x="3676650" y="97337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2149</xdr:row>
      <xdr:rowOff>0</xdr:rowOff>
    </xdr:from>
    <xdr:to>
      <xdr:col>1</xdr:col>
      <xdr:colOff>3181350</xdr:colOff>
      <xdr:row>2149</xdr:row>
      <xdr:rowOff>200025</xdr:rowOff>
    </xdr:to>
    <xdr:sp macro="" textlink="">
      <xdr:nvSpPr>
        <xdr:cNvPr id="10009160" name="Text Box 3"/>
        <xdr:cNvSpPr txBox="1">
          <a:spLocks noChangeArrowheads="1"/>
        </xdr:cNvSpPr>
      </xdr:nvSpPr>
      <xdr:spPr bwMode="auto">
        <a:xfrm>
          <a:off x="3676650" y="97337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2149</xdr:row>
      <xdr:rowOff>0</xdr:rowOff>
    </xdr:from>
    <xdr:to>
      <xdr:col>1</xdr:col>
      <xdr:colOff>3181350</xdr:colOff>
      <xdr:row>2149</xdr:row>
      <xdr:rowOff>200025</xdr:rowOff>
    </xdr:to>
    <xdr:sp macro="" textlink="">
      <xdr:nvSpPr>
        <xdr:cNvPr id="10009161" name="Text Box 23"/>
        <xdr:cNvSpPr txBox="1">
          <a:spLocks noChangeArrowheads="1"/>
        </xdr:cNvSpPr>
      </xdr:nvSpPr>
      <xdr:spPr bwMode="auto">
        <a:xfrm>
          <a:off x="3676650" y="97337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2149</xdr:row>
      <xdr:rowOff>0</xdr:rowOff>
    </xdr:from>
    <xdr:to>
      <xdr:col>1</xdr:col>
      <xdr:colOff>3181350</xdr:colOff>
      <xdr:row>2149</xdr:row>
      <xdr:rowOff>200025</xdr:rowOff>
    </xdr:to>
    <xdr:sp macro="" textlink="">
      <xdr:nvSpPr>
        <xdr:cNvPr id="10009162" name="Text Box 26"/>
        <xdr:cNvSpPr txBox="1">
          <a:spLocks noChangeArrowheads="1"/>
        </xdr:cNvSpPr>
      </xdr:nvSpPr>
      <xdr:spPr bwMode="auto">
        <a:xfrm>
          <a:off x="3676650" y="97337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2149</xdr:row>
      <xdr:rowOff>0</xdr:rowOff>
    </xdr:from>
    <xdr:to>
      <xdr:col>1</xdr:col>
      <xdr:colOff>3181350</xdr:colOff>
      <xdr:row>2149</xdr:row>
      <xdr:rowOff>200025</xdr:rowOff>
    </xdr:to>
    <xdr:sp macro="" textlink="">
      <xdr:nvSpPr>
        <xdr:cNvPr id="10009163" name="Text Box 41"/>
        <xdr:cNvSpPr txBox="1">
          <a:spLocks noChangeArrowheads="1"/>
        </xdr:cNvSpPr>
      </xdr:nvSpPr>
      <xdr:spPr bwMode="auto">
        <a:xfrm>
          <a:off x="3676650" y="97337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2149</xdr:row>
      <xdr:rowOff>0</xdr:rowOff>
    </xdr:from>
    <xdr:to>
      <xdr:col>1</xdr:col>
      <xdr:colOff>3181350</xdr:colOff>
      <xdr:row>2149</xdr:row>
      <xdr:rowOff>238125</xdr:rowOff>
    </xdr:to>
    <xdr:sp macro="" textlink="">
      <xdr:nvSpPr>
        <xdr:cNvPr id="10009164" name="Text Box 1"/>
        <xdr:cNvSpPr txBox="1">
          <a:spLocks noChangeArrowheads="1"/>
        </xdr:cNvSpPr>
      </xdr:nvSpPr>
      <xdr:spPr bwMode="auto">
        <a:xfrm>
          <a:off x="3676650" y="97337880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2149</xdr:row>
      <xdr:rowOff>0</xdr:rowOff>
    </xdr:from>
    <xdr:to>
      <xdr:col>1</xdr:col>
      <xdr:colOff>3181350</xdr:colOff>
      <xdr:row>2149</xdr:row>
      <xdr:rowOff>238125</xdr:rowOff>
    </xdr:to>
    <xdr:sp macro="" textlink="">
      <xdr:nvSpPr>
        <xdr:cNvPr id="10009165" name="Text Box 1"/>
        <xdr:cNvSpPr txBox="1">
          <a:spLocks noChangeArrowheads="1"/>
        </xdr:cNvSpPr>
      </xdr:nvSpPr>
      <xdr:spPr bwMode="auto">
        <a:xfrm>
          <a:off x="3676650" y="97337880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2189</xdr:row>
      <xdr:rowOff>0</xdr:rowOff>
    </xdr:from>
    <xdr:to>
      <xdr:col>1</xdr:col>
      <xdr:colOff>3181350</xdr:colOff>
      <xdr:row>2190</xdr:row>
      <xdr:rowOff>0</xdr:rowOff>
    </xdr:to>
    <xdr:sp macro="" textlink="">
      <xdr:nvSpPr>
        <xdr:cNvPr id="10009166" name="Text Box 1"/>
        <xdr:cNvSpPr txBox="1">
          <a:spLocks noChangeArrowheads="1"/>
        </xdr:cNvSpPr>
      </xdr:nvSpPr>
      <xdr:spPr bwMode="auto">
        <a:xfrm>
          <a:off x="3676650" y="9910000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2189</xdr:row>
      <xdr:rowOff>0</xdr:rowOff>
    </xdr:from>
    <xdr:to>
      <xdr:col>1</xdr:col>
      <xdr:colOff>3181350</xdr:colOff>
      <xdr:row>2189</xdr:row>
      <xdr:rowOff>200025</xdr:rowOff>
    </xdr:to>
    <xdr:sp macro="" textlink="">
      <xdr:nvSpPr>
        <xdr:cNvPr id="10009167" name="Text Box 2"/>
        <xdr:cNvSpPr txBox="1">
          <a:spLocks noChangeArrowheads="1"/>
        </xdr:cNvSpPr>
      </xdr:nvSpPr>
      <xdr:spPr bwMode="auto">
        <a:xfrm>
          <a:off x="3676650" y="99100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2189</xdr:row>
      <xdr:rowOff>0</xdr:rowOff>
    </xdr:from>
    <xdr:to>
      <xdr:col>1</xdr:col>
      <xdr:colOff>3181350</xdr:colOff>
      <xdr:row>2189</xdr:row>
      <xdr:rowOff>200025</xdr:rowOff>
    </xdr:to>
    <xdr:sp macro="" textlink="">
      <xdr:nvSpPr>
        <xdr:cNvPr id="10009168" name="Text Box 3"/>
        <xdr:cNvSpPr txBox="1">
          <a:spLocks noChangeArrowheads="1"/>
        </xdr:cNvSpPr>
      </xdr:nvSpPr>
      <xdr:spPr bwMode="auto">
        <a:xfrm>
          <a:off x="3676650" y="99100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2189</xdr:row>
      <xdr:rowOff>0</xdr:rowOff>
    </xdr:from>
    <xdr:to>
      <xdr:col>1</xdr:col>
      <xdr:colOff>3181350</xdr:colOff>
      <xdr:row>2189</xdr:row>
      <xdr:rowOff>200025</xdr:rowOff>
    </xdr:to>
    <xdr:sp macro="" textlink="">
      <xdr:nvSpPr>
        <xdr:cNvPr id="10009169" name="Text Box 23"/>
        <xdr:cNvSpPr txBox="1">
          <a:spLocks noChangeArrowheads="1"/>
        </xdr:cNvSpPr>
      </xdr:nvSpPr>
      <xdr:spPr bwMode="auto">
        <a:xfrm>
          <a:off x="3676650" y="99100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2189</xdr:row>
      <xdr:rowOff>0</xdr:rowOff>
    </xdr:from>
    <xdr:to>
      <xdr:col>1</xdr:col>
      <xdr:colOff>3181350</xdr:colOff>
      <xdr:row>2189</xdr:row>
      <xdr:rowOff>200025</xdr:rowOff>
    </xdr:to>
    <xdr:sp macro="" textlink="">
      <xdr:nvSpPr>
        <xdr:cNvPr id="10009170" name="Text Box 26"/>
        <xdr:cNvSpPr txBox="1">
          <a:spLocks noChangeArrowheads="1"/>
        </xdr:cNvSpPr>
      </xdr:nvSpPr>
      <xdr:spPr bwMode="auto">
        <a:xfrm>
          <a:off x="3676650" y="99100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2189</xdr:row>
      <xdr:rowOff>0</xdr:rowOff>
    </xdr:from>
    <xdr:to>
      <xdr:col>1</xdr:col>
      <xdr:colOff>3181350</xdr:colOff>
      <xdr:row>2189</xdr:row>
      <xdr:rowOff>200025</xdr:rowOff>
    </xdr:to>
    <xdr:sp macro="" textlink="">
      <xdr:nvSpPr>
        <xdr:cNvPr id="10009171" name="Text Box 41"/>
        <xdr:cNvSpPr txBox="1">
          <a:spLocks noChangeArrowheads="1"/>
        </xdr:cNvSpPr>
      </xdr:nvSpPr>
      <xdr:spPr bwMode="auto">
        <a:xfrm>
          <a:off x="3676650" y="99100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2189</xdr:row>
      <xdr:rowOff>0</xdr:rowOff>
    </xdr:from>
    <xdr:to>
      <xdr:col>1</xdr:col>
      <xdr:colOff>3181350</xdr:colOff>
      <xdr:row>2190</xdr:row>
      <xdr:rowOff>0</xdr:rowOff>
    </xdr:to>
    <xdr:sp macro="" textlink="">
      <xdr:nvSpPr>
        <xdr:cNvPr id="10009172" name="Text Box 1"/>
        <xdr:cNvSpPr txBox="1">
          <a:spLocks noChangeArrowheads="1"/>
        </xdr:cNvSpPr>
      </xdr:nvSpPr>
      <xdr:spPr bwMode="auto">
        <a:xfrm>
          <a:off x="3676650" y="9910000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2189</xdr:row>
      <xdr:rowOff>0</xdr:rowOff>
    </xdr:from>
    <xdr:to>
      <xdr:col>1</xdr:col>
      <xdr:colOff>3181350</xdr:colOff>
      <xdr:row>2191</xdr:row>
      <xdr:rowOff>9525</xdr:rowOff>
    </xdr:to>
    <xdr:sp macro="" textlink="">
      <xdr:nvSpPr>
        <xdr:cNvPr id="10009173" name="Text Box 1"/>
        <xdr:cNvSpPr txBox="1">
          <a:spLocks noChangeArrowheads="1"/>
        </xdr:cNvSpPr>
      </xdr:nvSpPr>
      <xdr:spPr bwMode="auto">
        <a:xfrm>
          <a:off x="3676650" y="9910000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2189</xdr:row>
      <xdr:rowOff>0</xdr:rowOff>
    </xdr:from>
    <xdr:to>
      <xdr:col>1</xdr:col>
      <xdr:colOff>3171825</xdr:colOff>
      <xdr:row>2190</xdr:row>
      <xdr:rowOff>38100</xdr:rowOff>
    </xdr:to>
    <xdr:sp macro="" textlink="">
      <xdr:nvSpPr>
        <xdr:cNvPr id="10009174" name="Text Box 1"/>
        <xdr:cNvSpPr txBox="1">
          <a:spLocks noChangeArrowheads="1"/>
        </xdr:cNvSpPr>
      </xdr:nvSpPr>
      <xdr:spPr bwMode="auto">
        <a:xfrm>
          <a:off x="3676650" y="99100005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2189</xdr:row>
      <xdr:rowOff>0</xdr:rowOff>
    </xdr:from>
    <xdr:to>
      <xdr:col>1</xdr:col>
      <xdr:colOff>3181350</xdr:colOff>
      <xdr:row>2191</xdr:row>
      <xdr:rowOff>9525</xdr:rowOff>
    </xdr:to>
    <xdr:sp macro="" textlink="">
      <xdr:nvSpPr>
        <xdr:cNvPr id="10009175" name="Text Box 1"/>
        <xdr:cNvSpPr txBox="1">
          <a:spLocks noChangeArrowheads="1"/>
        </xdr:cNvSpPr>
      </xdr:nvSpPr>
      <xdr:spPr bwMode="auto">
        <a:xfrm>
          <a:off x="3676650" y="9910000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2189</xdr:row>
      <xdr:rowOff>0</xdr:rowOff>
    </xdr:from>
    <xdr:to>
      <xdr:col>1</xdr:col>
      <xdr:colOff>3171825</xdr:colOff>
      <xdr:row>2190</xdr:row>
      <xdr:rowOff>38100</xdr:rowOff>
    </xdr:to>
    <xdr:sp macro="" textlink="">
      <xdr:nvSpPr>
        <xdr:cNvPr id="10009176" name="Text Box 1"/>
        <xdr:cNvSpPr txBox="1">
          <a:spLocks noChangeArrowheads="1"/>
        </xdr:cNvSpPr>
      </xdr:nvSpPr>
      <xdr:spPr bwMode="auto">
        <a:xfrm>
          <a:off x="3676650" y="99100005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2189</xdr:row>
      <xdr:rowOff>0</xdr:rowOff>
    </xdr:from>
    <xdr:to>
      <xdr:col>1</xdr:col>
      <xdr:colOff>3171825</xdr:colOff>
      <xdr:row>2190</xdr:row>
      <xdr:rowOff>38100</xdr:rowOff>
    </xdr:to>
    <xdr:sp macro="" textlink="">
      <xdr:nvSpPr>
        <xdr:cNvPr id="10009177" name="Text Box 1"/>
        <xdr:cNvSpPr txBox="1">
          <a:spLocks noChangeArrowheads="1"/>
        </xdr:cNvSpPr>
      </xdr:nvSpPr>
      <xdr:spPr bwMode="auto">
        <a:xfrm>
          <a:off x="3676650" y="99100005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2189</xdr:row>
      <xdr:rowOff>0</xdr:rowOff>
    </xdr:from>
    <xdr:to>
      <xdr:col>1</xdr:col>
      <xdr:colOff>3171825</xdr:colOff>
      <xdr:row>2190</xdr:row>
      <xdr:rowOff>38100</xdr:rowOff>
    </xdr:to>
    <xdr:sp macro="" textlink="">
      <xdr:nvSpPr>
        <xdr:cNvPr id="10009178" name="Text Box 1"/>
        <xdr:cNvSpPr txBox="1">
          <a:spLocks noChangeArrowheads="1"/>
        </xdr:cNvSpPr>
      </xdr:nvSpPr>
      <xdr:spPr bwMode="auto">
        <a:xfrm>
          <a:off x="3676650" y="99100005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2189</xdr:row>
      <xdr:rowOff>0</xdr:rowOff>
    </xdr:from>
    <xdr:to>
      <xdr:col>1</xdr:col>
      <xdr:colOff>3171825</xdr:colOff>
      <xdr:row>2190</xdr:row>
      <xdr:rowOff>38100</xdr:rowOff>
    </xdr:to>
    <xdr:sp macro="" textlink="">
      <xdr:nvSpPr>
        <xdr:cNvPr id="10009179" name="Text Box 1"/>
        <xdr:cNvSpPr txBox="1">
          <a:spLocks noChangeArrowheads="1"/>
        </xdr:cNvSpPr>
      </xdr:nvSpPr>
      <xdr:spPr bwMode="auto">
        <a:xfrm>
          <a:off x="3676650" y="99100005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2189</xdr:row>
      <xdr:rowOff>0</xdr:rowOff>
    </xdr:from>
    <xdr:to>
      <xdr:col>1</xdr:col>
      <xdr:colOff>3171825</xdr:colOff>
      <xdr:row>2190</xdr:row>
      <xdr:rowOff>38100</xdr:rowOff>
    </xdr:to>
    <xdr:sp macro="" textlink="">
      <xdr:nvSpPr>
        <xdr:cNvPr id="10009180" name="Text Box 1"/>
        <xdr:cNvSpPr txBox="1">
          <a:spLocks noChangeArrowheads="1"/>
        </xdr:cNvSpPr>
      </xdr:nvSpPr>
      <xdr:spPr bwMode="auto">
        <a:xfrm>
          <a:off x="3676650" y="99100005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2189</xdr:row>
      <xdr:rowOff>0</xdr:rowOff>
    </xdr:from>
    <xdr:to>
      <xdr:col>1</xdr:col>
      <xdr:colOff>3181350</xdr:colOff>
      <xdr:row>2191</xdr:row>
      <xdr:rowOff>9525</xdr:rowOff>
    </xdr:to>
    <xdr:sp macro="" textlink="">
      <xdr:nvSpPr>
        <xdr:cNvPr id="10009181" name="Text Box 1"/>
        <xdr:cNvSpPr txBox="1">
          <a:spLocks noChangeArrowheads="1"/>
        </xdr:cNvSpPr>
      </xdr:nvSpPr>
      <xdr:spPr bwMode="auto">
        <a:xfrm>
          <a:off x="3676650" y="9910000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2189</xdr:row>
      <xdr:rowOff>0</xdr:rowOff>
    </xdr:from>
    <xdr:to>
      <xdr:col>1</xdr:col>
      <xdr:colOff>3171825</xdr:colOff>
      <xdr:row>2190</xdr:row>
      <xdr:rowOff>38100</xdr:rowOff>
    </xdr:to>
    <xdr:sp macro="" textlink="">
      <xdr:nvSpPr>
        <xdr:cNvPr id="10009182" name="Text Box 1"/>
        <xdr:cNvSpPr txBox="1">
          <a:spLocks noChangeArrowheads="1"/>
        </xdr:cNvSpPr>
      </xdr:nvSpPr>
      <xdr:spPr bwMode="auto">
        <a:xfrm>
          <a:off x="3676650" y="99100005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2189</xdr:row>
      <xdr:rowOff>0</xdr:rowOff>
    </xdr:from>
    <xdr:to>
      <xdr:col>1</xdr:col>
      <xdr:colOff>3181350</xdr:colOff>
      <xdr:row>2191</xdr:row>
      <xdr:rowOff>9525</xdr:rowOff>
    </xdr:to>
    <xdr:sp macro="" textlink="">
      <xdr:nvSpPr>
        <xdr:cNvPr id="10009183" name="Text Box 1"/>
        <xdr:cNvSpPr txBox="1">
          <a:spLocks noChangeArrowheads="1"/>
        </xdr:cNvSpPr>
      </xdr:nvSpPr>
      <xdr:spPr bwMode="auto">
        <a:xfrm>
          <a:off x="3676650" y="9910000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2189</xdr:row>
      <xdr:rowOff>0</xdr:rowOff>
    </xdr:from>
    <xdr:to>
      <xdr:col>1</xdr:col>
      <xdr:colOff>3171825</xdr:colOff>
      <xdr:row>2190</xdr:row>
      <xdr:rowOff>38100</xdr:rowOff>
    </xdr:to>
    <xdr:sp macro="" textlink="">
      <xdr:nvSpPr>
        <xdr:cNvPr id="10009184" name="Text Box 1"/>
        <xdr:cNvSpPr txBox="1">
          <a:spLocks noChangeArrowheads="1"/>
        </xdr:cNvSpPr>
      </xdr:nvSpPr>
      <xdr:spPr bwMode="auto">
        <a:xfrm>
          <a:off x="3676650" y="99100005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2189</xdr:row>
      <xdr:rowOff>0</xdr:rowOff>
    </xdr:from>
    <xdr:to>
      <xdr:col>1</xdr:col>
      <xdr:colOff>3181350</xdr:colOff>
      <xdr:row>2190</xdr:row>
      <xdr:rowOff>0</xdr:rowOff>
    </xdr:to>
    <xdr:sp macro="" textlink="">
      <xdr:nvSpPr>
        <xdr:cNvPr id="10009185" name="Text Box 1"/>
        <xdr:cNvSpPr txBox="1">
          <a:spLocks noChangeArrowheads="1"/>
        </xdr:cNvSpPr>
      </xdr:nvSpPr>
      <xdr:spPr bwMode="auto">
        <a:xfrm>
          <a:off x="3676650" y="9910000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2189</xdr:row>
      <xdr:rowOff>0</xdr:rowOff>
    </xdr:from>
    <xdr:to>
      <xdr:col>1</xdr:col>
      <xdr:colOff>3181350</xdr:colOff>
      <xdr:row>2189</xdr:row>
      <xdr:rowOff>200025</xdr:rowOff>
    </xdr:to>
    <xdr:sp macro="" textlink="">
      <xdr:nvSpPr>
        <xdr:cNvPr id="10009186" name="Text Box 2"/>
        <xdr:cNvSpPr txBox="1">
          <a:spLocks noChangeArrowheads="1"/>
        </xdr:cNvSpPr>
      </xdr:nvSpPr>
      <xdr:spPr bwMode="auto">
        <a:xfrm>
          <a:off x="3676650" y="99100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2189</xdr:row>
      <xdr:rowOff>0</xdr:rowOff>
    </xdr:from>
    <xdr:to>
      <xdr:col>1</xdr:col>
      <xdr:colOff>3181350</xdr:colOff>
      <xdr:row>2189</xdr:row>
      <xdr:rowOff>200025</xdr:rowOff>
    </xdr:to>
    <xdr:sp macro="" textlink="">
      <xdr:nvSpPr>
        <xdr:cNvPr id="10009187" name="Text Box 3"/>
        <xdr:cNvSpPr txBox="1">
          <a:spLocks noChangeArrowheads="1"/>
        </xdr:cNvSpPr>
      </xdr:nvSpPr>
      <xdr:spPr bwMode="auto">
        <a:xfrm>
          <a:off x="3676650" y="99100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2189</xdr:row>
      <xdr:rowOff>0</xdr:rowOff>
    </xdr:from>
    <xdr:to>
      <xdr:col>1</xdr:col>
      <xdr:colOff>3181350</xdr:colOff>
      <xdr:row>2189</xdr:row>
      <xdr:rowOff>200025</xdr:rowOff>
    </xdr:to>
    <xdr:sp macro="" textlink="">
      <xdr:nvSpPr>
        <xdr:cNvPr id="10009188" name="Text Box 23"/>
        <xdr:cNvSpPr txBox="1">
          <a:spLocks noChangeArrowheads="1"/>
        </xdr:cNvSpPr>
      </xdr:nvSpPr>
      <xdr:spPr bwMode="auto">
        <a:xfrm>
          <a:off x="3676650" y="99100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2189</xdr:row>
      <xdr:rowOff>0</xdr:rowOff>
    </xdr:from>
    <xdr:to>
      <xdr:col>1</xdr:col>
      <xdr:colOff>3181350</xdr:colOff>
      <xdr:row>2189</xdr:row>
      <xdr:rowOff>200025</xdr:rowOff>
    </xdr:to>
    <xdr:sp macro="" textlink="">
      <xdr:nvSpPr>
        <xdr:cNvPr id="10009189" name="Text Box 26"/>
        <xdr:cNvSpPr txBox="1">
          <a:spLocks noChangeArrowheads="1"/>
        </xdr:cNvSpPr>
      </xdr:nvSpPr>
      <xdr:spPr bwMode="auto">
        <a:xfrm>
          <a:off x="3676650" y="99100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2189</xdr:row>
      <xdr:rowOff>0</xdr:rowOff>
    </xdr:from>
    <xdr:to>
      <xdr:col>1</xdr:col>
      <xdr:colOff>3181350</xdr:colOff>
      <xdr:row>2189</xdr:row>
      <xdr:rowOff>200025</xdr:rowOff>
    </xdr:to>
    <xdr:sp macro="" textlink="">
      <xdr:nvSpPr>
        <xdr:cNvPr id="10009190" name="Text Box 41"/>
        <xdr:cNvSpPr txBox="1">
          <a:spLocks noChangeArrowheads="1"/>
        </xdr:cNvSpPr>
      </xdr:nvSpPr>
      <xdr:spPr bwMode="auto">
        <a:xfrm>
          <a:off x="3676650" y="99100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2189</xdr:row>
      <xdr:rowOff>0</xdr:rowOff>
    </xdr:from>
    <xdr:to>
      <xdr:col>1</xdr:col>
      <xdr:colOff>3181350</xdr:colOff>
      <xdr:row>2190</xdr:row>
      <xdr:rowOff>0</xdr:rowOff>
    </xdr:to>
    <xdr:sp macro="" textlink="">
      <xdr:nvSpPr>
        <xdr:cNvPr id="10009191" name="Text Box 1"/>
        <xdr:cNvSpPr txBox="1">
          <a:spLocks noChangeArrowheads="1"/>
        </xdr:cNvSpPr>
      </xdr:nvSpPr>
      <xdr:spPr bwMode="auto">
        <a:xfrm>
          <a:off x="3676650" y="9910000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2189</xdr:row>
      <xdr:rowOff>0</xdr:rowOff>
    </xdr:from>
    <xdr:to>
      <xdr:col>1</xdr:col>
      <xdr:colOff>3181350</xdr:colOff>
      <xdr:row>2190</xdr:row>
      <xdr:rowOff>0</xdr:rowOff>
    </xdr:to>
    <xdr:sp macro="" textlink="">
      <xdr:nvSpPr>
        <xdr:cNvPr id="10009192" name="Text Box 1"/>
        <xdr:cNvSpPr txBox="1">
          <a:spLocks noChangeArrowheads="1"/>
        </xdr:cNvSpPr>
      </xdr:nvSpPr>
      <xdr:spPr bwMode="auto">
        <a:xfrm>
          <a:off x="3676650" y="9910000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2189</xdr:row>
      <xdr:rowOff>0</xdr:rowOff>
    </xdr:from>
    <xdr:to>
      <xdr:col>1</xdr:col>
      <xdr:colOff>3181350</xdr:colOff>
      <xdr:row>2189</xdr:row>
      <xdr:rowOff>200025</xdr:rowOff>
    </xdr:to>
    <xdr:sp macro="" textlink="">
      <xdr:nvSpPr>
        <xdr:cNvPr id="10009193" name="Text Box 2"/>
        <xdr:cNvSpPr txBox="1">
          <a:spLocks noChangeArrowheads="1"/>
        </xdr:cNvSpPr>
      </xdr:nvSpPr>
      <xdr:spPr bwMode="auto">
        <a:xfrm>
          <a:off x="3676650" y="99100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2189</xdr:row>
      <xdr:rowOff>0</xdr:rowOff>
    </xdr:from>
    <xdr:to>
      <xdr:col>1</xdr:col>
      <xdr:colOff>3181350</xdr:colOff>
      <xdr:row>2189</xdr:row>
      <xdr:rowOff>200025</xdr:rowOff>
    </xdr:to>
    <xdr:sp macro="" textlink="">
      <xdr:nvSpPr>
        <xdr:cNvPr id="10009194" name="Text Box 3"/>
        <xdr:cNvSpPr txBox="1">
          <a:spLocks noChangeArrowheads="1"/>
        </xdr:cNvSpPr>
      </xdr:nvSpPr>
      <xdr:spPr bwMode="auto">
        <a:xfrm>
          <a:off x="3676650" y="99100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2189</xdr:row>
      <xdr:rowOff>0</xdr:rowOff>
    </xdr:from>
    <xdr:to>
      <xdr:col>1</xdr:col>
      <xdr:colOff>3181350</xdr:colOff>
      <xdr:row>2189</xdr:row>
      <xdr:rowOff>200025</xdr:rowOff>
    </xdr:to>
    <xdr:sp macro="" textlink="">
      <xdr:nvSpPr>
        <xdr:cNvPr id="10009195" name="Text Box 23"/>
        <xdr:cNvSpPr txBox="1">
          <a:spLocks noChangeArrowheads="1"/>
        </xdr:cNvSpPr>
      </xdr:nvSpPr>
      <xdr:spPr bwMode="auto">
        <a:xfrm>
          <a:off x="3676650" y="99100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2189</xdr:row>
      <xdr:rowOff>0</xdr:rowOff>
    </xdr:from>
    <xdr:to>
      <xdr:col>1</xdr:col>
      <xdr:colOff>3181350</xdr:colOff>
      <xdr:row>2189</xdr:row>
      <xdr:rowOff>200025</xdr:rowOff>
    </xdr:to>
    <xdr:sp macro="" textlink="">
      <xdr:nvSpPr>
        <xdr:cNvPr id="10009196" name="Text Box 26"/>
        <xdr:cNvSpPr txBox="1">
          <a:spLocks noChangeArrowheads="1"/>
        </xdr:cNvSpPr>
      </xdr:nvSpPr>
      <xdr:spPr bwMode="auto">
        <a:xfrm>
          <a:off x="3676650" y="99100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2189</xdr:row>
      <xdr:rowOff>0</xdr:rowOff>
    </xdr:from>
    <xdr:to>
      <xdr:col>1</xdr:col>
      <xdr:colOff>3181350</xdr:colOff>
      <xdr:row>2189</xdr:row>
      <xdr:rowOff>200025</xdr:rowOff>
    </xdr:to>
    <xdr:sp macro="" textlink="">
      <xdr:nvSpPr>
        <xdr:cNvPr id="10009197" name="Text Box 41"/>
        <xdr:cNvSpPr txBox="1">
          <a:spLocks noChangeArrowheads="1"/>
        </xdr:cNvSpPr>
      </xdr:nvSpPr>
      <xdr:spPr bwMode="auto">
        <a:xfrm>
          <a:off x="3676650" y="99100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2189</xdr:row>
      <xdr:rowOff>0</xdr:rowOff>
    </xdr:from>
    <xdr:to>
      <xdr:col>1</xdr:col>
      <xdr:colOff>3181350</xdr:colOff>
      <xdr:row>2190</xdr:row>
      <xdr:rowOff>0</xdr:rowOff>
    </xdr:to>
    <xdr:sp macro="" textlink="">
      <xdr:nvSpPr>
        <xdr:cNvPr id="10009198" name="Text Box 1"/>
        <xdr:cNvSpPr txBox="1">
          <a:spLocks noChangeArrowheads="1"/>
        </xdr:cNvSpPr>
      </xdr:nvSpPr>
      <xdr:spPr bwMode="auto">
        <a:xfrm>
          <a:off x="3676650" y="9910000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2189</xdr:row>
      <xdr:rowOff>0</xdr:rowOff>
    </xdr:from>
    <xdr:to>
      <xdr:col>1</xdr:col>
      <xdr:colOff>3181350</xdr:colOff>
      <xdr:row>2190</xdr:row>
      <xdr:rowOff>0</xdr:rowOff>
    </xdr:to>
    <xdr:sp macro="" textlink="">
      <xdr:nvSpPr>
        <xdr:cNvPr id="10009199" name="Text Box 1"/>
        <xdr:cNvSpPr txBox="1">
          <a:spLocks noChangeArrowheads="1"/>
        </xdr:cNvSpPr>
      </xdr:nvSpPr>
      <xdr:spPr bwMode="auto">
        <a:xfrm>
          <a:off x="3676650" y="9910000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2189</xdr:row>
      <xdr:rowOff>0</xdr:rowOff>
    </xdr:from>
    <xdr:to>
      <xdr:col>1</xdr:col>
      <xdr:colOff>3181350</xdr:colOff>
      <xdr:row>2189</xdr:row>
      <xdr:rowOff>200025</xdr:rowOff>
    </xdr:to>
    <xdr:sp macro="" textlink="">
      <xdr:nvSpPr>
        <xdr:cNvPr id="10009200" name="Text Box 2"/>
        <xdr:cNvSpPr txBox="1">
          <a:spLocks noChangeArrowheads="1"/>
        </xdr:cNvSpPr>
      </xdr:nvSpPr>
      <xdr:spPr bwMode="auto">
        <a:xfrm>
          <a:off x="3676650" y="99100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2189</xdr:row>
      <xdr:rowOff>0</xdr:rowOff>
    </xdr:from>
    <xdr:to>
      <xdr:col>1</xdr:col>
      <xdr:colOff>3181350</xdr:colOff>
      <xdr:row>2189</xdr:row>
      <xdr:rowOff>200025</xdr:rowOff>
    </xdr:to>
    <xdr:sp macro="" textlink="">
      <xdr:nvSpPr>
        <xdr:cNvPr id="10009201" name="Text Box 3"/>
        <xdr:cNvSpPr txBox="1">
          <a:spLocks noChangeArrowheads="1"/>
        </xdr:cNvSpPr>
      </xdr:nvSpPr>
      <xdr:spPr bwMode="auto">
        <a:xfrm>
          <a:off x="3676650" y="99100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2189</xdr:row>
      <xdr:rowOff>0</xdr:rowOff>
    </xdr:from>
    <xdr:to>
      <xdr:col>1</xdr:col>
      <xdr:colOff>3181350</xdr:colOff>
      <xdr:row>2189</xdr:row>
      <xdr:rowOff>200025</xdr:rowOff>
    </xdr:to>
    <xdr:sp macro="" textlink="">
      <xdr:nvSpPr>
        <xdr:cNvPr id="10009202" name="Text Box 23"/>
        <xdr:cNvSpPr txBox="1">
          <a:spLocks noChangeArrowheads="1"/>
        </xdr:cNvSpPr>
      </xdr:nvSpPr>
      <xdr:spPr bwMode="auto">
        <a:xfrm>
          <a:off x="3676650" y="99100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2189</xdr:row>
      <xdr:rowOff>0</xdr:rowOff>
    </xdr:from>
    <xdr:to>
      <xdr:col>1</xdr:col>
      <xdr:colOff>3181350</xdr:colOff>
      <xdr:row>2189</xdr:row>
      <xdr:rowOff>200025</xdr:rowOff>
    </xdr:to>
    <xdr:sp macro="" textlink="">
      <xdr:nvSpPr>
        <xdr:cNvPr id="10009203" name="Text Box 26"/>
        <xdr:cNvSpPr txBox="1">
          <a:spLocks noChangeArrowheads="1"/>
        </xdr:cNvSpPr>
      </xdr:nvSpPr>
      <xdr:spPr bwMode="auto">
        <a:xfrm>
          <a:off x="3676650" y="99100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2189</xdr:row>
      <xdr:rowOff>0</xdr:rowOff>
    </xdr:from>
    <xdr:to>
      <xdr:col>1</xdr:col>
      <xdr:colOff>3181350</xdr:colOff>
      <xdr:row>2189</xdr:row>
      <xdr:rowOff>200025</xdr:rowOff>
    </xdr:to>
    <xdr:sp macro="" textlink="">
      <xdr:nvSpPr>
        <xdr:cNvPr id="10009204" name="Text Box 41"/>
        <xdr:cNvSpPr txBox="1">
          <a:spLocks noChangeArrowheads="1"/>
        </xdr:cNvSpPr>
      </xdr:nvSpPr>
      <xdr:spPr bwMode="auto">
        <a:xfrm>
          <a:off x="3676650" y="99100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2189</xdr:row>
      <xdr:rowOff>0</xdr:rowOff>
    </xdr:from>
    <xdr:to>
      <xdr:col>1</xdr:col>
      <xdr:colOff>3181350</xdr:colOff>
      <xdr:row>2190</xdr:row>
      <xdr:rowOff>0</xdr:rowOff>
    </xdr:to>
    <xdr:sp macro="" textlink="">
      <xdr:nvSpPr>
        <xdr:cNvPr id="10009205" name="Text Box 1"/>
        <xdr:cNvSpPr txBox="1">
          <a:spLocks noChangeArrowheads="1"/>
        </xdr:cNvSpPr>
      </xdr:nvSpPr>
      <xdr:spPr bwMode="auto">
        <a:xfrm>
          <a:off x="3676650" y="9910000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2189</xdr:row>
      <xdr:rowOff>0</xdr:rowOff>
    </xdr:from>
    <xdr:to>
      <xdr:col>1</xdr:col>
      <xdr:colOff>3181350</xdr:colOff>
      <xdr:row>2190</xdr:row>
      <xdr:rowOff>0</xdr:rowOff>
    </xdr:to>
    <xdr:sp macro="" textlink="">
      <xdr:nvSpPr>
        <xdr:cNvPr id="10009206" name="Text Box 1"/>
        <xdr:cNvSpPr txBox="1">
          <a:spLocks noChangeArrowheads="1"/>
        </xdr:cNvSpPr>
      </xdr:nvSpPr>
      <xdr:spPr bwMode="auto">
        <a:xfrm>
          <a:off x="3676650" y="9910000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2189</xdr:row>
      <xdr:rowOff>0</xdr:rowOff>
    </xdr:from>
    <xdr:to>
      <xdr:col>1</xdr:col>
      <xdr:colOff>3181350</xdr:colOff>
      <xdr:row>2189</xdr:row>
      <xdr:rowOff>200025</xdr:rowOff>
    </xdr:to>
    <xdr:sp macro="" textlink="">
      <xdr:nvSpPr>
        <xdr:cNvPr id="10009207" name="Text Box 2"/>
        <xdr:cNvSpPr txBox="1">
          <a:spLocks noChangeArrowheads="1"/>
        </xdr:cNvSpPr>
      </xdr:nvSpPr>
      <xdr:spPr bwMode="auto">
        <a:xfrm>
          <a:off x="3676650" y="99100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2189</xdr:row>
      <xdr:rowOff>0</xdr:rowOff>
    </xdr:from>
    <xdr:to>
      <xdr:col>1</xdr:col>
      <xdr:colOff>3181350</xdr:colOff>
      <xdr:row>2189</xdr:row>
      <xdr:rowOff>200025</xdr:rowOff>
    </xdr:to>
    <xdr:sp macro="" textlink="">
      <xdr:nvSpPr>
        <xdr:cNvPr id="10009208" name="Text Box 3"/>
        <xdr:cNvSpPr txBox="1">
          <a:spLocks noChangeArrowheads="1"/>
        </xdr:cNvSpPr>
      </xdr:nvSpPr>
      <xdr:spPr bwMode="auto">
        <a:xfrm>
          <a:off x="3676650" y="99100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2189</xdr:row>
      <xdr:rowOff>0</xdr:rowOff>
    </xdr:from>
    <xdr:to>
      <xdr:col>1</xdr:col>
      <xdr:colOff>3181350</xdr:colOff>
      <xdr:row>2189</xdr:row>
      <xdr:rowOff>200025</xdr:rowOff>
    </xdr:to>
    <xdr:sp macro="" textlink="">
      <xdr:nvSpPr>
        <xdr:cNvPr id="10009209" name="Text Box 23"/>
        <xdr:cNvSpPr txBox="1">
          <a:spLocks noChangeArrowheads="1"/>
        </xdr:cNvSpPr>
      </xdr:nvSpPr>
      <xdr:spPr bwMode="auto">
        <a:xfrm>
          <a:off x="3676650" y="99100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2189</xdr:row>
      <xdr:rowOff>0</xdr:rowOff>
    </xdr:from>
    <xdr:to>
      <xdr:col>1</xdr:col>
      <xdr:colOff>3181350</xdr:colOff>
      <xdr:row>2189</xdr:row>
      <xdr:rowOff>200025</xdr:rowOff>
    </xdr:to>
    <xdr:sp macro="" textlink="">
      <xdr:nvSpPr>
        <xdr:cNvPr id="10009210" name="Text Box 26"/>
        <xdr:cNvSpPr txBox="1">
          <a:spLocks noChangeArrowheads="1"/>
        </xdr:cNvSpPr>
      </xdr:nvSpPr>
      <xdr:spPr bwMode="auto">
        <a:xfrm>
          <a:off x="3676650" y="99100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2189</xdr:row>
      <xdr:rowOff>0</xdr:rowOff>
    </xdr:from>
    <xdr:to>
      <xdr:col>1</xdr:col>
      <xdr:colOff>3181350</xdr:colOff>
      <xdr:row>2189</xdr:row>
      <xdr:rowOff>200025</xdr:rowOff>
    </xdr:to>
    <xdr:sp macro="" textlink="">
      <xdr:nvSpPr>
        <xdr:cNvPr id="10009211" name="Text Box 41"/>
        <xdr:cNvSpPr txBox="1">
          <a:spLocks noChangeArrowheads="1"/>
        </xdr:cNvSpPr>
      </xdr:nvSpPr>
      <xdr:spPr bwMode="auto">
        <a:xfrm>
          <a:off x="3676650" y="99100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2189</xdr:row>
      <xdr:rowOff>0</xdr:rowOff>
    </xdr:from>
    <xdr:to>
      <xdr:col>1</xdr:col>
      <xdr:colOff>3181350</xdr:colOff>
      <xdr:row>2190</xdr:row>
      <xdr:rowOff>0</xdr:rowOff>
    </xdr:to>
    <xdr:sp macro="" textlink="">
      <xdr:nvSpPr>
        <xdr:cNvPr id="10009212" name="Text Box 1"/>
        <xdr:cNvSpPr txBox="1">
          <a:spLocks noChangeArrowheads="1"/>
        </xdr:cNvSpPr>
      </xdr:nvSpPr>
      <xdr:spPr bwMode="auto">
        <a:xfrm>
          <a:off x="3676650" y="9910000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2189</xdr:row>
      <xdr:rowOff>0</xdr:rowOff>
    </xdr:from>
    <xdr:to>
      <xdr:col>1</xdr:col>
      <xdr:colOff>3181350</xdr:colOff>
      <xdr:row>2190</xdr:row>
      <xdr:rowOff>0</xdr:rowOff>
    </xdr:to>
    <xdr:sp macro="" textlink="">
      <xdr:nvSpPr>
        <xdr:cNvPr id="10009213" name="Text Box 1"/>
        <xdr:cNvSpPr txBox="1">
          <a:spLocks noChangeArrowheads="1"/>
        </xdr:cNvSpPr>
      </xdr:nvSpPr>
      <xdr:spPr bwMode="auto">
        <a:xfrm>
          <a:off x="3676650" y="9910000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2189</xdr:row>
      <xdr:rowOff>0</xdr:rowOff>
    </xdr:from>
    <xdr:to>
      <xdr:col>1</xdr:col>
      <xdr:colOff>3181350</xdr:colOff>
      <xdr:row>2189</xdr:row>
      <xdr:rowOff>200025</xdr:rowOff>
    </xdr:to>
    <xdr:sp macro="" textlink="">
      <xdr:nvSpPr>
        <xdr:cNvPr id="10009214" name="Text Box 2"/>
        <xdr:cNvSpPr txBox="1">
          <a:spLocks noChangeArrowheads="1"/>
        </xdr:cNvSpPr>
      </xdr:nvSpPr>
      <xdr:spPr bwMode="auto">
        <a:xfrm>
          <a:off x="3676650" y="99100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2189</xdr:row>
      <xdr:rowOff>0</xdr:rowOff>
    </xdr:from>
    <xdr:to>
      <xdr:col>1</xdr:col>
      <xdr:colOff>3181350</xdr:colOff>
      <xdr:row>2189</xdr:row>
      <xdr:rowOff>200025</xdr:rowOff>
    </xdr:to>
    <xdr:sp macro="" textlink="">
      <xdr:nvSpPr>
        <xdr:cNvPr id="10009215" name="Text Box 3"/>
        <xdr:cNvSpPr txBox="1">
          <a:spLocks noChangeArrowheads="1"/>
        </xdr:cNvSpPr>
      </xdr:nvSpPr>
      <xdr:spPr bwMode="auto">
        <a:xfrm>
          <a:off x="3676650" y="99100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2189</xdr:row>
      <xdr:rowOff>0</xdr:rowOff>
    </xdr:from>
    <xdr:to>
      <xdr:col>1</xdr:col>
      <xdr:colOff>3181350</xdr:colOff>
      <xdr:row>2189</xdr:row>
      <xdr:rowOff>200025</xdr:rowOff>
    </xdr:to>
    <xdr:sp macro="" textlink="">
      <xdr:nvSpPr>
        <xdr:cNvPr id="10009216" name="Text Box 23"/>
        <xdr:cNvSpPr txBox="1">
          <a:spLocks noChangeArrowheads="1"/>
        </xdr:cNvSpPr>
      </xdr:nvSpPr>
      <xdr:spPr bwMode="auto">
        <a:xfrm>
          <a:off x="3676650" y="99100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2189</xdr:row>
      <xdr:rowOff>0</xdr:rowOff>
    </xdr:from>
    <xdr:to>
      <xdr:col>1</xdr:col>
      <xdr:colOff>3181350</xdr:colOff>
      <xdr:row>2189</xdr:row>
      <xdr:rowOff>200025</xdr:rowOff>
    </xdr:to>
    <xdr:sp macro="" textlink="">
      <xdr:nvSpPr>
        <xdr:cNvPr id="10009217" name="Text Box 26"/>
        <xdr:cNvSpPr txBox="1">
          <a:spLocks noChangeArrowheads="1"/>
        </xdr:cNvSpPr>
      </xdr:nvSpPr>
      <xdr:spPr bwMode="auto">
        <a:xfrm>
          <a:off x="3676650" y="99100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2189</xdr:row>
      <xdr:rowOff>0</xdr:rowOff>
    </xdr:from>
    <xdr:to>
      <xdr:col>1</xdr:col>
      <xdr:colOff>3181350</xdr:colOff>
      <xdr:row>2189</xdr:row>
      <xdr:rowOff>200025</xdr:rowOff>
    </xdr:to>
    <xdr:sp macro="" textlink="">
      <xdr:nvSpPr>
        <xdr:cNvPr id="10009218" name="Text Box 41"/>
        <xdr:cNvSpPr txBox="1">
          <a:spLocks noChangeArrowheads="1"/>
        </xdr:cNvSpPr>
      </xdr:nvSpPr>
      <xdr:spPr bwMode="auto">
        <a:xfrm>
          <a:off x="3676650" y="99100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2189</xdr:row>
      <xdr:rowOff>0</xdr:rowOff>
    </xdr:from>
    <xdr:to>
      <xdr:col>1</xdr:col>
      <xdr:colOff>3181350</xdr:colOff>
      <xdr:row>2190</xdr:row>
      <xdr:rowOff>0</xdr:rowOff>
    </xdr:to>
    <xdr:sp macro="" textlink="">
      <xdr:nvSpPr>
        <xdr:cNvPr id="10009219" name="Text Box 1"/>
        <xdr:cNvSpPr txBox="1">
          <a:spLocks noChangeArrowheads="1"/>
        </xdr:cNvSpPr>
      </xdr:nvSpPr>
      <xdr:spPr bwMode="auto">
        <a:xfrm>
          <a:off x="3676650" y="9910000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2189</xdr:row>
      <xdr:rowOff>0</xdr:rowOff>
    </xdr:from>
    <xdr:to>
      <xdr:col>1</xdr:col>
      <xdr:colOff>3181350</xdr:colOff>
      <xdr:row>2190</xdr:row>
      <xdr:rowOff>0</xdr:rowOff>
    </xdr:to>
    <xdr:sp macro="" textlink="">
      <xdr:nvSpPr>
        <xdr:cNvPr id="10009220" name="Text Box 1"/>
        <xdr:cNvSpPr txBox="1">
          <a:spLocks noChangeArrowheads="1"/>
        </xdr:cNvSpPr>
      </xdr:nvSpPr>
      <xdr:spPr bwMode="auto">
        <a:xfrm>
          <a:off x="3676650" y="9910000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2229</xdr:row>
      <xdr:rowOff>0</xdr:rowOff>
    </xdr:from>
    <xdr:to>
      <xdr:col>1</xdr:col>
      <xdr:colOff>3171825</xdr:colOff>
      <xdr:row>2229</xdr:row>
      <xdr:rowOff>238125</xdr:rowOff>
    </xdr:to>
    <xdr:sp macro="" textlink="">
      <xdr:nvSpPr>
        <xdr:cNvPr id="10009221" name="Text Box 1"/>
        <xdr:cNvSpPr txBox="1">
          <a:spLocks noChangeArrowheads="1"/>
        </xdr:cNvSpPr>
      </xdr:nvSpPr>
      <xdr:spPr bwMode="auto">
        <a:xfrm>
          <a:off x="3676650" y="10079069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2229</xdr:row>
      <xdr:rowOff>0</xdr:rowOff>
    </xdr:from>
    <xdr:to>
      <xdr:col>1</xdr:col>
      <xdr:colOff>3181350</xdr:colOff>
      <xdr:row>2229</xdr:row>
      <xdr:rowOff>200025</xdr:rowOff>
    </xdr:to>
    <xdr:sp macro="" textlink="">
      <xdr:nvSpPr>
        <xdr:cNvPr id="10009222" name="Text Box 2"/>
        <xdr:cNvSpPr txBox="1">
          <a:spLocks noChangeArrowheads="1"/>
        </xdr:cNvSpPr>
      </xdr:nvSpPr>
      <xdr:spPr bwMode="auto">
        <a:xfrm>
          <a:off x="3676650" y="100790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2229</xdr:row>
      <xdr:rowOff>0</xdr:rowOff>
    </xdr:from>
    <xdr:to>
      <xdr:col>1</xdr:col>
      <xdr:colOff>3181350</xdr:colOff>
      <xdr:row>2229</xdr:row>
      <xdr:rowOff>200025</xdr:rowOff>
    </xdr:to>
    <xdr:sp macro="" textlink="">
      <xdr:nvSpPr>
        <xdr:cNvPr id="10009223" name="Text Box 3"/>
        <xdr:cNvSpPr txBox="1">
          <a:spLocks noChangeArrowheads="1"/>
        </xdr:cNvSpPr>
      </xdr:nvSpPr>
      <xdr:spPr bwMode="auto">
        <a:xfrm>
          <a:off x="3676650" y="100790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2229</xdr:row>
      <xdr:rowOff>0</xdr:rowOff>
    </xdr:from>
    <xdr:to>
      <xdr:col>1</xdr:col>
      <xdr:colOff>3181350</xdr:colOff>
      <xdr:row>2229</xdr:row>
      <xdr:rowOff>200025</xdr:rowOff>
    </xdr:to>
    <xdr:sp macro="" textlink="">
      <xdr:nvSpPr>
        <xdr:cNvPr id="10009224" name="Text Box 23"/>
        <xdr:cNvSpPr txBox="1">
          <a:spLocks noChangeArrowheads="1"/>
        </xdr:cNvSpPr>
      </xdr:nvSpPr>
      <xdr:spPr bwMode="auto">
        <a:xfrm>
          <a:off x="3676650" y="100790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2229</xdr:row>
      <xdr:rowOff>0</xdr:rowOff>
    </xdr:from>
    <xdr:to>
      <xdr:col>1</xdr:col>
      <xdr:colOff>3181350</xdr:colOff>
      <xdr:row>2229</xdr:row>
      <xdr:rowOff>200025</xdr:rowOff>
    </xdr:to>
    <xdr:sp macro="" textlink="">
      <xdr:nvSpPr>
        <xdr:cNvPr id="10009225" name="Text Box 26"/>
        <xdr:cNvSpPr txBox="1">
          <a:spLocks noChangeArrowheads="1"/>
        </xdr:cNvSpPr>
      </xdr:nvSpPr>
      <xdr:spPr bwMode="auto">
        <a:xfrm>
          <a:off x="3676650" y="100790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2229</xdr:row>
      <xdr:rowOff>0</xdr:rowOff>
    </xdr:from>
    <xdr:to>
      <xdr:col>1</xdr:col>
      <xdr:colOff>3181350</xdr:colOff>
      <xdr:row>2229</xdr:row>
      <xdr:rowOff>200025</xdr:rowOff>
    </xdr:to>
    <xdr:sp macro="" textlink="">
      <xdr:nvSpPr>
        <xdr:cNvPr id="10009226" name="Text Box 41"/>
        <xdr:cNvSpPr txBox="1">
          <a:spLocks noChangeArrowheads="1"/>
        </xdr:cNvSpPr>
      </xdr:nvSpPr>
      <xdr:spPr bwMode="auto">
        <a:xfrm>
          <a:off x="3676650" y="100790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2229</xdr:row>
      <xdr:rowOff>0</xdr:rowOff>
    </xdr:from>
    <xdr:to>
      <xdr:col>1</xdr:col>
      <xdr:colOff>3171825</xdr:colOff>
      <xdr:row>2229</xdr:row>
      <xdr:rowOff>238125</xdr:rowOff>
    </xdr:to>
    <xdr:sp macro="" textlink="">
      <xdr:nvSpPr>
        <xdr:cNvPr id="10009227" name="Text Box 1"/>
        <xdr:cNvSpPr txBox="1">
          <a:spLocks noChangeArrowheads="1"/>
        </xdr:cNvSpPr>
      </xdr:nvSpPr>
      <xdr:spPr bwMode="auto">
        <a:xfrm>
          <a:off x="3676650" y="10079069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2229</xdr:row>
      <xdr:rowOff>0</xdr:rowOff>
    </xdr:from>
    <xdr:to>
      <xdr:col>1</xdr:col>
      <xdr:colOff>3171825</xdr:colOff>
      <xdr:row>2230</xdr:row>
      <xdr:rowOff>38100</xdr:rowOff>
    </xdr:to>
    <xdr:sp macro="" textlink="">
      <xdr:nvSpPr>
        <xdr:cNvPr id="10009228" name="Text Box 1"/>
        <xdr:cNvSpPr txBox="1">
          <a:spLocks noChangeArrowheads="1"/>
        </xdr:cNvSpPr>
      </xdr:nvSpPr>
      <xdr:spPr bwMode="auto">
        <a:xfrm>
          <a:off x="3676650" y="100790692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2229</xdr:row>
      <xdr:rowOff>0</xdr:rowOff>
    </xdr:from>
    <xdr:to>
      <xdr:col>1</xdr:col>
      <xdr:colOff>3181350</xdr:colOff>
      <xdr:row>2229</xdr:row>
      <xdr:rowOff>200025</xdr:rowOff>
    </xdr:to>
    <xdr:sp macro="" textlink="">
      <xdr:nvSpPr>
        <xdr:cNvPr id="10009229" name="Text Box 2"/>
        <xdr:cNvSpPr txBox="1">
          <a:spLocks noChangeArrowheads="1"/>
        </xdr:cNvSpPr>
      </xdr:nvSpPr>
      <xdr:spPr bwMode="auto">
        <a:xfrm>
          <a:off x="3676650" y="100790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2229</xdr:row>
      <xdr:rowOff>0</xdr:rowOff>
    </xdr:from>
    <xdr:to>
      <xdr:col>1</xdr:col>
      <xdr:colOff>3181350</xdr:colOff>
      <xdr:row>2229</xdr:row>
      <xdr:rowOff>200025</xdr:rowOff>
    </xdr:to>
    <xdr:sp macro="" textlink="">
      <xdr:nvSpPr>
        <xdr:cNvPr id="10009230" name="Text Box 3"/>
        <xdr:cNvSpPr txBox="1">
          <a:spLocks noChangeArrowheads="1"/>
        </xdr:cNvSpPr>
      </xdr:nvSpPr>
      <xdr:spPr bwMode="auto">
        <a:xfrm>
          <a:off x="3676650" y="100790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2229</xdr:row>
      <xdr:rowOff>0</xdr:rowOff>
    </xdr:from>
    <xdr:to>
      <xdr:col>1</xdr:col>
      <xdr:colOff>3181350</xdr:colOff>
      <xdr:row>2229</xdr:row>
      <xdr:rowOff>200025</xdr:rowOff>
    </xdr:to>
    <xdr:sp macro="" textlink="">
      <xdr:nvSpPr>
        <xdr:cNvPr id="10009231" name="Text Box 23"/>
        <xdr:cNvSpPr txBox="1">
          <a:spLocks noChangeArrowheads="1"/>
        </xdr:cNvSpPr>
      </xdr:nvSpPr>
      <xdr:spPr bwMode="auto">
        <a:xfrm>
          <a:off x="3676650" y="100790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2229</xdr:row>
      <xdr:rowOff>0</xdr:rowOff>
    </xdr:from>
    <xdr:to>
      <xdr:col>1</xdr:col>
      <xdr:colOff>3181350</xdr:colOff>
      <xdr:row>2229</xdr:row>
      <xdr:rowOff>200025</xdr:rowOff>
    </xdr:to>
    <xdr:sp macro="" textlink="">
      <xdr:nvSpPr>
        <xdr:cNvPr id="10009232" name="Text Box 26"/>
        <xdr:cNvSpPr txBox="1">
          <a:spLocks noChangeArrowheads="1"/>
        </xdr:cNvSpPr>
      </xdr:nvSpPr>
      <xdr:spPr bwMode="auto">
        <a:xfrm>
          <a:off x="3676650" y="100790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2229</xdr:row>
      <xdr:rowOff>0</xdr:rowOff>
    </xdr:from>
    <xdr:to>
      <xdr:col>1</xdr:col>
      <xdr:colOff>3181350</xdr:colOff>
      <xdr:row>2229</xdr:row>
      <xdr:rowOff>200025</xdr:rowOff>
    </xdr:to>
    <xdr:sp macro="" textlink="">
      <xdr:nvSpPr>
        <xdr:cNvPr id="10009233" name="Text Box 41"/>
        <xdr:cNvSpPr txBox="1">
          <a:spLocks noChangeArrowheads="1"/>
        </xdr:cNvSpPr>
      </xdr:nvSpPr>
      <xdr:spPr bwMode="auto">
        <a:xfrm>
          <a:off x="3676650" y="100790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2229</xdr:row>
      <xdr:rowOff>0</xdr:rowOff>
    </xdr:from>
    <xdr:to>
      <xdr:col>1</xdr:col>
      <xdr:colOff>3171825</xdr:colOff>
      <xdr:row>2229</xdr:row>
      <xdr:rowOff>238125</xdr:rowOff>
    </xdr:to>
    <xdr:sp macro="" textlink="">
      <xdr:nvSpPr>
        <xdr:cNvPr id="10009234" name="Text Box 1"/>
        <xdr:cNvSpPr txBox="1">
          <a:spLocks noChangeArrowheads="1"/>
        </xdr:cNvSpPr>
      </xdr:nvSpPr>
      <xdr:spPr bwMode="auto">
        <a:xfrm>
          <a:off x="3676650" y="10079069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2229</xdr:row>
      <xdr:rowOff>0</xdr:rowOff>
    </xdr:from>
    <xdr:to>
      <xdr:col>1</xdr:col>
      <xdr:colOff>3171825</xdr:colOff>
      <xdr:row>2230</xdr:row>
      <xdr:rowOff>38100</xdr:rowOff>
    </xdr:to>
    <xdr:sp macro="" textlink="">
      <xdr:nvSpPr>
        <xdr:cNvPr id="10009235" name="Text Box 1"/>
        <xdr:cNvSpPr txBox="1">
          <a:spLocks noChangeArrowheads="1"/>
        </xdr:cNvSpPr>
      </xdr:nvSpPr>
      <xdr:spPr bwMode="auto">
        <a:xfrm>
          <a:off x="3676650" y="100790692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2229</xdr:row>
      <xdr:rowOff>0</xdr:rowOff>
    </xdr:from>
    <xdr:to>
      <xdr:col>1</xdr:col>
      <xdr:colOff>3171825</xdr:colOff>
      <xdr:row>2230</xdr:row>
      <xdr:rowOff>38100</xdr:rowOff>
    </xdr:to>
    <xdr:sp macro="" textlink="">
      <xdr:nvSpPr>
        <xdr:cNvPr id="10009236" name="Text Box 1"/>
        <xdr:cNvSpPr txBox="1">
          <a:spLocks noChangeArrowheads="1"/>
        </xdr:cNvSpPr>
      </xdr:nvSpPr>
      <xdr:spPr bwMode="auto">
        <a:xfrm>
          <a:off x="3676650" y="100790692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2229</xdr:row>
      <xdr:rowOff>0</xdr:rowOff>
    </xdr:from>
    <xdr:to>
      <xdr:col>1</xdr:col>
      <xdr:colOff>3171825</xdr:colOff>
      <xdr:row>2230</xdr:row>
      <xdr:rowOff>38100</xdr:rowOff>
    </xdr:to>
    <xdr:sp macro="" textlink="">
      <xdr:nvSpPr>
        <xdr:cNvPr id="10009237" name="Text Box 1"/>
        <xdr:cNvSpPr txBox="1">
          <a:spLocks noChangeArrowheads="1"/>
        </xdr:cNvSpPr>
      </xdr:nvSpPr>
      <xdr:spPr bwMode="auto">
        <a:xfrm>
          <a:off x="3676650" y="100790692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2229</xdr:row>
      <xdr:rowOff>0</xdr:rowOff>
    </xdr:from>
    <xdr:to>
      <xdr:col>1</xdr:col>
      <xdr:colOff>3171825</xdr:colOff>
      <xdr:row>2229</xdr:row>
      <xdr:rowOff>238125</xdr:rowOff>
    </xdr:to>
    <xdr:sp macro="" textlink="">
      <xdr:nvSpPr>
        <xdr:cNvPr id="10009238" name="Text Box 1"/>
        <xdr:cNvSpPr txBox="1">
          <a:spLocks noChangeArrowheads="1"/>
        </xdr:cNvSpPr>
      </xdr:nvSpPr>
      <xdr:spPr bwMode="auto">
        <a:xfrm>
          <a:off x="3676650" y="10079069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2229</xdr:row>
      <xdr:rowOff>0</xdr:rowOff>
    </xdr:from>
    <xdr:to>
      <xdr:col>1</xdr:col>
      <xdr:colOff>3181350</xdr:colOff>
      <xdr:row>2229</xdr:row>
      <xdr:rowOff>200025</xdr:rowOff>
    </xdr:to>
    <xdr:sp macro="" textlink="">
      <xdr:nvSpPr>
        <xdr:cNvPr id="10009239" name="Text Box 2"/>
        <xdr:cNvSpPr txBox="1">
          <a:spLocks noChangeArrowheads="1"/>
        </xdr:cNvSpPr>
      </xdr:nvSpPr>
      <xdr:spPr bwMode="auto">
        <a:xfrm>
          <a:off x="3676650" y="100790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2229</xdr:row>
      <xdr:rowOff>0</xdr:rowOff>
    </xdr:from>
    <xdr:to>
      <xdr:col>1</xdr:col>
      <xdr:colOff>3181350</xdr:colOff>
      <xdr:row>2229</xdr:row>
      <xdr:rowOff>200025</xdr:rowOff>
    </xdr:to>
    <xdr:sp macro="" textlink="">
      <xdr:nvSpPr>
        <xdr:cNvPr id="10009240" name="Text Box 3"/>
        <xdr:cNvSpPr txBox="1">
          <a:spLocks noChangeArrowheads="1"/>
        </xdr:cNvSpPr>
      </xdr:nvSpPr>
      <xdr:spPr bwMode="auto">
        <a:xfrm>
          <a:off x="3676650" y="100790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2229</xdr:row>
      <xdr:rowOff>0</xdr:rowOff>
    </xdr:from>
    <xdr:to>
      <xdr:col>1</xdr:col>
      <xdr:colOff>3181350</xdr:colOff>
      <xdr:row>2229</xdr:row>
      <xdr:rowOff>200025</xdr:rowOff>
    </xdr:to>
    <xdr:sp macro="" textlink="">
      <xdr:nvSpPr>
        <xdr:cNvPr id="10009241" name="Text Box 23"/>
        <xdr:cNvSpPr txBox="1">
          <a:spLocks noChangeArrowheads="1"/>
        </xdr:cNvSpPr>
      </xdr:nvSpPr>
      <xdr:spPr bwMode="auto">
        <a:xfrm>
          <a:off x="3676650" y="100790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2229</xdr:row>
      <xdr:rowOff>0</xdr:rowOff>
    </xdr:from>
    <xdr:to>
      <xdr:col>1</xdr:col>
      <xdr:colOff>3181350</xdr:colOff>
      <xdr:row>2229</xdr:row>
      <xdr:rowOff>200025</xdr:rowOff>
    </xdr:to>
    <xdr:sp macro="" textlink="">
      <xdr:nvSpPr>
        <xdr:cNvPr id="10009242" name="Text Box 26"/>
        <xdr:cNvSpPr txBox="1">
          <a:spLocks noChangeArrowheads="1"/>
        </xdr:cNvSpPr>
      </xdr:nvSpPr>
      <xdr:spPr bwMode="auto">
        <a:xfrm>
          <a:off x="3676650" y="100790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2229</xdr:row>
      <xdr:rowOff>0</xdr:rowOff>
    </xdr:from>
    <xdr:to>
      <xdr:col>1</xdr:col>
      <xdr:colOff>3181350</xdr:colOff>
      <xdr:row>2229</xdr:row>
      <xdr:rowOff>200025</xdr:rowOff>
    </xdr:to>
    <xdr:sp macro="" textlink="">
      <xdr:nvSpPr>
        <xdr:cNvPr id="10009243" name="Text Box 41"/>
        <xdr:cNvSpPr txBox="1">
          <a:spLocks noChangeArrowheads="1"/>
        </xdr:cNvSpPr>
      </xdr:nvSpPr>
      <xdr:spPr bwMode="auto">
        <a:xfrm>
          <a:off x="3676650" y="100790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2229</xdr:row>
      <xdr:rowOff>0</xdr:rowOff>
    </xdr:from>
    <xdr:to>
      <xdr:col>1</xdr:col>
      <xdr:colOff>3171825</xdr:colOff>
      <xdr:row>2229</xdr:row>
      <xdr:rowOff>238125</xdr:rowOff>
    </xdr:to>
    <xdr:sp macro="" textlink="">
      <xdr:nvSpPr>
        <xdr:cNvPr id="10009244" name="Text Box 1"/>
        <xdr:cNvSpPr txBox="1">
          <a:spLocks noChangeArrowheads="1"/>
        </xdr:cNvSpPr>
      </xdr:nvSpPr>
      <xdr:spPr bwMode="auto">
        <a:xfrm>
          <a:off x="3676650" y="10079069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2229</xdr:row>
      <xdr:rowOff>0</xdr:rowOff>
    </xdr:from>
    <xdr:to>
      <xdr:col>1</xdr:col>
      <xdr:colOff>3171825</xdr:colOff>
      <xdr:row>2229</xdr:row>
      <xdr:rowOff>238125</xdr:rowOff>
    </xdr:to>
    <xdr:sp macro="" textlink="">
      <xdr:nvSpPr>
        <xdr:cNvPr id="10009245" name="Text Box 1"/>
        <xdr:cNvSpPr txBox="1">
          <a:spLocks noChangeArrowheads="1"/>
        </xdr:cNvSpPr>
      </xdr:nvSpPr>
      <xdr:spPr bwMode="auto">
        <a:xfrm>
          <a:off x="3676650" y="10079069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2229</xdr:row>
      <xdr:rowOff>0</xdr:rowOff>
    </xdr:from>
    <xdr:to>
      <xdr:col>1</xdr:col>
      <xdr:colOff>3171825</xdr:colOff>
      <xdr:row>2230</xdr:row>
      <xdr:rowOff>38100</xdr:rowOff>
    </xdr:to>
    <xdr:sp macro="" textlink="">
      <xdr:nvSpPr>
        <xdr:cNvPr id="10009246" name="Text Box 1"/>
        <xdr:cNvSpPr txBox="1">
          <a:spLocks noChangeArrowheads="1"/>
        </xdr:cNvSpPr>
      </xdr:nvSpPr>
      <xdr:spPr bwMode="auto">
        <a:xfrm>
          <a:off x="3676650" y="100790692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2229</xdr:row>
      <xdr:rowOff>0</xdr:rowOff>
    </xdr:from>
    <xdr:to>
      <xdr:col>1</xdr:col>
      <xdr:colOff>3181350</xdr:colOff>
      <xdr:row>2231</xdr:row>
      <xdr:rowOff>9525</xdr:rowOff>
    </xdr:to>
    <xdr:sp macro="" textlink="">
      <xdr:nvSpPr>
        <xdr:cNvPr id="10009247" name="Text Box 1"/>
        <xdr:cNvSpPr txBox="1">
          <a:spLocks noChangeArrowheads="1"/>
        </xdr:cNvSpPr>
      </xdr:nvSpPr>
      <xdr:spPr bwMode="auto">
        <a:xfrm>
          <a:off x="3676650" y="1007906925"/>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2229</xdr:row>
      <xdr:rowOff>0</xdr:rowOff>
    </xdr:from>
    <xdr:to>
      <xdr:col>1</xdr:col>
      <xdr:colOff>3171825</xdr:colOff>
      <xdr:row>2230</xdr:row>
      <xdr:rowOff>38100</xdr:rowOff>
    </xdr:to>
    <xdr:sp macro="" textlink="">
      <xdr:nvSpPr>
        <xdr:cNvPr id="10009248" name="Text Box 1"/>
        <xdr:cNvSpPr txBox="1">
          <a:spLocks noChangeArrowheads="1"/>
        </xdr:cNvSpPr>
      </xdr:nvSpPr>
      <xdr:spPr bwMode="auto">
        <a:xfrm>
          <a:off x="3676650" y="100790692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2229</xdr:row>
      <xdr:rowOff>0</xdr:rowOff>
    </xdr:from>
    <xdr:to>
      <xdr:col>1</xdr:col>
      <xdr:colOff>3181350</xdr:colOff>
      <xdr:row>2231</xdr:row>
      <xdr:rowOff>9525</xdr:rowOff>
    </xdr:to>
    <xdr:sp macro="" textlink="">
      <xdr:nvSpPr>
        <xdr:cNvPr id="10009249" name="Text Box 1"/>
        <xdr:cNvSpPr txBox="1">
          <a:spLocks noChangeArrowheads="1"/>
        </xdr:cNvSpPr>
      </xdr:nvSpPr>
      <xdr:spPr bwMode="auto">
        <a:xfrm>
          <a:off x="3676650" y="1007906925"/>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2229</xdr:row>
      <xdr:rowOff>0</xdr:rowOff>
    </xdr:from>
    <xdr:to>
      <xdr:col>1</xdr:col>
      <xdr:colOff>3171825</xdr:colOff>
      <xdr:row>2230</xdr:row>
      <xdr:rowOff>38100</xdr:rowOff>
    </xdr:to>
    <xdr:sp macro="" textlink="">
      <xdr:nvSpPr>
        <xdr:cNvPr id="10009250" name="Text Box 1"/>
        <xdr:cNvSpPr txBox="1">
          <a:spLocks noChangeArrowheads="1"/>
        </xdr:cNvSpPr>
      </xdr:nvSpPr>
      <xdr:spPr bwMode="auto">
        <a:xfrm>
          <a:off x="3676650" y="100790692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2263</xdr:row>
      <xdr:rowOff>0</xdr:rowOff>
    </xdr:from>
    <xdr:to>
      <xdr:col>1</xdr:col>
      <xdr:colOff>3171825</xdr:colOff>
      <xdr:row>2263</xdr:row>
      <xdr:rowOff>238125</xdr:rowOff>
    </xdr:to>
    <xdr:sp macro="" textlink="">
      <xdr:nvSpPr>
        <xdr:cNvPr id="10009251" name="Text Box 1"/>
        <xdr:cNvSpPr txBox="1">
          <a:spLocks noChangeArrowheads="1"/>
        </xdr:cNvSpPr>
      </xdr:nvSpPr>
      <xdr:spPr bwMode="auto">
        <a:xfrm>
          <a:off x="3676650" y="1022908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2263</xdr:row>
      <xdr:rowOff>0</xdr:rowOff>
    </xdr:from>
    <xdr:to>
      <xdr:col>1</xdr:col>
      <xdr:colOff>3181350</xdr:colOff>
      <xdr:row>2263</xdr:row>
      <xdr:rowOff>200025</xdr:rowOff>
    </xdr:to>
    <xdr:sp macro="" textlink="">
      <xdr:nvSpPr>
        <xdr:cNvPr id="10009252" name="Text Box 2"/>
        <xdr:cNvSpPr txBox="1">
          <a:spLocks noChangeArrowheads="1"/>
        </xdr:cNvSpPr>
      </xdr:nvSpPr>
      <xdr:spPr bwMode="auto">
        <a:xfrm>
          <a:off x="3676650" y="102290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2263</xdr:row>
      <xdr:rowOff>0</xdr:rowOff>
    </xdr:from>
    <xdr:to>
      <xdr:col>1</xdr:col>
      <xdr:colOff>3181350</xdr:colOff>
      <xdr:row>2263</xdr:row>
      <xdr:rowOff>200025</xdr:rowOff>
    </xdr:to>
    <xdr:sp macro="" textlink="">
      <xdr:nvSpPr>
        <xdr:cNvPr id="10009253" name="Text Box 3"/>
        <xdr:cNvSpPr txBox="1">
          <a:spLocks noChangeArrowheads="1"/>
        </xdr:cNvSpPr>
      </xdr:nvSpPr>
      <xdr:spPr bwMode="auto">
        <a:xfrm>
          <a:off x="3676650" y="102290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2263</xdr:row>
      <xdr:rowOff>0</xdr:rowOff>
    </xdr:from>
    <xdr:to>
      <xdr:col>1</xdr:col>
      <xdr:colOff>3181350</xdr:colOff>
      <xdr:row>2263</xdr:row>
      <xdr:rowOff>200025</xdr:rowOff>
    </xdr:to>
    <xdr:sp macro="" textlink="">
      <xdr:nvSpPr>
        <xdr:cNvPr id="10009254" name="Text Box 23"/>
        <xdr:cNvSpPr txBox="1">
          <a:spLocks noChangeArrowheads="1"/>
        </xdr:cNvSpPr>
      </xdr:nvSpPr>
      <xdr:spPr bwMode="auto">
        <a:xfrm>
          <a:off x="3676650" y="102290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2263</xdr:row>
      <xdr:rowOff>0</xdr:rowOff>
    </xdr:from>
    <xdr:to>
      <xdr:col>1</xdr:col>
      <xdr:colOff>3181350</xdr:colOff>
      <xdr:row>2263</xdr:row>
      <xdr:rowOff>200025</xdr:rowOff>
    </xdr:to>
    <xdr:sp macro="" textlink="">
      <xdr:nvSpPr>
        <xdr:cNvPr id="10009255" name="Text Box 26"/>
        <xdr:cNvSpPr txBox="1">
          <a:spLocks noChangeArrowheads="1"/>
        </xdr:cNvSpPr>
      </xdr:nvSpPr>
      <xdr:spPr bwMode="auto">
        <a:xfrm>
          <a:off x="3676650" y="102290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2263</xdr:row>
      <xdr:rowOff>0</xdr:rowOff>
    </xdr:from>
    <xdr:to>
      <xdr:col>1</xdr:col>
      <xdr:colOff>3181350</xdr:colOff>
      <xdr:row>2263</xdr:row>
      <xdr:rowOff>200025</xdr:rowOff>
    </xdr:to>
    <xdr:sp macro="" textlink="">
      <xdr:nvSpPr>
        <xdr:cNvPr id="10009256" name="Text Box 41"/>
        <xdr:cNvSpPr txBox="1">
          <a:spLocks noChangeArrowheads="1"/>
        </xdr:cNvSpPr>
      </xdr:nvSpPr>
      <xdr:spPr bwMode="auto">
        <a:xfrm>
          <a:off x="3676650" y="102290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2263</xdr:row>
      <xdr:rowOff>0</xdr:rowOff>
    </xdr:from>
    <xdr:to>
      <xdr:col>1</xdr:col>
      <xdr:colOff>3171825</xdr:colOff>
      <xdr:row>2263</xdr:row>
      <xdr:rowOff>238125</xdr:rowOff>
    </xdr:to>
    <xdr:sp macro="" textlink="">
      <xdr:nvSpPr>
        <xdr:cNvPr id="10009257" name="Text Box 1"/>
        <xdr:cNvSpPr txBox="1">
          <a:spLocks noChangeArrowheads="1"/>
        </xdr:cNvSpPr>
      </xdr:nvSpPr>
      <xdr:spPr bwMode="auto">
        <a:xfrm>
          <a:off x="3676650" y="1022908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2263</xdr:row>
      <xdr:rowOff>0</xdr:rowOff>
    </xdr:from>
    <xdr:to>
      <xdr:col>1</xdr:col>
      <xdr:colOff>3171825</xdr:colOff>
      <xdr:row>2263</xdr:row>
      <xdr:rowOff>238125</xdr:rowOff>
    </xdr:to>
    <xdr:sp macro="" textlink="">
      <xdr:nvSpPr>
        <xdr:cNvPr id="10009258" name="Text Box 1"/>
        <xdr:cNvSpPr txBox="1">
          <a:spLocks noChangeArrowheads="1"/>
        </xdr:cNvSpPr>
      </xdr:nvSpPr>
      <xdr:spPr bwMode="auto">
        <a:xfrm>
          <a:off x="3676650" y="1022908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2263</xdr:row>
      <xdr:rowOff>0</xdr:rowOff>
    </xdr:from>
    <xdr:to>
      <xdr:col>1</xdr:col>
      <xdr:colOff>3181350</xdr:colOff>
      <xdr:row>2263</xdr:row>
      <xdr:rowOff>200025</xdr:rowOff>
    </xdr:to>
    <xdr:sp macro="" textlink="">
      <xdr:nvSpPr>
        <xdr:cNvPr id="10009259" name="Text Box 2"/>
        <xdr:cNvSpPr txBox="1">
          <a:spLocks noChangeArrowheads="1"/>
        </xdr:cNvSpPr>
      </xdr:nvSpPr>
      <xdr:spPr bwMode="auto">
        <a:xfrm>
          <a:off x="3676650" y="102290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2263</xdr:row>
      <xdr:rowOff>0</xdr:rowOff>
    </xdr:from>
    <xdr:to>
      <xdr:col>1</xdr:col>
      <xdr:colOff>3181350</xdr:colOff>
      <xdr:row>2263</xdr:row>
      <xdr:rowOff>200025</xdr:rowOff>
    </xdr:to>
    <xdr:sp macro="" textlink="">
      <xdr:nvSpPr>
        <xdr:cNvPr id="10009260" name="Text Box 3"/>
        <xdr:cNvSpPr txBox="1">
          <a:spLocks noChangeArrowheads="1"/>
        </xdr:cNvSpPr>
      </xdr:nvSpPr>
      <xdr:spPr bwMode="auto">
        <a:xfrm>
          <a:off x="3676650" y="102290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2263</xdr:row>
      <xdr:rowOff>0</xdr:rowOff>
    </xdr:from>
    <xdr:to>
      <xdr:col>1</xdr:col>
      <xdr:colOff>3181350</xdr:colOff>
      <xdr:row>2263</xdr:row>
      <xdr:rowOff>200025</xdr:rowOff>
    </xdr:to>
    <xdr:sp macro="" textlink="">
      <xdr:nvSpPr>
        <xdr:cNvPr id="10009261" name="Text Box 23"/>
        <xdr:cNvSpPr txBox="1">
          <a:spLocks noChangeArrowheads="1"/>
        </xdr:cNvSpPr>
      </xdr:nvSpPr>
      <xdr:spPr bwMode="auto">
        <a:xfrm>
          <a:off x="3676650" y="102290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2263</xdr:row>
      <xdr:rowOff>0</xdr:rowOff>
    </xdr:from>
    <xdr:to>
      <xdr:col>1</xdr:col>
      <xdr:colOff>3181350</xdr:colOff>
      <xdr:row>2263</xdr:row>
      <xdr:rowOff>200025</xdr:rowOff>
    </xdr:to>
    <xdr:sp macro="" textlink="">
      <xdr:nvSpPr>
        <xdr:cNvPr id="10009262" name="Text Box 26"/>
        <xdr:cNvSpPr txBox="1">
          <a:spLocks noChangeArrowheads="1"/>
        </xdr:cNvSpPr>
      </xdr:nvSpPr>
      <xdr:spPr bwMode="auto">
        <a:xfrm>
          <a:off x="3676650" y="102290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2263</xdr:row>
      <xdr:rowOff>0</xdr:rowOff>
    </xdr:from>
    <xdr:to>
      <xdr:col>1</xdr:col>
      <xdr:colOff>3181350</xdr:colOff>
      <xdr:row>2263</xdr:row>
      <xdr:rowOff>200025</xdr:rowOff>
    </xdr:to>
    <xdr:sp macro="" textlink="">
      <xdr:nvSpPr>
        <xdr:cNvPr id="10009263" name="Text Box 41"/>
        <xdr:cNvSpPr txBox="1">
          <a:spLocks noChangeArrowheads="1"/>
        </xdr:cNvSpPr>
      </xdr:nvSpPr>
      <xdr:spPr bwMode="auto">
        <a:xfrm>
          <a:off x="3676650" y="102290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2263</xdr:row>
      <xdr:rowOff>0</xdr:rowOff>
    </xdr:from>
    <xdr:to>
      <xdr:col>1</xdr:col>
      <xdr:colOff>3171825</xdr:colOff>
      <xdr:row>2263</xdr:row>
      <xdr:rowOff>238125</xdr:rowOff>
    </xdr:to>
    <xdr:sp macro="" textlink="">
      <xdr:nvSpPr>
        <xdr:cNvPr id="10009264" name="Text Box 1"/>
        <xdr:cNvSpPr txBox="1">
          <a:spLocks noChangeArrowheads="1"/>
        </xdr:cNvSpPr>
      </xdr:nvSpPr>
      <xdr:spPr bwMode="auto">
        <a:xfrm>
          <a:off x="3676650" y="1022908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2263</xdr:row>
      <xdr:rowOff>0</xdr:rowOff>
    </xdr:from>
    <xdr:to>
      <xdr:col>1</xdr:col>
      <xdr:colOff>3171825</xdr:colOff>
      <xdr:row>2264</xdr:row>
      <xdr:rowOff>38100</xdr:rowOff>
    </xdr:to>
    <xdr:sp macro="" textlink="">
      <xdr:nvSpPr>
        <xdr:cNvPr id="10009265" name="Text Box 1"/>
        <xdr:cNvSpPr txBox="1">
          <a:spLocks noChangeArrowheads="1"/>
        </xdr:cNvSpPr>
      </xdr:nvSpPr>
      <xdr:spPr bwMode="auto">
        <a:xfrm>
          <a:off x="3676650" y="102290880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2263</xdr:row>
      <xdr:rowOff>0</xdr:rowOff>
    </xdr:from>
    <xdr:to>
      <xdr:col>1</xdr:col>
      <xdr:colOff>3171825</xdr:colOff>
      <xdr:row>2264</xdr:row>
      <xdr:rowOff>38100</xdr:rowOff>
    </xdr:to>
    <xdr:sp macro="" textlink="">
      <xdr:nvSpPr>
        <xdr:cNvPr id="10009266" name="Text Box 1"/>
        <xdr:cNvSpPr txBox="1">
          <a:spLocks noChangeArrowheads="1"/>
        </xdr:cNvSpPr>
      </xdr:nvSpPr>
      <xdr:spPr bwMode="auto">
        <a:xfrm>
          <a:off x="3676650" y="102290880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2263</xdr:row>
      <xdr:rowOff>0</xdr:rowOff>
    </xdr:from>
    <xdr:to>
      <xdr:col>1</xdr:col>
      <xdr:colOff>3171825</xdr:colOff>
      <xdr:row>2264</xdr:row>
      <xdr:rowOff>38100</xdr:rowOff>
    </xdr:to>
    <xdr:sp macro="" textlink="">
      <xdr:nvSpPr>
        <xdr:cNvPr id="10009267" name="Text Box 1"/>
        <xdr:cNvSpPr txBox="1">
          <a:spLocks noChangeArrowheads="1"/>
        </xdr:cNvSpPr>
      </xdr:nvSpPr>
      <xdr:spPr bwMode="auto">
        <a:xfrm>
          <a:off x="3676650" y="102290880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2263</xdr:row>
      <xdr:rowOff>0</xdr:rowOff>
    </xdr:from>
    <xdr:to>
      <xdr:col>1</xdr:col>
      <xdr:colOff>3171825</xdr:colOff>
      <xdr:row>2263</xdr:row>
      <xdr:rowOff>238125</xdr:rowOff>
    </xdr:to>
    <xdr:sp macro="" textlink="">
      <xdr:nvSpPr>
        <xdr:cNvPr id="10009268" name="Text Box 1"/>
        <xdr:cNvSpPr txBox="1">
          <a:spLocks noChangeArrowheads="1"/>
        </xdr:cNvSpPr>
      </xdr:nvSpPr>
      <xdr:spPr bwMode="auto">
        <a:xfrm>
          <a:off x="3676650" y="1022908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2263</xdr:row>
      <xdr:rowOff>0</xdr:rowOff>
    </xdr:from>
    <xdr:to>
      <xdr:col>1</xdr:col>
      <xdr:colOff>3181350</xdr:colOff>
      <xdr:row>2263</xdr:row>
      <xdr:rowOff>200025</xdr:rowOff>
    </xdr:to>
    <xdr:sp macro="" textlink="">
      <xdr:nvSpPr>
        <xdr:cNvPr id="10009269" name="Text Box 2"/>
        <xdr:cNvSpPr txBox="1">
          <a:spLocks noChangeArrowheads="1"/>
        </xdr:cNvSpPr>
      </xdr:nvSpPr>
      <xdr:spPr bwMode="auto">
        <a:xfrm>
          <a:off x="3676650" y="102290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2263</xdr:row>
      <xdr:rowOff>0</xdr:rowOff>
    </xdr:from>
    <xdr:to>
      <xdr:col>1</xdr:col>
      <xdr:colOff>3181350</xdr:colOff>
      <xdr:row>2263</xdr:row>
      <xdr:rowOff>200025</xdr:rowOff>
    </xdr:to>
    <xdr:sp macro="" textlink="">
      <xdr:nvSpPr>
        <xdr:cNvPr id="10009270" name="Text Box 3"/>
        <xdr:cNvSpPr txBox="1">
          <a:spLocks noChangeArrowheads="1"/>
        </xdr:cNvSpPr>
      </xdr:nvSpPr>
      <xdr:spPr bwMode="auto">
        <a:xfrm>
          <a:off x="3676650" y="102290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2263</xdr:row>
      <xdr:rowOff>0</xdr:rowOff>
    </xdr:from>
    <xdr:to>
      <xdr:col>1</xdr:col>
      <xdr:colOff>3181350</xdr:colOff>
      <xdr:row>2263</xdr:row>
      <xdr:rowOff>200025</xdr:rowOff>
    </xdr:to>
    <xdr:sp macro="" textlink="">
      <xdr:nvSpPr>
        <xdr:cNvPr id="10009271" name="Text Box 23"/>
        <xdr:cNvSpPr txBox="1">
          <a:spLocks noChangeArrowheads="1"/>
        </xdr:cNvSpPr>
      </xdr:nvSpPr>
      <xdr:spPr bwMode="auto">
        <a:xfrm>
          <a:off x="3676650" y="102290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2263</xdr:row>
      <xdr:rowOff>0</xdr:rowOff>
    </xdr:from>
    <xdr:to>
      <xdr:col>1</xdr:col>
      <xdr:colOff>3181350</xdr:colOff>
      <xdr:row>2263</xdr:row>
      <xdr:rowOff>200025</xdr:rowOff>
    </xdr:to>
    <xdr:sp macro="" textlink="">
      <xdr:nvSpPr>
        <xdr:cNvPr id="10009272" name="Text Box 26"/>
        <xdr:cNvSpPr txBox="1">
          <a:spLocks noChangeArrowheads="1"/>
        </xdr:cNvSpPr>
      </xdr:nvSpPr>
      <xdr:spPr bwMode="auto">
        <a:xfrm>
          <a:off x="3676650" y="102290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2263</xdr:row>
      <xdr:rowOff>0</xdr:rowOff>
    </xdr:from>
    <xdr:to>
      <xdr:col>1</xdr:col>
      <xdr:colOff>3181350</xdr:colOff>
      <xdr:row>2263</xdr:row>
      <xdr:rowOff>200025</xdr:rowOff>
    </xdr:to>
    <xdr:sp macro="" textlink="">
      <xdr:nvSpPr>
        <xdr:cNvPr id="10009273" name="Text Box 41"/>
        <xdr:cNvSpPr txBox="1">
          <a:spLocks noChangeArrowheads="1"/>
        </xdr:cNvSpPr>
      </xdr:nvSpPr>
      <xdr:spPr bwMode="auto">
        <a:xfrm>
          <a:off x="3676650" y="102290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2263</xdr:row>
      <xdr:rowOff>0</xdr:rowOff>
    </xdr:from>
    <xdr:to>
      <xdr:col>1</xdr:col>
      <xdr:colOff>3171825</xdr:colOff>
      <xdr:row>2263</xdr:row>
      <xdr:rowOff>238125</xdr:rowOff>
    </xdr:to>
    <xdr:sp macro="" textlink="">
      <xdr:nvSpPr>
        <xdr:cNvPr id="10009274" name="Text Box 1"/>
        <xdr:cNvSpPr txBox="1">
          <a:spLocks noChangeArrowheads="1"/>
        </xdr:cNvSpPr>
      </xdr:nvSpPr>
      <xdr:spPr bwMode="auto">
        <a:xfrm>
          <a:off x="3676650" y="1022908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2263</xdr:row>
      <xdr:rowOff>0</xdr:rowOff>
    </xdr:from>
    <xdr:to>
      <xdr:col>1</xdr:col>
      <xdr:colOff>3171825</xdr:colOff>
      <xdr:row>2263</xdr:row>
      <xdr:rowOff>238125</xdr:rowOff>
    </xdr:to>
    <xdr:sp macro="" textlink="">
      <xdr:nvSpPr>
        <xdr:cNvPr id="10009275" name="Text Box 1"/>
        <xdr:cNvSpPr txBox="1">
          <a:spLocks noChangeArrowheads="1"/>
        </xdr:cNvSpPr>
      </xdr:nvSpPr>
      <xdr:spPr bwMode="auto">
        <a:xfrm>
          <a:off x="3676650" y="1022908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2263</xdr:row>
      <xdr:rowOff>0</xdr:rowOff>
    </xdr:from>
    <xdr:to>
      <xdr:col>1</xdr:col>
      <xdr:colOff>3171825</xdr:colOff>
      <xdr:row>2264</xdr:row>
      <xdr:rowOff>38100</xdr:rowOff>
    </xdr:to>
    <xdr:sp macro="" textlink="">
      <xdr:nvSpPr>
        <xdr:cNvPr id="10009276" name="Text Box 1"/>
        <xdr:cNvSpPr txBox="1">
          <a:spLocks noChangeArrowheads="1"/>
        </xdr:cNvSpPr>
      </xdr:nvSpPr>
      <xdr:spPr bwMode="auto">
        <a:xfrm>
          <a:off x="3676650" y="102290880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2263</xdr:row>
      <xdr:rowOff>0</xdr:rowOff>
    </xdr:from>
    <xdr:to>
      <xdr:col>1</xdr:col>
      <xdr:colOff>3181350</xdr:colOff>
      <xdr:row>2265</xdr:row>
      <xdr:rowOff>9525</xdr:rowOff>
    </xdr:to>
    <xdr:sp macro="" textlink="">
      <xdr:nvSpPr>
        <xdr:cNvPr id="10009277" name="Text Box 1"/>
        <xdr:cNvSpPr txBox="1">
          <a:spLocks noChangeArrowheads="1"/>
        </xdr:cNvSpPr>
      </xdr:nvSpPr>
      <xdr:spPr bwMode="auto">
        <a:xfrm>
          <a:off x="3676650" y="102290880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2263</xdr:row>
      <xdr:rowOff>0</xdr:rowOff>
    </xdr:from>
    <xdr:to>
      <xdr:col>1</xdr:col>
      <xdr:colOff>3171825</xdr:colOff>
      <xdr:row>2264</xdr:row>
      <xdr:rowOff>38100</xdr:rowOff>
    </xdr:to>
    <xdr:sp macro="" textlink="">
      <xdr:nvSpPr>
        <xdr:cNvPr id="10009278" name="Text Box 1"/>
        <xdr:cNvSpPr txBox="1">
          <a:spLocks noChangeArrowheads="1"/>
        </xdr:cNvSpPr>
      </xdr:nvSpPr>
      <xdr:spPr bwMode="auto">
        <a:xfrm>
          <a:off x="3676650" y="102290880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2263</xdr:row>
      <xdr:rowOff>0</xdr:rowOff>
    </xdr:from>
    <xdr:to>
      <xdr:col>1</xdr:col>
      <xdr:colOff>3181350</xdr:colOff>
      <xdr:row>2265</xdr:row>
      <xdr:rowOff>9525</xdr:rowOff>
    </xdr:to>
    <xdr:sp macro="" textlink="">
      <xdr:nvSpPr>
        <xdr:cNvPr id="10009279" name="Text Box 1"/>
        <xdr:cNvSpPr txBox="1">
          <a:spLocks noChangeArrowheads="1"/>
        </xdr:cNvSpPr>
      </xdr:nvSpPr>
      <xdr:spPr bwMode="auto">
        <a:xfrm>
          <a:off x="3676650" y="102290880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2263</xdr:row>
      <xdr:rowOff>0</xdr:rowOff>
    </xdr:from>
    <xdr:to>
      <xdr:col>1</xdr:col>
      <xdr:colOff>3171825</xdr:colOff>
      <xdr:row>2264</xdr:row>
      <xdr:rowOff>38100</xdr:rowOff>
    </xdr:to>
    <xdr:sp macro="" textlink="">
      <xdr:nvSpPr>
        <xdr:cNvPr id="10009280" name="Text Box 1"/>
        <xdr:cNvSpPr txBox="1">
          <a:spLocks noChangeArrowheads="1"/>
        </xdr:cNvSpPr>
      </xdr:nvSpPr>
      <xdr:spPr bwMode="auto">
        <a:xfrm>
          <a:off x="3676650" y="102290880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2345</xdr:row>
      <xdr:rowOff>0</xdr:rowOff>
    </xdr:from>
    <xdr:to>
      <xdr:col>1</xdr:col>
      <xdr:colOff>3181350</xdr:colOff>
      <xdr:row>2347</xdr:row>
      <xdr:rowOff>9525</xdr:rowOff>
    </xdr:to>
    <xdr:sp macro="" textlink="">
      <xdr:nvSpPr>
        <xdr:cNvPr id="10009281" name="Text Box 1"/>
        <xdr:cNvSpPr txBox="1">
          <a:spLocks noChangeArrowheads="1"/>
        </xdr:cNvSpPr>
      </xdr:nvSpPr>
      <xdr:spPr bwMode="auto">
        <a:xfrm>
          <a:off x="3676650" y="1057913175"/>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2345</xdr:row>
      <xdr:rowOff>0</xdr:rowOff>
    </xdr:from>
    <xdr:to>
      <xdr:col>1</xdr:col>
      <xdr:colOff>3171825</xdr:colOff>
      <xdr:row>2346</xdr:row>
      <xdr:rowOff>28575</xdr:rowOff>
    </xdr:to>
    <xdr:sp macro="" textlink="">
      <xdr:nvSpPr>
        <xdr:cNvPr id="10009282" name="Text Box 1"/>
        <xdr:cNvSpPr txBox="1">
          <a:spLocks noChangeArrowheads="1"/>
        </xdr:cNvSpPr>
      </xdr:nvSpPr>
      <xdr:spPr bwMode="auto">
        <a:xfrm>
          <a:off x="3676650" y="1057913175"/>
          <a:ext cx="6667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2345</xdr:row>
      <xdr:rowOff>0</xdr:rowOff>
    </xdr:from>
    <xdr:to>
      <xdr:col>1</xdr:col>
      <xdr:colOff>3181350</xdr:colOff>
      <xdr:row>2347</xdr:row>
      <xdr:rowOff>9525</xdr:rowOff>
    </xdr:to>
    <xdr:sp macro="" textlink="">
      <xdr:nvSpPr>
        <xdr:cNvPr id="10009283" name="Text Box 1"/>
        <xdr:cNvSpPr txBox="1">
          <a:spLocks noChangeArrowheads="1"/>
        </xdr:cNvSpPr>
      </xdr:nvSpPr>
      <xdr:spPr bwMode="auto">
        <a:xfrm>
          <a:off x="3676650" y="1057913175"/>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2345</xdr:row>
      <xdr:rowOff>0</xdr:rowOff>
    </xdr:from>
    <xdr:to>
      <xdr:col>1</xdr:col>
      <xdr:colOff>3171825</xdr:colOff>
      <xdr:row>2346</xdr:row>
      <xdr:rowOff>38100</xdr:rowOff>
    </xdr:to>
    <xdr:sp macro="" textlink="">
      <xdr:nvSpPr>
        <xdr:cNvPr id="10009284" name="Text Box 1"/>
        <xdr:cNvSpPr txBox="1">
          <a:spLocks noChangeArrowheads="1"/>
        </xdr:cNvSpPr>
      </xdr:nvSpPr>
      <xdr:spPr bwMode="auto">
        <a:xfrm>
          <a:off x="3676650" y="105791317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2345</xdr:row>
      <xdr:rowOff>0</xdr:rowOff>
    </xdr:from>
    <xdr:to>
      <xdr:col>1</xdr:col>
      <xdr:colOff>3181350</xdr:colOff>
      <xdr:row>2347</xdr:row>
      <xdr:rowOff>9525</xdr:rowOff>
    </xdr:to>
    <xdr:sp macro="" textlink="">
      <xdr:nvSpPr>
        <xdr:cNvPr id="10009285" name="Text Box 1"/>
        <xdr:cNvSpPr txBox="1">
          <a:spLocks noChangeArrowheads="1"/>
        </xdr:cNvSpPr>
      </xdr:nvSpPr>
      <xdr:spPr bwMode="auto">
        <a:xfrm>
          <a:off x="3676650" y="1057913175"/>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2382</xdr:row>
      <xdr:rowOff>0</xdr:rowOff>
    </xdr:from>
    <xdr:to>
      <xdr:col>1</xdr:col>
      <xdr:colOff>3171825</xdr:colOff>
      <xdr:row>2382</xdr:row>
      <xdr:rowOff>238125</xdr:rowOff>
    </xdr:to>
    <xdr:sp macro="" textlink="">
      <xdr:nvSpPr>
        <xdr:cNvPr id="10009286" name="Text Box 1"/>
        <xdr:cNvSpPr txBox="1">
          <a:spLocks noChangeArrowheads="1"/>
        </xdr:cNvSpPr>
      </xdr:nvSpPr>
      <xdr:spPr bwMode="auto">
        <a:xfrm>
          <a:off x="3676650" y="1072915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2382</xdr:row>
      <xdr:rowOff>0</xdr:rowOff>
    </xdr:from>
    <xdr:to>
      <xdr:col>1</xdr:col>
      <xdr:colOff>3181350</xdr:colOff>
      <xdr:row>2382</xdr:row>
      <xdr:rowOff>200025</xdr:rowOff>
    </xdr:to>
    <xdr:sp macro="" textlink="">
      <xdr:nvSpPr>
        <xdr:cNvPr id="10009287" name="Text Box 2"/>
        <xdr:cNvSpPr txBox="1">
          <a:spLocks noChangeArrowheads="1"/>
        </xdr:cNvSpPr>
      </xdr:nvSpPr>
      <xdr:spPr bwMode="auto">
        <a:xfrm>
          <a:off x="3676650" y="107291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2382</xdr:row>
      <xdr:rowOff>0</xdr:rowOff>
    </xdr:from>
    <xdr:to>
      <xdr:col>1</xdr:col>
      <xdr:colOff>3181350</xdr:colOff>
      <xdr:row>2382</xdr:row>
      <xdr:rowOff>200025</xdr:rowOff>
    </xdr:to>
    <xdr:sp macro="" textlink="">
      <xdr:nvSpPr>
        <xdr:cNvPr id="10009288" name="Text Box 3"/>
        <xdr:cNvSpPr txBox="1">
          <a:spLocks noChangeArrowheads="1"/>
        </xdr:cNvSpPr>
      </xdr:nvSpPr>
      <xdr:spPr bwMode="auto">
        <a:xfrm>
          <a:off x="3676650" y="107291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2382</xdr:row>
      <xdr:rowOff>0</xdr:rowOff>
    </xdr:from>
    <xdr:to>
      <xdr:col>1</xdr:col>
      <xdr:colOff>3181350</xdr:colOff>
      <xdr:row>2382</xdr:row>
      <xdr:rowOff>200025</xdr:rowOff>
    </xdr:to>
    <xdr:sp macro="" textlink="">
      <xdr:nvSpPr>
        <xdr:cNvPr id="10009289" name="Text Box 23"/>
        <xdr:cNvSpPr txBox="1">
          <a:spLocks noChangeArrowheads="1"/>
        </xdr:cNvSpPr>
      </xdr:nvSpPr>
      <xdr:spPr bwMode="auto">
        <a:xfrm>
          <a:off x="3676650" y="107291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2382</xdr:row>
      <xdr:rowOff>0</xdr:rowOff>
    </xdr:from>
    <xdr:to>
      <xdr:col>1</xdr:col>
      <xdr:colOff>3181350</xdr:colOff>
      <xdr:row>2382</xdr:row>
      <xdr:rowOff>200025</xdr:rowOff>
    </xdr:to>
    <xdr:sp macro="" textlink="">
      <xdr:nvSpPr>
        <xdr:cNvPr id="10009290" name="Text Box 26"/>
        <xdr:cNvSpPr txBox="1">
          <a:spLocks noChangeArrowheads="1"/>
        </xdr:cNvSpPr>
      </xdr:nvSpPr>
      <xdr:spPr bwMode="auto">
        <a:xfrm>
          <a:off x="3676650" y="107291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2382</xdr:row>
      <xdr:rowOff>0</xdr:rowOff>
    </xdr:from>
    <xdr:to>
      <xdr:col>1</xdr:col>
      <xdr:colOff>3181350</xdr:colOff>
      <xdr:row>2382</xdr:row>
      <xdr:rowOff>200025</xdr:rowOff>
    </xdr:to>
    <xdr:sp macro="" textlink="">
      <xdr:nvSpPr>
        <xdr:cNvPr id="10009291" name="Text Box 41"/>
        <xdr:cNvSpPr txBox="1">
          <a:spLocks noChangeArrowheads="1"/>
        </xdr:cNvSpPr>
      </xdr:nvSpPr>
      <xdr:spPr bwMode="auto">
        <a:xfrm>
          <a:off x="3676650" y="107291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2382</xdr:row>
      <xdr:rowOff>0</xdr:rowOff>
    </xdr:from>
    <xdr:to>
      <xdr:col>1</xdr:col>
      <xdr:colOff>3171825</xdr:colOff>
      <xdr:row>2382</xdr:row>
      <xdr:rowOff>238125</xdr:rowOff>
    </xdr:to>
    <xdr:sp macro="" textlink="">
      <xdr:nvSpPr>
        <xdr:cNvPr id="10009292" name="Text Box 1"/>
        <xdr:cNvSpPr txBox="1">
          <a:spLocks noChangeArrowheads="1"/>
        </xdr:cNvSpPr>
      </xdr:nvSpPr>
      <xdr:spPr bwMode="auto">
        <a:xfrm>
          <a:off x="3676650" y="1072915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2382</xdr:row>
      <xdr:rowOff>0</xdr:rowOff>
    </xdr:from>
    <xdr:to>
      <xdr:col>1</xdr:col>
      <xdr:colOff>3171825</xdr:colOff>
      <xdr:row>2382</xdr:row>
      <xdr:rowOff>238125</xdr:rowOff>
    </xdr:to>
    <xdr:sp macro="" textlink="">
      <xdr:nvSpPr>
        <xdr:cNvPr id="10009293" name="Text Box 1"/>
        <xdr:cNvSpPr txBox="1">
          <a:spLocks noChangeArrowheads="1"/>
        </xdr:cNvSpPr>
      </xdr:nvSpPr>
      <xdr:spPr bwMode="auto">
        <a:xfrm>
          <a:off x="3676650" y="1072915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2382</xdr:row>
      <xdr:rowOff>0</xdr:rowOff>
    </xdr:from>
    <xdr:to>
      <xdr:col>1</xdr:col>
      <xdr:colOff>3181350</xdr:colOff>
      <xdr:row>2382</xdr:row>
      <xdr:rowOff>200025</xdr:rowOff>
    </xdr:to>
    <xdr:sp macro="" textlink="">
      <xdr:nvSpPr>
        <xdr:cNvPr id="10009294" name="Text Box 2"/>
        <xdr:cNvSpPr txBox="1">
          <a:spLocks noChangeArrowheads="1"/>
        </xdr:cNvSpPr>
      </xdr:nvSpPr>
      <xdr:spPr bwMode="auto">
        <a:xfrm>
          <a:off x="3676650" y="107291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2382</xdr:row>
      <xdr:rowOff>0</xdr:rowOff>
    </xdr:from>
    <xdr:to>
      <xdr:col>1</xdr:col>
      <xdr:colOff>3181350</xdr:colOff>
      <xdr:row>2382</xdr:row>
      <xdr:rowOff>200025</xdr:rowOff>
    </xdr:to>
    <xdr:sp macro="" textlink="">
      <xdr:nvSpPr>
        <xdr:cNvPr id="10009295" name="Text Box 3"/>
        <xdr:cNvSpPr txBox="1">
          <a:spLocks noChangeArrowheads="1"/>
        </xdr:cNvSpPr>
      </xdr:nvSpPr>
      <xdr:spPr bwMode="auto">
        <a:xfrm>
          <a:off x="3676650" y="107291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2382</xdr:row>
      <xdr:rowOff>0</xdr:rowOff>
    </xdr:from>
    <xdr:to>
      <xdr:col>1</xdr:col>
      <xdr:colOff>3181350</xdr:colOff>
      <xdr:row>2382</xdr:row>
      <xdr:rowOff>200025</xdr:rowOff>
    </xdr:to>
    <xdr:sp macro="" textlink="">
      <xdr:nvSpPr>
        <xdr:cNvPr id="10009296" name="Text Box 23"/>
        <xdr:cNvSpPr txBox="1">
          <a:spLocks noChangeArrowheads="1"/>
        </xdr:cNvSpPr>
      </xdr:nvSpPr>
      <xdr:spPr bwMode="auto">
        <a:xfrm>
          <a:off x="3676650" y="107291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2382</xdr:row>
      <xdr:rowOff>0</xdr:rowOff>
    </xdr:from>
    <xdr:to>
      <xdr:col>1</xdr:col>
      <xdr:colOff>3181350</xdr:colOff>
      <xdr:row>2382</xdr:row>
      <xdr:rowOff>200025</xdr:rowOff>
    </xdr:to>
    <xdr:sp macro="" textlink="">
      <xdr:nvSpPr>
        <xdr:cNvPr id="10009297" name="Text Box 26"/>
        <xdr:cNvSpPr txBox="1">
          <a:spLocks noChangeArrowheads="1"/>
        </xdr:cNvSpPr>
      </xdr:nvSpPr>
      <xdr:spPr bwMode="auto">
        <a:xfrm>
          <a:off x="3676650" y="107291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2382</xdr:row>
      <xdr:rowOff>0</xdr:rowOff>
    </xdr:from>
    <xdr:to>
      <xdr:col>1</xdr:col>
      <xdr:colOff>3181350</xdr:colOff>
      <xdr:row>2382</xdr:row>
      <xdr:rowOff>200025</xdr:rowOff>
    </xdr:to>
    <xdr:sp macro="" textlink="">
      <xdr:nvSpPr>
        <xdr:cNvPr id="10009298" name="Text Box 41"/>
        <xdr:cNvSpPr txBox="1">
          <a:spLocks noChangeArrowheads="1"/>
        </xdr:cNvSpPr>
      </xdr:nvSpPr>
      <xdr:spPr bwMode="auto">
        <a:xfrm>
          <a:off x="3676650" y="107291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2382</xdr:row>
      <xdr:rowOff>0</xdr:rowOff>
    </xdr:from>
    <xdr:to>
      <xdr:col>1</xdr:col>
      <xdr:colOff>3171825</xdr:colOff>
      <xdr:row>2382</xdr:row>
      <xdr:rowOff>238125</xdr:rowOff>
    </xdr:to>
    <xdr:sp macro="" textlink="">
      <xdr:nvSpPr>
        <xdr:cNvPr id="10009299" name="Text Box 1"/>
        <xdr:cNvSpPr txBox="1">
          <a:spLocks noChangeArrowheads="1"/>
        </xdr:cNvSpPr>
      </xdr:nvSpPr>
      <xdr:spPr bwMode="auto">
        <a:xfrm>
          <a:off x="3676650" y="1072915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2382</xdr:row>
      <xdr:rowOff>0</xdr:rowOff>
    </xdr:from>
    <xdr:to>
      <xdr:col>1</xdr:col>
      <xdr:colOff>3171825</xdr:colOff>
      <xdr:row>2382</xdr:row>
      <xdr:rowOff>238125</xdr:rowOff>
    </xdr:to>
    <xdr:sp macro="" textlink="">
      <xdr:nvSpPr>
        <xdr:cNvPr id="10009300" name="Text Box 1"/>
        <xdr:cNvSpPr txBox="1">
          <a:spLocks noChangeArrowheads="1"/>
        </xdr:cNvSpPr>
      </xdr:nvSpPr>
      <xdr:spPr bwMode="auto">
        <a:xfrm>
          <a:off x="3676650" y="1072915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2382</xdr:row>
      <xdr:rowOff>0</xdr:rowOff>
    </xdr:from>
    <xdr:to>
      <xdr:col>1</xdr:col>
      <xdr:colOff>3181350</xdr:colOff>
      <xdr:row>2382</xdr:row>
      <xdr:rowOff>200025</xdr:rowOff>
    </xdr:to>
    <xdr:sp macro="" textlink="">
      <xdr:nvSpPr>
        <xdr:cNvPr id="10009301" name="Text Box 2"/>
        <xdr:cNvSpPr txBox="1">
          <a:spLocks noChangeArrowheads="1"/>
        </xdr:cNvSpPr>
      </xdr:nvSpPr>
      <xdr:spPr bwMode="auto">
        <a:xfrm>
          <a:off x="3676650" y="107291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2382</xdr:row>
      <xdr:rowOff>0</xdr:rowOff>
    </xdr:from>
    <xdr:to>
      <xdr:col>1</xdr:col>
      <xdr:colOff>3181350</xdr:colOff>
      <xdr:row>2382</xdr:row>
      <xdr:rowOff>200025</xdr:rowOff>
    </xdr:to>
    <xdr:sp macro="" textlink="">
      <xdr:nvSpPr>
        <xdr:cNvPr id="10009302" name="Text Box 3"/>
        <xdr:cNvSpPr txBox="1">
          <a:spLocks noChangeArrowheads="1"/>
        </xdr:cNvSpPr>
      </xdr:nvSpPr>
      <xdr:spPr bwMode="auto">
        <a:xfrm>
          <a:off x="3676650" y="107291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2382</xdr:row>
      <xdr:rowOff>0</xdr:rowOff>
    </xdr:from>
    <xdr:to>
      <xdr:col>1</xdr:col>
      <xdr:colOff>3181350</xdr:colOff>
      <xdr:row>2382</xdr:row>
      <xdr:rowOff>200025</xdr:rowOff>
    </xdr:to>
    <xdr:sp macro="" textlink="">
      <xdr:nvSpPr>
        <xdr:cNvPr id="10009303" name="Text Box 23"/>
        <xdr:cNvSpPr txBox="1">
          <a:spLocks noChangeArrowheads="1"/>
        </xdr:cNvSpPr>
      </xdr:nvSpPr>
      <xdr:spPr bwMode="auto">
        <a:xfrm>
          <a:off x="3676650" y="107291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2382</xdr:row>
      <xdr:rowOff>0</xdr:rowOff>
    </xdr:from>
    <xdr:to>
      <xdr:col>1</xdr:col>
      <xdr:colOff>3181350</xdr:colOff>
      <xdr:row>2382</xdr:row>
      <xdr:rowOff>200025</xdr:rowOff>
    </xdr:to>
    <xdr:sp macro="" textlink="">
      <xdr:nvSpPr>
        <xdr:cNvPr id="10009304" name="Text Box 26"/>
        <xdr:cNvSpPr txBox="1">
          <a:spLocks noChangeArrowheads="1"/>
        </xdr:cNvSpPr>
      </xdr:nvSpPr>
      <xdr:spPr bwMode="auto">
        <a:xfrm>
          <a:off x="3676650" y="107291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2382</xdr:row>
      <xdr:rowOff>0</xdr:rowOff>
    </xdr:from>
    <xdr:to>
      <xdr:col>1</xdr:col>
      <xdr:colOff>3181350</xdr:colOff>
      <xdr:row>2382</xdr:row>
      <xdr:rowOff>200025</xdr:rowOff>
    </xdr:to>
    <xdr:sp macro="" textlink="">
      <xdr:nvSpPr>
        <xdr:cNvPr id="10009305" name="Text Box 41"/>
        <xdr:cNvSpPr txBox="1">
          <a:spLocks noChangeArrowheads="1"/>
        </xdr:cNvSpPr>
      </xdr:nvSpPr>
      <xdr:spPr bwMode="auto">
        <a:xfrm>
          <a:off x="3676650" y="107291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2382</xdr:row>
      <xdr:rowOff>0</xdr:rowOff>
    </xdr:from>
    <xdr:to>
      <xdr:col>1</xdr:col>
      <xdr:colOff>3171825</xdr:colOff>
      <xdr:row>2382</xdr:row>
      <xdr:rowOff>238125</xdr:rowOff>
    </xdr:to>
    <xdr:sp macro="" textlink="">
      <xdr:nvSpPr>
        <xdr:cNvPr id="10009306" name="Text Box 1"/>
        <xdr:cNvSpPr txBox="1">
          <a:spLocks noChangeArrowheads="1"/>
        </xdr:cNvSpPr>
      </xdr:nvSpPr>
      <xdr:spPr bwMode="auto">
        <a:xfrm>
          <a:off x="3676650" y="1072915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2382</xdr:row>
      <xdr:rowOff>0</xdr:rowOff>
    </xdr:from>
    <xdr:to>
      <xdr:col>1</xdr:col>
      <xdr:colOff>3181350</xdr:colOff>
      <xdr:row>2382</xdr:row>
      <xdr:rowOff>200025</xdr:rowOff>
    </xdr:to>
    <xdr:sp macro="" textlink="">
      <xdr:nvSpPr>
        <xdr:cNvPr id="10009307" name="Text Box 2"/>
        <xdr:cNvSpPr txBox="1">
          <a:spLocks noChangeArrowheads="1"/>
        </xdr:cNvSpPr>
      </xdr:nvSpPr>
      <xdr:spPr bwMode="auto">
        <a:xfrm>
          <a:off x="3676650" y="107291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2382</xdr:row>
      <xdr:rowOff>0</xdr:rowOff>
    </xdr:from>
    <xdr:to>
      <xdr:col>1</xdr:col>
      <xdr:colOff>3181350</xdr:colOff>
      <xdr:row>2382</xdr:row>
      <xdr:rowOff>200025</xdr:rowOff>
    </xdr:to>
    <xdr:sp macro="" textlink="">
      <xdr:nvSpPr>
        <xdr:cNvPr id="10009308" name="Text Box 3"/>
        <xdr:cNvSpPr txBox="1">
          <a:spLocks noChangeArrowheads="1"/>
        </xdr:cNvSpPr>
      </xdr:nvSpPr>
      <xdr:spPr bwMode="auto">
        <a:xfrm>
          <a:off x="3676650" y="107291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2382</xdr:row>
      <xdr:rowOff>0</xdr:rowOff>
    </xdr:from>
    <xdr:to>
      <xdr:col>1</xdr:col>
      <xdr:colOff>3181350</xdr:colOff>
      <xdr:row>2382</xdr:row>
      <xdr:rowOff>200025</xdr:rowOff>
    </xdr:to>
    <xdr:sp macro="" textlink="">
      <xdr:nvSpPr>
        <xdr:cNvPr id="10009309" name="Text Box 23"/>
        <xdr:cNvSpPr txBox="1">
          <a:spLocks noChangeArrowheads="1"/>
        </xdr:cNvSpPr>
      </xdr:nvSpPr>
      <xdr:spPr bwMode="auto">
        <a:xfrm>
          <a:off x="3676650" y="107291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2382</xdr:row>
      <xdr:rowOff>0</xdr:rowOff>
    </xdr:from>
    <xdr:to>
      <xdr:col>1</xdr:col>
      <xdr:colOff>3181350</xdr:colOff>
      <xdr:row>2382</xdr:row>
      <xdr:rowOff>200025</xdr:rowOff>
    </xdr:to>
    <xdr:sp macro="" textlink="">
      <xdr:nvSpPr>
        <xdr:cNvPr id="10009310" name="Text Box 26"/>
        <xdr:cNvSpPr txBox="1">
          <a:spLocks noChangeArrowheads="1"/>
        </xdr:cNvSpPr>
      </xdr:nvSpPr>
      <xdr:spPr bwMode="auto">
        <a:xfrm>
          <a:off x="3676650" y="107291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2382</xdr:row>
      <xdr:rowOff>0</xdr:rowOff>
    </xdr:from>
    <xdr:to>
      <xdr:col>1</xdr:col>
      <xdr:colOff>3181350</xdr:colOff>
      <xdr:row>2382</xdr:row>
      <xdr:rowOff>200025</xdr:rowOff>
    </xdr:to>
    <xdr:sp macro="" textlink="">
      <xdr:nvSpPr>
        <xdr:cNvPr id="10009311" name="Text Box 41"/>
        <xdr:cNvSpPr txBox="1">
          <a:spLocks noChangeArrowheads="1"/>
        </xdr:cNvSpPr>
      </xdr:nvSpPr>
      <xdr:spPr bwMode="auto">
        <a:xfrm>
          <a:off x="3676650" y="107291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2382</xdr:row>
      <xdr:rowOff>0</xdr:rowOff>
    </xdr:from>
    <xdr:to>
      <xdr:col>1</xdr:col>
      <xdr:colOff>3171825</xdr:colOff>
      <xdr:row>2382</xdr:row>
      <xdr:rowOff>238125</xdr:rowOff>
    </xdr:to>
    <xdr:sp macro="" textlink="">
      <xdr:nvSpPr>
        <xdr:cNvPr id="10009312" name="Text Box 1"/>
        <xdr:cNvSpPr txBox="1">
          <a:spLocks noChangeArrowheads="1"/>
        </xdr:cNvSpPr>
      </xdr:nvSpPr>
      <xdr:spPr bwMode="auto">
        <a:xfrm>
          <a:off x="3676650" y="1072915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2382</xdr:row>
      <xdr:rowOff>0</xdr:rowOff>
    </xdr:from>
    <xdr:to>
      <xdr:col>1</xdr:col>
      <xdr:colOff>3181350</xdr:colOff>
      <xdr:row>2384</xdr:row>
      <xdr:rowOff>9525</xdr:rowOff>
    </xdr:to>
    <xdr:sp macro="" textlink="">
      <xdr:nvSpPr>
        <xdr:cNvPr id="10009313" name="Text Box 1"/>
        <xdr:cNvSpPr txBox="1">
          <a:spLocks noChangeArrowheads="1"/>
        </xdr:cNvSpPr>
      </xdr:nvSpPr>
      <xdr:spPr bwMode="auto">
        <a:xfrm>
          <a:off x="3676650" y="10729150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2382</xdr:row>
      <xdr:rowOff>0</xdr:rowOff>
    </xdr:from>
    <xdr:to>
      <xdr:col>1</xdr:col>
      <xdr:colOff>3171825</xdr:colOff>
      <xdr:row>2383</xdr:row>
      <xdr:rowOff>28575</xdr:rowOff>
    </xdr:to>
    <xdr:sp macro="" textlink="">
      <xdr:nvSpPr>
        <xdr:cNvPr id="10009314" name="Text Box 1"/>
        <xdr:cNvSpPr txBox="1">
          <a:spLocks noChangeArrowheads="1"/>
        </xdr:cNvSpPr>
      </xdr:nvSpPr>
      <xdr:spPr bwMode="auto">
        <a:xfrm>
          <a:off x="3676650" y="1072915050"/>
          <a:ext cx="6667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2382</xdr:row>
      <xdr:rowOff>0</xdr:rowOff>
    </xdr:from>
    <xdr:to>
      <xdr:col>1</xdr:col>
      <xdr:colOff>3181350</xdr:colOff>
      <xdr:row>2384</xdr:row>
      <xdr:rowOff>9525</xdr:rowOff>
    </xdr:to>
    <xdr:sp macro="" textlink="">
      <xdr:nvSpPr>
        <xdr:cNvPr id="10009315" name="Text Box 1"/>
        <xdr:cNvSpPr txBox="1">
          <a:spLocks noChangeArrowheads="1"/>
        </xdr:cNvSpPr>
      </xdr:nvSpPr>
      <xdr:spPr bwMode="auto">
        <a:xfrm>
          <a:off x="3676650" y="10729150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2382</xdr:row>
      <xdr:rowOff>0</xdr:rowOff>
    </xdr:from>
    <xdr:to>
      <xdr:col>1</xdr:col>
      <xdr:colOff>3171825</xdr:colOff>
      <xdr:row>2383</xdr:row>
      <xdr:rowOff>38100</xdr:rowOff>
    </xdr:to>
    <xdr:sp macro="" textlink="">
      <xdr:nvSpPr>
        <xdr:cNvPr id="10009316" name="Text Box 1"/>
        <xdr:cNvSpPr txBox="1">
          <a:spLocks noChangeArrowheads="1"/>
        </xdr:cNvSpPr>
      </xdr:nvSpPr>
      <xdr:spPr bwMode="auto">
        <a:xfrm>
          <a:off x="3676650" y="107291505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2382</xdr:row>
      <xdr:rowOff>0</xdr:rowOff>
    </xdr:from>
    <xdr:to>
      <xdr:col>1</xdr:col>
      <xdr:colOff>3181350</xdr:colOff>
      <xdr:row>2384</xdr:row>
      <xdr:rowOff>9525</xdr:rowOff>
    </xdr:to>
    <xdr:sp macro="" textlink="">
      <xdr:nvSpPr>
        <xdr:cNvPr id="10009317" name="Text Box 1"/>
        <xdr:cNvSpPr txBox="1">
          <a:spLocks noChangeArrowheads="1"/>
        </xdr:cNvSpPr>
      </xdr:nvSpPr>
      <xdr:spPr bwMode="auto">
        <a:xfrm>
          <a:off x="3676650" y="10729150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2421</xdr:row>
      <xdr:rowOff>0</xdr:rowOff>
    </xdr:from>
    <xdr:to>
      <xdr:col>1</xdr:col>
      <xdr:colOff>3181350</xdr:colOff>
      <xdr:row>2423</xdr:row>
      <xdr:rowOff>9525</xdr:rowOff>
    </xdr:to>
    <xdr:sp macro="" textlink="">
      <xdr:nvSpPr>
        <xdr:cNvPr id="10009318" name="Text Box 1"/>
        <xdr:cNvSpPr txBox="1">
          <a:spLocks noChangeArrowheads="1"/>
        </xdr:cNvSpPr>
      </xdr:nvSpPr>
      <xdr:spPr bwMode="auto">
        <a:xfrm>
          <a:off x="3676650" y="1089345675"/>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2421</xdr:row>
      <xdr:rowOff>0</xdr:rowOff>
    </xdr:from>
    <xdr:to>
      <xdr:col>1</xdr:col>
      <xdr:colOff>3181350</xdr:colOff>
      <xdr:row>2423</xdr:row>
      <xdr:rowOff>9525</xdr:rowOff>
    </xdr:to>
    <xdr:sp macro="" textlink="">
      <xdr:nvSpPr>
        <xdr:cNvPr id="10009319" name="Text Box 1"/>
        <xdr:cNvSpPr txBox="1">
          <a:spLocks noChangeArrowheads="1"/>
        </xdr:cNvSpPr>
      </xdr:nvSpPr>
      <xdr:spPr bwMode="auto">
        <a:xfrm>
          <a:off x="3676650" y="1089345675"/>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2421</xdr:row>
      <xdr:rowOff>0</xdr:rowOff>
    </xdr:from>
    <xdr:to>
      <xdr:col>1</xdr:col>
      <xdr:colOff>3171825</xdr:colOff>
      <xdr:row>2422</xdr:row>
      <xdr:rowOff>38100</xdr:rowOff>
    </xdr:to>
    <xdr:sp macro="" textlink="">
      <xdr:nvSpPr>
        <xdr:cNvPr id="10009320" name="Text Box 1"/>
        <xdr:cNvSpPr txBox="1">
          <a:spLocks noChangeArrowheads="1"/>
        </xdr:cNvSpPr>
      </xdr:nvSpPr>
      <xdr:spPr bwMode="auto">
        <a:xfrm>
          <a:off x="3676650" y="108934567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2421</xdr:row>
      <xdr:rowOff>0</xdr:rowOff>
    </xdr:from>
    <xdr:to>
      <xdr:col>1</xdr:col>
      <xdr:colOff>3181350</xdr:colOff>
      <xdr:row>2423</xdr:row>
      <xdr:rowOff>9525</xdr:rowOff>
    </xdr:to>
    <xdr:sp macro="" textlink="">
      <xdr:nvSpPr>
        <xdr:cNvPr id="10009321" name="Text Box 1"/>
        <xdr:cNvSpPr txBox="1">
          <a:spLocks noChangeArrowheads="1"/>
        </xdr:cNvSpPr>
      </xdr:nvSpPr>
      <xdr:spPr bwMode="auto">
        <a:xfrm>
          <a:off x="3676650" y="1089345675"/>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2421</xdr:row>
      <xdr:rowOff>0</xdr:rowOff>
    </xdr:from>
    <xdr:to>
      <xdr:col>1</xdr:col>
      <xdr:colOff>3171825</xdr:colOff>
      <xdr:row>2421</xdr:row>
      <xdr:rowOff>238125</xdr:rowOff>
    </xdr:to>
    <xdr:sp macro="" textlink="">
      <xdr:nvSpPr>
        <xdr:cNvPr id="10009322" name="Text Box 1"/>
        <xdr:cNvSpPr txBox="1">
          <a:spLocks noChangeArrowheads="1"/>
        </xdr:cNvSpPr>
      </xdr:nvSpPr>
      <xdr:spPr bwMode="auto">
        <a:xfrm>
          <a:off x="3676650" y="1089345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2421</xdr:row>
      <xdr:rowOff>0</xdr:rowOff>
    </xdr:from>
    <xdr:to>
      <xdr:col>1</xdr:col>
      <xdr:colOff>3181350</xdr:colOff>
      <xdr:row>2421</xdr:row>
      <xdr:rowOff>200025</xdr:rowOff>
    </xdr:to>
    <xdr:sp macro="" textlink="">
      <xdr:nvSpPr>
        <xdr:cNvPr id="10009323" name="Text Box 2"/>
        <xdr:cNvSpPr txBox="1">
          <a:spLocks noChangeArrowheads="1"/>
        </xdr:cNvSpPr>
      </xdr:nvSpPr>
      <xdr:spPr bwMode="auto">
        <a:xfrm>
          <a:off x="3676650" y="108934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2421</xdr:row>
      <xdr:rowOff>0</xdr:rowOff>
    </xdr:from>
    <xdr:to>
      <xdr:col>1</xdr:col>
      <xdr:colOff>3181350</xdr:colOff>
      <xdr:row>2421</xdr:row>
      <xdr:rowOff>200025</xdr:rowOff>
    </xdr:to>
    <xdr:sp macro="" textlink="">
      <xdr:nvSpPr>
        <xdr:cNvPr id="10009324" name="Text Box 3"/>
        <xdr:cNvSpPr txBox="1">
          <a:spLocks noChangeArrowheads="1"/>
        </xdr:cNvSpPr>
      </xdr:nvSpPr>
      <xdr:spPr bwMode="auto">
        <a:xfrm>
          <a:off x="3676650" y="108934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2421</xdr:row>
      <xdr:rowOff>0</xdr:rowOff>
    </xdr:from>
    <xdr:to>
      <xdr:col>1</xdr:col>
      <xdr:colOff>3181350</xdr:colOff>
      <xdr:row>2421</xdr:row>
      <xdr:rowOff>200025</xdr:rowOff>
    </xdr:to>
    <xdr:sp macro="" textlink="">
      <xdr:nvSpPr>
        <xdr:cNvPr id="10009325" name="Text Box 23"/>
        <xdr:cNvSpPr txBox="1">
          <a:spLocks noChangeArrowheads="1"/>
        </xdr:cNvSpPr>
      </xdr:nvSpPr>
      <xdr:spPr bwMode="auto">
        <a:xfrm>
          <a:off x="3676650" y="108934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2421</xdr:row>
      <xdr:rowOff>0</xdr:rowOff>
    </xdr:from>
    <xdr:to>
      <xdr:col>1</xdr:col>
      <xdr:colOff>3181350</xdr:colOff>
      <xdr:row>2421</xdr:row>
      <xdr:rowOff>200025</xdr:rowOff>
    </xdr:to>
    <xdr:sp macro="" textlink="">
      <xdr:nvSpPr>
        <xdr:cNvPr id="10009326" name="Text Box 26"/>
        <xdr:cNvSpPr txBox="1">
          <a:spLocks noChangeArrowheads="1"/>
        </xdr:cNvSpPr>
      </xdr:nvSpPr>
      <xdr:spPr bwMode="auto">
        <a:xfrm>
          <a:off x="3676650" y="108934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2421</xdr:row>
      <xdr:rowOff>0</xdr:rowOff>
    </xdr:from>
    <xdr:to>
      <xdr:col>1</xdr:col>
      <xdr:colOff>3181350</xdr:colOff>
      <xdr:row>2421</xdr:row>
      <xdr:rowOff>200025</xdr:rowOff>
    </xdr:to>
    <xdr:sp macro="" textlink="">
      <xdr:nvSpPr>
        <xdr:cNvPr id="10009327" name="Text Box 41"/>
        <xdr:cNvSpPr txBox="1">
          <a:spLocks noChangeArrowheads="1"/>
        </xdr:cNvSpPr>
      </xdr:nvSpPr>
      <xdr:spPr bwMode="auto">
        <a:xfrm>
          <a:off x="3676650" y="108934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2421</xdr:row>
      <xdr:rowOff>0</xdr:rowOff>
    </xdr:from>
    <xdr:to>
      <xdr:col>1</xdr:col>
      <xdr:colOff>3171825</xdr:colOff>
      <xdr:row>2421</xdr:row>
      <xdr:rowOff>238125</xdr:rowOff>
    </xdr:to>
    <xdr:sp macro="" textlink="">
      <xdr:nvSpPr>
        <xdr:cNvPr id="10009328" name="Text Box 1"/>
        <xdr:cNvSpPr txBox="1">
          <a:spLocks noChangeArrowheads="1"/>
        </xdr:cNvSpPr>
      </xdr:nvSpPr>
      <xdr:spPr bwMode="auto">
        <a:xfrm>
          <a:off x="3676650" y="1089345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2421</xdr:row>
      <xdr:rowOff>0</xdr:rowOff>
    </xdr:from>
    <xdr:to>
      <xdr:col>1</xdr:col>
      <xdr:colOff>3171825</xdr:colOff>
      <xdr:row>2421</xdr:row>
      <xdr:rowOff>238125</xdr:rowOff>
    </xdr:to>
    <xdr:sp macro="" textlink="">
      <xdr:nvSpPr>
        <xdr:cNvPr id="10009329" name="Text Box 1"/>
        <xdr:cNvSpPr txBox="1">
          <a:spLocks noChangeArrowheads="1"/>
        </xdr:cNvSpPr>
      </xdr:nvSpPr>
      <xdr:spPr bwMode="auto">
        <a:xfrm>
          <a:off x="3676650" y="1089345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2421</xdr:row>
      <xdr:rowOff>0</xdr:rowOff>
    </xdr:from>
    <xdr:to>
      <xdr:col>1</xdr:col>
      <xdr:colOff>3181350</xdr:colOff>
      <xdr:row>2421</xdr:row>
      <xdr:rowOff>200025</xdr:rowOff>
    </xdr:to>
    <xdr:sp macro="" textlink="">
      <xdr:nvSpPr>
        <xdr:cNvPr id="10009330" name="Text Box 2"/>
        <xdr:cNvSpPr txBox="1">
          <a:spLocks noChangeArrowheads="1"/>
        </xdr:cNvSpPr>
      </xdr:nvSpPr>
      <xdr:spPr bwMode="auto">
        <a:xfrm>
          <a:off x="3676650" y="108934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2421</xdr:row>
      <xdr:rowOff>0</xdr:rowOff>
    </xdr:from>
    <xdr:to>
      <xdr:col>1</xdr:col>
      <xdr:colOff>3181350</xdr:colOff>
      <xdr:row>2421</xdr:row>
      <xdr:rowOff>200025</xdr:rowOff>
    </xdr:to>
    <xdr:sp macro="" textlink="">
      <xdr:nvSpPr>
        <xdr:cNvPr id="10009331" name="Text Box 3"/>
        <xdr:cNvSpPr txBox="1">
          <a:spLocks noChangeArrowheads="1"/>
        </xdr:cNvSpPr>
      </xdr:nvSpPr>
      <xdr:spPr bwMode="auto">
        <a:xfrm>
          <a:off x="3676650" y="108934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2421</xdr:row>
      <xdr:rowOff>0</xdr:rowOff>
    </xdr:from>
    <xdr:to>
      <xdr:col>1</xdr:col>
      <xdr:colOff>3181350</xdr:colOff>
      <xdr:row>2421</xdr:row>
      <xdr:rowOff>200025</xdr:rowOff>
    </xdr:to>
    <xdr:sp macro="" textlink="">
      <xdr:nvSpPr>
        <xdr:cNvPr id="10009332" name="Text Box 23"/>
        <xdr:cNvSpPr txBox="1">
          <a:spLocks noChangeArrowheads="1"/>
        </xdr:cNvSpPr>
      </xdr:nvSpPr>
      <xdr:spPr bwMode="auto">
        <a:xfrm>
          <a:off x="3676650" y="108934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2421</xdr:row>
      <xdr:rowOff>0</xdr:rowOff>
    </xdr:from>
    <xdr:to>
      <xdr:col>1</xdr:col>
      <xdr:colOff>3181350</xdr:colOff>
      <xdr:row>2421</xdr:row>
      <xdr:rowOff>200025</xdr:rowOff>
    </xdr:to>
    <xdr:sp macro="" textlink="">
      <xdr:nvSpPr>
        <xdr:cNvPr id="10009333" name="Text Box 26"/>
        <xdr:cNvSpPr txBox="1">
          <a:spLocks noChangeArrowheads="1"/>
        </xdr:cNvSpPr>
      </xdr:nvSpPr>
      <xdr:spPr bwMode="auto">
        <a:xfrm>
          <a:off x="3676650" y="108934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2421</xdr:row>
      <xdr:rowOff>0</xdr:rowOff>
    </xdr:from>
    <xdr:to>
      <xdr:col>1</xdr:col>
      <xdr:colOff>3181350</xdr:colOff>
      <xdr:row>2421</xdr:row>
      <xdr:rowOff>200025</xdr:rowOff>
    </xdr:to>
    <xdr:sp macro="" textlink="">
      <xdr:nvSpPr>
        <xdr:cNvPr id="10009334" name="Text Box 41"/>
        <xdr:cNvSpPr txBox="1">
          <a:spLocks noChangeArrowheads="1"/>
        </xdr:cNvSpPr>
      </xdr:nvSpPr>
      <xdr:spPr bwMode="auto">
        <a:xfrm>
          <a:off x="3676650" y="108934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2421</xdr:row>
      <xdr:rowOff>0</xdr:rowOff>
    </xdr:from>
    <xdr:to>
      <xdr:col>1</xdr:col>
      <xdr:colOff>3171825</xdr:colOff>
      <xdr:row>2421</xdr:row>
      <xdr:rowOff>238125</xdr:rowOff>
    </xdr:to>
    <xdr:sp macro="" textlink="">
      <xdr:nvSpPr>
        <xdr:cNvPr id="10009335" name="Text Box 1"/>
        <xdr:cNvSpPr txBox="1">
          <a:spLocks noChangeArrowheads="1"/>
        </xdr:cNvSpPr>
      </xdr:nvSpPr>
      <xdr:spPr bwMode="auto">
        <a:xfrm>
          <a:off x="3676650" y="1089345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2421</xdr:row>
      <xdr:rowOff>0</xdr:rowOff>
    </xdr:from>
    <xdr:to>
      <xdr:col>1</xdr:col>
      <xdr:colOff>3171825</xdr:colOff>
      <xdr:row>2421</xdr:row>
      <xdr:rowOff>238125</xdr:rowOff>
    </xdr:to>
    <xdr:sp macro="" textlink="">
      <xdr:nvSpPr>
        <xdr:cNvPr id="10009336" name="Text Box 1"/>
        <xdr:cNvSpPr txBox="1">
          <a:spLocks noChangeArrowheads="1"/>
        </xdr:cNvSpPr>
      </xdr:nvSpPr>
      <xdr:spPr bwMode="auto">
        <a:xfrm>
          <a:off x="3676650" y="1089345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2421</xdr:row>
      <xdr:rowOff>0</xdr:rowOff>
    </xdr:from>
    <xdr:to>
      <xdr:col>1</xdr:col>
      <xdr:colOff>3181350</xdr:colOff>
      <xdr:row>2421</xdr:row>
      <xdr:rowOff>200025</xdr:rowOff>
    </xdr:to>
    <xdr:sp macro="" textlink="">
      <xdr:nvSpPr>
        <xdr:cNvPr id="10009337" name="Text Box 2"/>
        <xdr:cNvSpPr txBox="1">
          <a:spLocks noChangeArrowheads="1"/>
        </xdr:cNvSpPr>
      </xdr:nvSpPr>
      <xdr:spPr bwMode="auto">
        <a:xfrm>
          <a:off x="3676650" y="108934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2421</xdr:row>
      <xdr:rowOff>0</xdr:rowOff>
    </xdr:from>
    <xdr:to>
      <xdr:col>1</xdr:col>
      <xdr:colOff>3181350</xdr:colOff>
      <xdr:row>2421</xdr:row>
      <xdr:rowOff>200025</xdr:rowOff>
    </xdr:to>
    <xdr:sp macro="" textlink="">
      <xdr:nvSpPr>
        <xdr:cNvPr id="10009338" name="Text Box 3"/>
        <xdr:cNvSpPr txBox="1">
          <a:spLocks noChangeArrowheads="1"/>
        </xdr:cNvSpPr>
      </xdr:nvSpPr>
      <xdr:spPr bwMode="auto">
        <a:xfrm>
          <a:off x="3676650" y="108934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2421</xdr:row>
      <xdr:rowOff>0</xdr:rowOff>
    </xdr:from>
    <xdr:to>
      <xdr:col>1</xdr:col>
      <xdr:colOff>3181350</xdr:colOff>
      <xdr:row>2421</xdr:row>
      <xdr:rowOff>200025</xdr:rowOff>
    </xdr:to>
    <xdr:sp macro="" textlink="">
      <xdr:nvSpPr>
        <xdr:cNvPr id="10009339" name="Text Box 23"/>
        <xdr:cNvSpPr txBox="1">
          <a:spLocks noChangeArrowheads="1"/>
        </xdr:cNvSpPr>
      </xdr:nvSpPr>
      <xdr:spPr bwMode="auto">
        <a:xfrm>
          <a:off x="3676650" y="108934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2421</xdr:row>
      <xdr:rowOff>0</xdr:rowOff>
    </xdr:from>
    <xdr:to>
      <xdr:col>1</xdr:col>
      <xdr:colOff>3181350</xdr:colOff>
      <xdr:row>2421</xdr:row>
      <xdr:rowOff>200025</xdr:rowOff>
    </xdr:to>
    <xdr:sp macro="" textlink="">
      <xdr:nvSpPr>
        <xdr:cNvPr id="10009340" name="Text Box 26"/>
        <xdr:cNvSpPr txBox="1">
          <a:spLocks noChangeArrowheads="1"/>
        </xdr:cNvSpPr>
      </xdr:nvSpPr>
      <xdr:spPr bwMode="auto">
        <a:xfrm>
          <a:off x="3676650" y="108934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2421</xdr:row>
      <xdr:rowOff>0</xdr:rowOff>
    </xdr:from>
    <xdr:to>
      <xdr:col>1</xdr:col>
      <xdr:colOff>3181350</xdr:colOff>
      <xdr:row>2421</xdr:row>
      <xdr:rowOff>200025</xdr:rowOff>
    </xdr:to>
    <xdr:sp macro="" textlink="">
      <xdr:nvSpPr>
        <xdr:cNvPr id="10009341" name="Text Box 41"/>
        <xdr:cNvSpPr txBox="1">
          <a:spLocks noChangeArrowheads="1"/>
        </xdr:cNvSpPr>
      </xdr:nvSpPr>
      <xdr:spPr bwMode="auto">
        <a:xfrm>
          <a:off x="3676650" y="108934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2421</xdr:row>
      <xdr:rowOff>0</xdr:rowOff>
    </xdr:from>
    <xdr:to>
      <xdr:col>1</xdr:col>
      <xdr:colOff>3171825</xdr:colOff>
      <xdr:row>2421</xdr:row>
      <xdr:rowOff>238125</xdr:rowOff>
    </xdr:to>
    <xdr:sp macro="" textlink="">
      <xdr:nvSpPr>
        <xdr:cNvPr id="10009342" name="Text Box 1"/>
        <xdr:cNvSpPr txBox="1">
          <a:spLocks noChangeArrowheads="1"/>
        </xdr:cNvSpPr>
      </xdr:nvSpPr>
      <xdr:spPr bwMode="auto">
        <a:xfrm>
          <a:off x="3676650" y="1089345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2421</xdr:row>
      <xdr:rowOff>0</xdr:rowOff>
    </xdr:from>
    <xdr:to>
      <xdr:col>1</xdr:col>
      <xdr:colOff>3181350</xdr:colOff>
      <xdr:row>2421</xdr:row>
      <xdr:rowOff>200025</xdr:rowOff>
    </xdr:to>
    <xdr:sp macro="" textlink="">
      <xdr:nvSpPr>
        <xdr:cNvPr id="10009343" name="Text Box 2"/>
        <xdr:cNvSpPr txBox="1">
          <a:spLocks noChangeArrowheads="1"/>
        </xdr:cNvSpPr>
      </xdr:nvSpPr>
      <xdr:spPr bwMode="auto">
        <a:xfrm>
          <a:off x="3676650" y="108934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2421</xdr:row>
      <xdr:rowOff>0</xdr:rowOff>
    </xdr:from>
    <xdr:to>
      <xdr:col>1</xdr:col>
      <xdr:colOff>3181350</xdr:colOff>
      <xdr:row>2421</xdr:row>
      <xdr:rowOff>200025</xdr:rowOff>
    </xdr:to>
    <xdr:sp macro="" textlink="">
      <xdr:nvSpPr>
        <xdr:cNvPr id="10009344" name="Text Box 3"/>
        <xdr:cNvSpPr txBox="1">
          <a:spLocks noChangeArrowheads="1"/>
        </xdr:cNvSpPr>
      </xdr:nvSpPr>
      <xdr:spPr bwMode="auto">
        <a:xfrm>
          <a:off x="3676650" y="108934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2421</xdr:row>
      <xdr:rowOff>0</xdr:rowOff>
    </xdr:from>
    <xdr:to>
      <xdr:col>1</xdr:col>
      <xdr:colOff>3181350</xdr:colOff>
      <xdr:row>2421</xdr:row>
      <xdr:rowOff>200025</xdr:rowOff>
    </xdr:to>
    <xdr:sp macro="" textlink="">
      <xdr:nvSpPr>
        <xdr:cNvPr id="10009345" name="Text Box 23"/>
        <xdr:cNvSpPr txBox="1">
          <a:spLocks noChangeArrowheads="1"/>
        </xdr:cNvSpPr>
      </xdr:nvSpPr>
      <xdr:spPr bwMode="auto">
        <a:xfrm>
          <a:off x="3676650" y="108934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2421</xdr:row>
      <xdr:rowOff>0</xdr:rowOff>
    </xdr:from>
    <xdr:to>
      <xdr:col>1</xdr:col>
      <xdr:colOff>3181350</xdr:colOff>
      <xdr:row>2421</xdr:row>
      <xdr:rowOff>200025</xdr:rowOff>
    </xdr:to>
    <xdr:sp macro="" textlink="">
      <xdr:nvSpPr>
        <xdr:cNvPr id="10009346" name="Text Box 26"/>
        <xdr:cNvSpPr txBox="1">
          <a:spLocks noChangeArrowheads="1"/>
        </xdr:cNvSpPr>
      </xdr:nvSpPr>
      <xdr:spPr bwMode="auto">
        <a:xfrm>
          <a:off x="3676650" y="108934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2421</xdr:row>
      <xdr:rowOff>0</xdr:rowOff>
    </xdr:from>
    <xdr:to>
      <xdr:col>1</xdr:col>
      <xdr:colOff>3181350</xdr:colOff>
      <xdr:row>2421</xdr:row>
      <xdr:rowOff>200025</xdr:rowOff>
    </xdr:to>
    <xdr:sp macro="" textlink="">
      <xdr:nvSpPr>
        <xdr:cNvPr id="10009347" name="Text Box 41"/>
        <xdr:cNvSpPr txBox="1">
          <a:spLocks noChangeArrowheads="1"/>
        </xdr:cNvSpPr>
      </xdr:nvSpPr>
      <xdr:spPr bwMode="auto">
        <a:xfrm>
          <a:off x="3676650" y="108934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2421</xdr:row>
      <xdr:rowOff>0</xdr:rowOff>
    </xdr:from>
    <xdr:to>
      <xdr:col>1</xdr:col>
      <xdr:colOff>3171825</xdr:colOff>
      <xdr:row>2421</xdr:row>
      <xdr:rowOff>238125</xdr:rowOff>
    </xdr:to>
    <xdr:sp macro="" textlink="">
      <xdr:nvSpPr>
        <xdr:cNvPr id="10009348" name="Text Box 1"/>
        <xdr:cNvSpPr txBox="1">
          <a:spLocks noChangeArrowheads="1"/>
        </xdr:cNvSpPr>
      </xdr:nvSpPr>
      <xdr:spPr bwMode="auto">
        <a:xfrm>
          <a:off x="3676650" y="1089345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2421</xdr:row>
      <xdr:rowOff>0</xdr:rowOff>
    </xdr:from>
    <xdr:to>
      <xdr:col>1</xdr:col>
      <xdr:colOff>3181350</xdr:colOff>
      <xdr:row>2423</xdr:row>
      <xdr:rowOff>9525</xdr:rowOff>
    </xdr:to>
    <xdr:sp macro="" textlink="">
      <xdr:nvSpPr>
        <xdr:cNvPr id="10009349" name="Text Box 1"/>
        <xdr:cNvSpPr txBox="1">
          <a:spLocks noChangeArrowheads="1"/>
        </xdr:cNvSpPr>
      </xdr:nvSpPr>
      <xdr:spPr bwMode="auto">
        <a:xfrm>
          <a:off x="3676650" y="1089345675"/>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2421</xdr:row>
      <xdr:rowOff>0</xdr:rowOff>
    </xdr:from>
    <xdr:to>
      <xdr:col>1</xdr:col>
      <xdr:colOff>3171825</xdr:colOff>
      <xdr:row>2422</xdr:row>
      <xdr:rowOff>28575</xdr:rowOff>
    </xdr:to>
    <xdr:sp macro="" textlink="">
      <xdr:nvSpPr>
        <xdr:cNvPr id="10009350" name="Text Box 1"/>
        <xdr:cNvSpPr txBox="1">
          <a:spLocks noChangeArrowheads="1"/>
        </xdr:cNvSpPr>
      </xdr:nvSpPr>
      <xdr:spPr bwMode="auto">
        <a:xfrm>
          <a:off x="3676650" y="1089345675"/>
          <a:ext cx="6667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2421</xdr:row>
      <xdr:rowOff>0</xdr:rowOff>
    </xdr:from>
    <xdr:to>
      <xdr:col>1</xdr:col>
      <xdr:colOff>3181350</xdr:colOff>
      <xdr:row>2423</xdr:row>
      <xdr:rowOff>9525</xdr:rowOff>
    </xdr:to>
    <xdr:sp macro="" textlink="">
      <xdr:nvSpPr>
        <xdr:cNvPr id="10009351" name="Text Box 1"/>
        <xdr:cNvSpPr txBox="1">
          <a:spLocks noChangeArrowheads="1"/>
        </xdr:cNvSpPr>
      </xdr:nvSpPr>
      <xdr:spPr bwMode="auto">
        <a:xfrm>
          <a:off x="3676650" y="1089345675"/>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2421</xdr:row>
      <xdr:rowOff>0</xdr:rowOff>
    </xdr:from>
    <xdr:to>
      <xdr:col>1</xdr:col>
      <xdr:colOff>3171825</xdr:colOff>
      <xdr:row>2422</xdr:row>
      <xdr:rowOff>38100</xdr:rowOff>
    </xdr:to>
    <xdr:sp macro="" textlink="">
      <xdr:nvSpPr>
        <xdr:cNvPr id="10009352" name="Text Box 1"/>
        <xdr:cNvSpPr txBox="1">
          <a:spLocks noChangeArrowheads="1"/>
        </xdr:cNvSpPr>
      </xdr:nvSpPr>
      <xdr:spPr bwMode="auto">
        <a:xfrm>
          <a:off x="3676650" y="108934567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2421</xdr:row>
      <xdr:rowOff>0</xdr:rowOff>
    </xdr:from>
    <xdr:to>
      <xdr:col>1</xdr:col>
      <xdr:colOff>3181350</xdr:colOff>
      <xdr:row>2423</xdr:row>
      <xdr:rowOff>9525</xdr:rowOff>
    </xdr:to>
    <xdr:sp macro="" textlink="">
      <xdr:nvSpPr>
        <xdr:cNvPr id="10009353" name="Text Box 1"/>
        <xdr:cNvSpPr txBox="1">
          <a:spLocks noChangeArrowheads="1"/>
        </xdr:cNvSpPr>
      </xdr:nvSpPr>
      <xdr:spPr bwMode="auto">
        <a:xfrm>
          <a:off x="3676650" y="1089345675"/>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2463</xdr:row>
      <xdr:rowOff>0</xdr:rowOff>
    </xdr:from>
    <xdr:to>
      <xdr:col>1</xdr:col>
      <xdr:colOff>3181350</xdr:colOff>
      <xdr:row>2465</xdr:row>
      <xdr:rowOff>9525</xdr:rowOff>
    </xdr:to>
    <xdr:sp macro="" textlink="">
      <xdr:nvSpPr>
        <xdr:cNvPr id="10009354" name="Text Box 1"/>
        <xdr:cNvSpPr txBox="1">
          <a:spLocks noChangeArrowheads="1"/>
        </xdr:cNvSpPr>
      </xdr:nvSpPr>
      <xdr:spPr bwMode="auto">
        <a:xfrm>
          <a:off x="3676650" y="110672880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2463</xdr:row>
      <xdr:rowOff>0</xdr:rowOff>
    </xdr:from>
    <xdr:to>
      <xdr:col>1</xdr:col>
      <xdr:colOff>3181350</xdr:colOff>
      <xdr:row>2465</xdr:row>
      <xdr:rowOff>9525</xdr:rowOff>
    </xdr:to>
    <xdr:sp macro="" textlink="">
      <xdr:nvSpPr>
        <xdr:cNvPr id="10009355" name="Text Box 1"/>
        <xdr:cNvSpPr txBox="1">
          <a:spLocks noChangeArrowheads="1"/>
        </xdr:cNvSpPr>
      </xdr:nvSpPr>
      <xdr:spPr bwMode="auto">
        <a:xfrm>
          <a:off x="3676650" y="110672880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2463</xdr:row>
      <xdr:rowOff>0</xdr:rowOff>
    </xdr:from>
    <xdr:to>
      <xdr:col>1</xdr:col>
      <xdr:colOff>3171825</xdr:colOff>
      <xdr:row>2464</xdr:row>
      <xdr:rowOff>38100</xdr:rowOff>
    </xdr:to>
    <xdr:sp macro="" textlink="">
      <xdr:nvSpPr>
        <xdr:cNvPr id="10009356" name="Text Box 1"/>
        <xdr:cNvSpPr txBox="1">
          <a:spLocks noChangeArrowheads="1"/>
        </xdr:cNvSpPr>
      </xdr:nvSpPr>
      <xdr:spPr bwMode="auto">
        <a:xfrm>
          <a:off x="3676650" y="110672880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2463</xdr:row>
      <xdr:rowOff>0</xdr:rowOff>
    </xdr:from>
    <xdr:to>
      <xdr:col>1</xdr:col>
      <xdr:colOff>3181350</xdr:colOff>
      <xdr:row>2465</xdr:row>
      <xdr:rowOff>9525</xdr:rowOff>
    </xdr:to>
    <xdr:sp macro="" textlink="">
      <xdr:nvSpPr>
        <xdr:cNvPr id="10009357" name="Text Box 1"/>
        <xdr:cNvSpPr txBox="1">
          <a:spLocks noChangeArrowheads="1"/>
        </xdr:cNvSpPr>
      </xdr:nvSpPr>
      <xdr:spPr bwMode="auto">
        <a:xfrm>
          <a:off x="3676650" y="110672880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2463</xdr:row>
      <xdr:rowOff>0</xdr:rowOff>
    </xdr:from>
    <xdr:to>
      <xdr:col>1</xdr:col>
      <xdr:colOff>3181350</xdr:colOff>
      <xdr:row>2465</xdr:row>
      <xdr:rowOff>9525</xdr:rowOff>
    </xdr:to>
    <xdr:sp macro="" textlink="">
      <xdr:nvSpPr>
        <xdr:cNvPr id="10009358" name="Text Box 1"/>
        <xdr:cNvSpPr txBox="1">
          <a:spLocks noChangeArrowheads="1"/>
        </xdr:cNvSpPr>
      </xdr:nvSpPr>
      <xdr:spPr bwMode="auto">
        <a:xfrm>
          <a:off x="3676650" y="110672880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2463</xdr:row>
      <xdr:rowOff>0</xdr:rowOff>
    </xdr:from>
    <xdr:to>
      <xdr:col>1</xdr:col>
      <xdr:colOff>3181350</xdr:colOff>
      <xdr:row>2465</xdr:row>
      <xdr:rowOff>9525</xdr:rowOff>
    </xdr:to>
    <xdr:sp macro="" textlink="">
      <xdr:nvSpPr>
        <xdr:cNvPr id="10009359" name="Text Box 1"/>
        <xdr:cNvSpPr txBox="1">
          <a:spLocks noChangeArrowheads="1"/>
        </xdr:cNvSpPr>
      </xdr:nvSpPr>
      <xdr:spPr bwMode="auto">
        <a:xfrm>
          <a:off x="3676650" y="110672880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2463</xdr:row>
      <xdr:rowOff>0</xdr:rowOff>
    </xdr:from>
    <xdr:to>
      <xdr:col>1</xdr:col>
      <xdr:colOff>3171825</xdr:colOff>
      <xdr:row>2464</xdr:row>
      <xdr:rowOff>38100</xdr:rowOff>
    </xdr:to>
    <xdr:sp macro="" textlink="">
      <xdr:nvSpPr>
        <xdr:cNvPr id="10009360" name="Text Box 1"/>
        <xdr:cNvSpPr txBox="1">
          <a:spLocks noChangeArrowheads="1"/>
        </xdr:cNvSpPr>
      </xdr:nvSpPr>
      <xdr:spPr bwMode="auto">
        <a:xfrm>
          <a:off x="3676650" y="110672880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2463</xdr:row>
      <xdr:rowOff>0</xdr:rowOff>
    </xdr:from>
    <xdr:to>
      <xdr:col>1</xdr:col>
      <xdr:colOff>3181350</xdr:colOff>
      <xdr:row>2465</xdr:row>
      <xdr:rowOff>9525</xdr:rowOff>
    </xdr:to>
    <xdr:sp macro="" textlink="">
      <xdr:nvSpPr>
        <xdr:cNvPr id="10009361" name="Text Box 1"/>
        <xdr:cNvSpPr txBox="1">
          <a:spLocks noChangeArrowheads="1"/>
        </xdr:cNvSpPr>
      </xdr:nvSpPr>
      <xdr:spPr bwMode="auto">
        <a:xfrm>
          <a:off x="3676650" y="110672880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2463</xdr:row>
      <xdr:rowOff>0</xdr:rowOff>
    </xdr:from>
    <xdr:to>
      <xdr:col>1</xdr:col>
      <xdr:colOff>3171825</xdr:colOff>
      <xdr:row>2463</xdr:row>
      <xdr:rowOff>238125</xdr:rowOff>
    </xdr:to>
    <xdr:sp macro="" textlink="">
      <xdr:nvSpPr>
        <xdr:cNvPr id="10009362" name="Text Box 1"/>
        <xdr:cNvSpPr txBox="1">
          <a:spLocks noChangeArrowheads="1"/>
        </xdr:cNvSpPr>
      </xdr:nvSpPr>
      <xdr:spPr bwMode="auto">
        <a:xfrm>
          <a:off x="3676650" y="1106728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2463</xdr:row>
      <xdr:rowOff>0</xdr:rowOff>
    </xdr:from>
    <xdr:to>
      <xdr:col>1</xdr:col>
      <xdr:colOff>3181350</xdr:colOff>
      <xdr:row>2463</xdr:row>
      <xdr:rowOff>200025</xdr:rowOff>
    </xdr:to>
    <xdr:sp macro="" textlink="">
      <xdr:nvSpPr>
        <xdr:cNvPr id="10009363" name="Text Box 2"/>
        <xdr:cNvSpPr txBox="1">
          <a:spLocks noChangeArrowheads="1"/>
        </xdr:cNvSpPr>
      </xdr:nvSpPr>
      <xdr:spPr bwMode="auto">
        <a:xfrm>
          <a:off x="3676650" y="110672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2463</xdr:row>
      <xdr:rowOff>0</xdr:rowOff>
    </xdr:from>
    <xdr:to>
      <xdr:col>1</xdr:col>
      <xdr:colOff>3181350</xdr:colOff>
      <xdr:row>2463</xdr:row>
      <xdr:rowOff>200025</xdr:rowOff>
    </xdr:to>
    <xdr:sp macro="" textlink="">
      <xdr:nvSpPr>
        <xdr:cNvPr id="10009364" name="Text Box 3"/>
        <xdr:cNvSpPr txBox="1">
          <a:spLocks noChangeArrowheads="1"/>
        </xdr:cNvSpPr>
      </xdr:nvSpPr>
      <xdr:spPr bwMode="auto">
        <a:xfrm>
          <a:off x="3676650" y="110672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2463</xdr:row>
      <xdr:rowOff>0</xdr:rowOff>
    </xdr:from>
    <xdr:to>
      <xdr:col>1</xdr:col>
      <xdr:colOff>3181350</xdr:colOff>
      <xdr:row>2463</xdr:row>
      <xdr:rowOff>200025</xdr:rowOff>
    </xdr:to>
    <xdr:sp macro="" textlink="">
      <xdr:nvSpPr>
        <xdr:cNvPr id="10009365" name="Text Box 23"/>
        <xdr:cNvSpPr txBox="1">
          <a:spLocks noChangeArrowheads="1"/>
        </xdr:cNvSpPr>
      </xdr:nvSpPr>
      <xdr:spPr bwMode="auto">
        <a:xfrm>
          <a:off x="3676650" y="110672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2463</xdr:row>
      <xdr:rowOff>0</xdr:rowOff>
    </xdr:from>
    <xdr:to>
      <xdr:col>1</xdr:col>
      <xdr:colOff>3181350</xdr:colOff>
      <xdr:row>2463</xdr:row>
      <xdr:rowOff>200025</xdr:rowOff>
    </xdr:to>
    <xdr:sp macro="" textlink="">
      <xdr:nvSpPr>
        <xdr:cNvPr id="10009366" name="Text Box 26"/>
        <xdr:cNvSpPr txBox="1">
          <a:spLocks noChangeArrowheads="1"/>
        </xdr:cNvSpPr>
      </xdr:nvSpPr>
      <xdr:spPr bwMode="auto">
        <a:xfrm>
          <a:off x="3676650" y="110672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2463</xdr:row>
      <xdr:rowOff>0</xdr:rowOff>
    </xdr:from>
    <xdr:to>
      <xdr:col>1</xdr:col>
      <xdr:colOff>3181350</xdr:colOff>
      <xdr:row>2463</xdr:row>
      <xdr:rowOff>200025</xdr:rowOff>
    </xdr:to>
    <xdr:sp macro="" textlink="">
      <xdr:nvSpPr>
        <xdr:cNvPr id="10009367" name="Text Box 41"/>
        <xdr:cNvSpPr txBox="1">
          <a:spLocks noChangeArrowheads="1"/>
        </xdr:cNvSpPr>
      </xdr:nvSpPr>
      <xdr:spPr bwMode="auto">
        <a:xfrm>
          <a:off x="3676650" y="110672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2463</xdr:row>
      <xdr:rowOff>0</xdr:rowOff>
    </xdr:from>
    <xdr:to>
      <xdr:col>1</xdr:col>
      <xdr:colOff>3171825</xdr:colOff>
      <xdr:row>2463</xdr:row>
      <xdr:rowOff>238125</xdr:rowOff>
    </xdr:to>
    <xdr:sp macro="" textlink="">
      <xdr:nvSpPr>
        <xdr:cNvPr id="10009368" name="Text Box 1"/>
        <xdr:cNvSpPr txBox="1">
          <a:spLocks noChangeArrowheads="1"/>
        </xdr:cNvSpPr>
      </xdr:nvSpPr>
      <xdr:spPr bwMode="auto">
        <a:xfrm>
          <a:off x="3676650" y="1106728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2463</xdr:row>
      <xdr:rowOff>0</xdr:rowOff>
    </xdr:from>
    <xdr:to>
      <xdr:col>1</xdr:col>
      <xdr:colOff>3171825</xdr:colOff>
      <xdr:row>2463</xdr:row>
      <xdr:rowOff>238125</xdr:rowOff>
    </xdr:to>
    <xdr:sp macro="" textlink="">
      <xdr:nvSpPr>
        <xdr:cNvPr id="10009369" name="Text Box 1"/>
        <xdr:cNvSpPr txBox="1">
          <a:spLocks noChangeArrowheads="1"/>
        </xdr:cNvSpPr>
      </xdr:nvSpPr>
      <xdr:spPr bwMode="auto">
        <a:xfrm>
          <a:off x="3676650" y="1106728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2463</xdr:row>
      <xdr:rowOff>0</xdr:rowOff>
    </xdr:from>
    <xdr:to>
      <xdr:col>1</xdr:col>
      <xdr:colOff>3181350</xdr:colOff>
      <xdr:row>2463</xdr:row>
      <xdr:rowOff>200025</xdr:rowOff>
    </xdr:to>
    <xdr:sp macro="" textlink="">
      <xdr:nvSpPr>
        <xdr:cNvPr id="10009370" name="Text Box 2"/>
        <xdr:cNvSpPr txBox="1">
          <a:spLocks noChangeArrowheads="1"/>
        </xdr:cNvSpPr>
      </xdr:nvSpPr>
      <xdr:spPr bwMode="auto">
        <a:xfrm>
          <a:off x="3676650" y="110672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2463</xdr:row>
      <xdr:rowOff>0</xdr:rowOff>
    </xdr:from>
    <xdr:to>
      <xdr:col>1</xdr:col>
      <xdr:colOff>3181350</xdr:colOff>
      <xdr:row>2463</xdr:row>
      <xdr:rowOff>200025</xdr:rowOff>
    </xdr:to>
    <xdr:sp macro="" textlink="">
      <xdr:nvSpPr>
        <xdr:cNvPr id="10009371" name="Text Box 3"/>
        <xdr:cNvSpPr txBox="1">
          <a:spLocks noChangeArrowheads="1"/>
        </xdr:cNvSpPr>
      </xdr:nvSpPr>
      <xdr:spPr bwMode="auto">
        <a:xfrm>
          <a:off x="3676650" y="110672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2463</xdr:row>
      <xdr:rowOff>0</xdr:rowOff>
    </xdr:from>
    <xdr:to>
      <xdr:col>1</xdr:col>
      <xdr:colOff>3181350</xdr:colOff>
      <xdr:row>2463</xdr:row>
      <xdr:rowOff>200025</xdr:rowOff>
    </xdr:to>
    <xdr:sp macro="" textlink="">
      <xdr:nvSpPr>
        <xdr:cNvPr id="10009372" name="Text Box 23"/>
        <xdr:cNvSpPr txBox="1">
          <a:spLocks noChangeArrowheads="1"/>
        </xdr:cNvSpPr>
      </xdr:nvSpPr>
      <xdr:spPr bwMode="auto">
        <a:xfrm>
          <a:off x="3676650" y="110672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2463</xdr:row>
      <xdr:rowOff>0</xdr:rowOff>
    </xdr:from>
    <xdr:to>
      <xdr:col>1</xdr:col>
      <xdr:colOff>3181350</xdr:colOff>
      <xdr:row>2463</xdr:row>
      <xdr:rowOff>200025</xdr:rowOff>
    </xdr:to>
    <xdr:sp macro="" textlink="">
      <xdr:nvSpPr>
        <xdr:cNvPr id="10009373" name="Text Box 26"/>
        <xdr:cNvSpPr txBox="1">
          <a:spLocks noChangeArrowheads="1"/>
        </xdr:cNvSpPr>
      </xdr:nvSpPr>
      <xdr:spPr bwMode="auto">
        <a:xfrm>
          <a:off x="3676650" y="110672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2463</xdr:row>
      <xdr:rowOff>0</xdr:rowOff>
    </xdr:from>
    <xdr:to>
      <xdr:col>1</xdr:col>
      <xdr:colOff>3181350</xdr:colOff>
      <xdr:row>2463</xdr:row>
      <xdr:rowOff>200025</xdr:rowOff>
    </xdr:to>
    <xdr:sp macro="" textlink="">
      <xdr:nvSpPr>
        <xdr:cNvPr id="10009374" name="Text Box 41"/>
        <xdr:cNvSpPr txBox="1">
          <a:spLocks noChangeArrowheads="1"/>
        </xdr:cNvSpPr>
      </xdr:nvSpPr>
      <xdr:spPr bwMode="auto">
        <a:xfrm>
          <a:off x="3676650" y="110672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2463</xdr:row>
      <xdr:rowOff>0</xdr:rowOff>
    </xdr:from>
    <xdr:to>
      <xdr:col>1</xdr:col>
      <xdr:colOff>3171825</xdr:colOff>
      <xdr:row>2463</xdr:row>
      <xdr:rowOff>238125</xdr:rowOff>
    </xdr:to>
    <xdr:sp macro="" textlink="">
      <xdr:nvSpPr>
        <xdr:cNvPr id="10009375" name="Text Box 1"/>
        <xdr:cNvSpPr txBox="1">
          <a:spLocks noChangeArrowheads="1"/>
        </xdr:cNvSpPr>
      </xdr:nvSpPr>
      <xdr:spPr bwMode="auto">
        <a:xfrm>
          <a:off x="3676650" y="1106728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2463</xdr:row>
      <xdr:rowOff>0</xdr:rowOff>
    </xdr:from>
    <xdr:to>
      <xdr:col>1</xdr:col>
      <xdr:colOff>3171825</xdr:colOff>
      <xdr:row>2463</xdr:row>
      <xdr:rowOff>238125</xdr:rowOff>
    </xdr:to>
    <xdr:sp macro="" textlink="">
      <xdr:nvSpPr>
        <xdr:cNvPr id="10009376" name="Text Box 1"/>
        <xdr:cNvSpPr txBox="1">
          <a:spLocks noChangeArrowheads="1"/>
        </xdr:cNvSpPr>
      </xdr:nvSpPr>
      <xdr:spPr bwMode="auto">
        <a:xfrm>
          <a:off x="3676650" y="1106728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2463</xdr:row>
      <xdr:rowOff>0</xdr:rowOff>
    </xdr:from>
    <xdr:to>
      <xdr:col>1</xdr:col>
      <xdr:colOff>3181350</xdr:colOff>
      <xdr:row>2463</xdr:row>
      <xdr:rowOff>200025</xdr:rowOff>
    </xdr:to>
    <xdr:sp macro="" textlink="">
      <xdr:nvSpPr>
        <xdr:cNvPr id="10009377" name="Text Box 2"/>
        <xdr:cNvSpPr txBox="1">
          <a:spLocks noChangeArrowheads="1"/>
        </xdr:cNvSpPr>
      </xdr:nvSpPr>
      <xdr:spPr bwMode="auto">
        <a:xfrm>
          <a:off x="3676650" y="110672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2463</xdr:row>
      <xdr:rowOff>0</xdr:rowOff>
    </xdr:from>
    <xdr:to>
      <xdr:col>1</xdr:col>
      <xdr:colOff>3181350</xdr:colOff>
      <xdr:row>2463</xdr:row>
      <xdr:rowOff>200025</xdr:rowOff>
    </xdr:to>
    <xdr:sp macro="" textlink="">
      <xdr:nvSpPr>
        <xdr:cNvPr id="10009378" name="Text Box 3"/>
        <xdr:cNvSpPr txBox="1">
          <a:spLocks noChangeArrowheads="1"/>
        </xdr:cNvSpPr>
      </xdr:nvSpPr>
      <xdr:spPr bwMode="auto">
        <a:xfrm>
          <a:off x="3676650" y="110672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2463</xdr:row>
      <xdr:rowOff>0</xdr:rowOff>
    </xdr:from>
    <xdr:to>
      <xdr:col>1</xdr:col>
      <xdr:colOff>3181350</xdr:colOff>
      <xdr:row>2463</xdr:row>
      <xdr:rowOff>200025</xdr:rowOff>
    </xdr:to>
    <xdr:sp macro="" textlink="">
      <xdr:nvSpPr>
        <xdr:cNvPr id="10009379" name="Text Box 23"/>
        <xdr:cNvSpPr txBox="1">
          <a:spLocks noChangeArrowheads="1"/>
        </xdr:cNvSpPr>
      </xdr:nvSpPr>
      <xdr:spPr bwMode="auto">
        <a:xfrm>
          <a:off x="3676650" y="110672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2463</xdr:row>
      <xdr:rowOff>0</xdr:rowOff>
    </xdr:from>
    <xdr:to>
      <xdr:col>1</xdr:col>
      <xdr:colOff>3181350</xdr:colOff>
      <xdr:row>2463</xdr:row>
      <xdr:rowOff>200025</xdr:rowOff>
    </xdr:to>
    <xdr:sp macro="" textlink="">
      <xdr:nvSpPr>
        <xdr:cNvPr id="10009380" name="Text Box 26"/>
        <xdr:cNvSpPr txBox="1">
          <a:spLocks noChangeArrowheads="1"/>
        </xdr:cNvSpPr>
      </xdr:nvSpPr>
      <xdr:spPr bwMode="auto">
        <a:xfrm>
          <a:off x="3676650" y="110672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2463</xdr:row>
      <xdr:rowOff>0</xdr:rowOff>
    </xdr:from>
    <xdr:to>
      <xdr:col>1</xdr:col>
      <xdr:colOff>3181350</xdr:colOff>
      <xdr:row>2463</xdr:row>
      <xdr:rowOff>200025</xdr:rowOff>
    </xdr:to>
    <xdr:sp macro="" textlink="">
      <xdr:nvSpPr>
        <xdr:cNvPr id="10009381" name="Text Box 41"/>
        <xdr:cNvSpPr txBox="1">
          <a:spLocks noChangeArrowheads="1"/>
        </xdr:cNvSpPr>
      </xdr:nvSpPr>
      <xdr:spPr bwMode="auto">
        <a:xfrm>
          <a:off x="3676650" y="110672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2463</xdr:row>
      <xdr:rowOff>0</xdr:rowOff>
    </xdr:from>
    <xdr:to>
      <xdr:col>1</xdr:col>
      <xdr:colOff>3171825</xdr:colOff>
      <xdr:row>2463</xdr:row>
      <xdr:rowOff>238125</xdr:rowOff>
    </xdr:to>
    <xdr:sp macro="" textlink="">
      <xdr:nvSpPr>
        <xdr:cNvPr id="10009382" name="Text Box 1"/>
        <xdr:cNvSpPr txBox="1">
          <a:spLocks noChangeArrowheads="1"/>
        </xdr:cNvSpPr>
      </xdr:nvSpPr>
      <xdr:spPr bwMode="auto">
        <a:xfrm>
          <a:off x="3676650" y="1106728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2463</xdr:row>
      <xdr:rowOff>0</xdr:rowOff>
    </xdr:from>
    <xdr:to>
      <xdr:col>1</xdr:col>
      <xdr:colOff>3181350</xdr:colOff>
      <xdr:row>2463</xdr:row>
      <xdr:rowOff>200025</xdr:rowOff>
    </xdr:to>
    <xdr:sp macro="" textlink="">
      <xdr:nvSpPr>
        <xdr:cNvPr id="10009383" name="Text Box 2"/>
        <xdr:cNvSpPr txBox="1">
          <a:spLocks noChangeArrowheads="1"/>
        </xdr:cNvSpPr>
      </xdr:nvSpPr>
      <xdr:spPr bwMode="auto">
        <a:xfrm>
          <a:off x="3676650" y="110672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2463</xdr:row>
      <xdr:rowOff>0</xdr:rowOff>
    </xdr:from>
    <xdr:to>
      <xdr:col>1</xdr:col>
      <xdr:colOff>3181350</xdr:colOff>
      <xdr:row>2463</xdr:row>
      <xdr:rowOff>200025</xdr:rowOff>
    </xdr:to>
    <xdr:sp macro="" textlink="">
      <xdr:nvSpPr>
        <xdr:cNvPr id="10009384" name="Text Box 3"/>
        <xdr:cNvSpPr txBox="1">
          <a:spLocks noChangeArrowheads="1"/>
        </xdr:cNvSpPr>
      </xdr:nvSpPr>
      <xdr:spPr bwMode="auto">
        <a:xfrm>
          <a:off x="3676650" y="110672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2463</xdr:row>
      <xdr:rowOff>0</xdr:rowOff>
    </xdr:from>
    <xdr:to>
      <xdr:col>1</xdr:col>
      <xdr:colOff>3181350</xdr:colOff>
      <xdr:row>2463</xdr:row>
      <xdr:rowOff>200025</xdr:rowOff>
    </xdr:to>
    <xdr:sp macro="" textlink="">
      <xdr:nvSpPr>
        <xdr:cNvPr id="10009385" name="Text Box 23"/>
        <xdr:cNvSpPr txBox="1">
          <a:spLocks noChangeArrowheads="1"/>
        </xdr:cNvSpPr>
      </xdr:nvSpPr>
      <xdr:spPr bwMode="auto">
        <a:xfrm>
          <a:off x="3676650" y="110672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2463</xdr:row>
      <xdr:rowOff>0</xdr:rowOff>
    </xdr:from>
    <xdr:to>
      <xdr:col>1</xdr:col>
      <xdr:colOff>3181350</xdr:colOff>
      <xdr:row>2463</xdr:row>
      <xdr:rowOff>200025</xdr:rowOff>
    </xdr:to>
    <xdr:sp macro="" textlink="">
      <xdr:nvSpPr>
        <xdr:cNvPr id="10009386" name="Text Box 26"/>
        <xdr:cNvSpPr txBox="1">
          <a:spLocks noChangeArrowheads="1"/>
        </xdr:cNvSpPr>
      </xdr:nvSpPr>
      <xdr:spPr bwMode="auto">
        <a:xfrm>
          <a:off x="3676650" y="110672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2463</xdr:row>
      <xdr:rowOff>0</xdr:rowOff>
    </xdr:from>
    <xdr:to>
      <xdr:col>1</xdr:col>
      <xdr:colOff>3181350</xdr:colOff>
      <xdr:row>2463</xdr:row>
      <xdr:rowOff>200025</xdr:rowOff>
    </xdr:to>
    <xdr:sp macro="" textlink="">
      <xdr:nvSpPr>
        <xdr:cNvPr id="10009387" name="Text Box 41"/>
        <xdr:cNvSpPr txBox="1">
          <a:spLocks noChangeArrowheads="1"/>
        </xdr:cNvSpPr>
      </xdr:nvSpPr>
      <xdr:spPr bwMode="auto">
        <a:xfrm>
          <a:off x="3676650" y="110672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2463</xdr:row>
      <xdr:rowOff>0</xdr:rowOff>
    </xdr:from>
    <xdr:to>
      <xdr:col>1</xdr:col>
      <xdr:colOff>3171825</xdr:colOff>
      <xdr:row>2463</xdr:row>
      <xdr:rowOff>238125</xdr:rowOff>
    </xdr:to>
    <xdr:sp macro="" textlink="">
      <xdr:nvSpPr>
        <xdr:cNvPr id="10009388" name="Text Box 1"/>
        <xdr:cNvSpPr txBox="1">
          <a:spLocks noChangeArrowheads="1"/>
        </xdr:cNvSpPr>
      </xdr:nvSpPr>
      <xdr:spPr bwMode="auto">
        <a:xfrm>
          <a:off x="3676650" y="1106728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2463</xdr:row>
      <xdr:rowOff>0</xdr:rowOff>
    </xdr:from>
    <xdr:to>
      <xdr:col>1</xdr:col>
      <xdr:colOff>3181350</xdr:colOff>
      <xdr:row>2465</xdr:row>
      <xdr:rowOff>9525</xdr:rowOff>
    </xdr:to>
    <xdr:sp macro="" textlink="">
      <xdr:nvSpPr>
        <xdr:cNvPr id="10009389" name="Text Box 1"/>
        <xdr:cNvSpPr txBox="1">
          <a:spLocks noChangeArrowheads="1"/>
        </xdr:cNvSpPr>
      </xdr:nvSpPr>
      <xdr:spPr bwMode="auto">
        <a:xfrm>
          <a:off x="3676650" y="110672880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2463</xdr:row>
      <xdr:rowOff>0</xdr:rowOff>
    </xdr:from>
    <xdr:to>
      <xdr:col>1</xdr:col>
      <xdr:colOff>3171825</xdr:colOff>
      <xdr:row>2464</xdr:row>
      <xdr:rowOff>28575</xdr:rowOff>
    </xdr:to>
    <xdr:sp macro="" textlink="">
      <xdr:nvSpPr>
        <xdr:cNvPr id="10009390" name="Text Box 1"/>
        <xdr:cNvSpPr txBox="1">
          <a:spLocks noChangeArrowheads="1"/>
        </xdr:cNvSpPr>
      </xdr:nvSpPr>
      <xdr:spPr bwMode="auto">
        <a:xfrm>
          <a:off x="3676650" y="1106728800"/>
          <a:ext cx="6667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2463</xdr:row>
      <xdr:rowOff>0</xdr:rowOff>
    </xdr:from>
    <xdr:to>
      <xdr:col>1</xdr:col>
      <xdr:colOff>3181350</xdr:colOff>
      <xdr:row>2465</xdr:row>
      <xdr:rowOff>9525</xdr:rowOff>
    </xdr:to>
    <xdr:sp macro="" textlink="">
      <xdr:nvSpPr>
        <xdr:cNvPr id="10009391" name="Text Box 1"/>
        <xdr:cNvSpPr txBox="1">
          <a:spLocks noChangeArrowheads="1"/>
        </xdr:cNvSpPr>
      </xdr:nvSpPr>
      <xdr:spPr bwMode="auto">
        <a:xfrm>
          <a:off x="3676650" y="110672880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2463</xdr:row>
      <xdr:rowOff>0</xdr:rowOff>
    </xdr:from>
    <xdr:to>
      <xdr:col>1</xdr:col>
      <xdr:colOff>3171825</xdr:colOff>
      <xdr:row>2464</xdr:row>
      <xdr:rowOff>38100</xdr:rowOff>
    </xdr:to>
    <xdr:sp macro="" textlink="">
      <xdr:nvSpPr>
        <xdr:cNvPr id="10009392" name="Text Box 1"/>
        <xdr:cNvSpPr txBox="1">
          <a:spLocks noChangeArrowheads="1"/>
        </xdr:cNvSpPr>
      </xdr:nvSpPr>
      <xdr:spPr bwMode="auto">
        <a:xfrm>
          <a:off x="3676650" y="110672880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2463</xdr:row>
      <xdr:rowOff>0</xdr:rowOff>
    </xdr:from>
    <xdr:to>
      <xdr:col>1</xdr:col>
      <xdr:colOff>3181350</xdr:colOff>
      <xdr:row>2465</xdr:row>
      <xdr:rowOff>9525</xdr:rowOff>
    </xdr:to>
    <xdr:sp macro="" textlink="">
      <xdr:nvSpPr>
        <xdr:cNvPr id="10009393" name="Text Box 1"/>
        <xdr:cNvSpPr txBox="1">
          <a:spLocks noChangeArrowheads="1"/>
        </xdr:cNvSpPr>
      </xdr:nvSpPr>
      <xdr:spPr bwMode="auto">
        <a:xfrm>
          <a:off x="3676650" y="110672880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2501</xdr:row>
      <xdr:rowOff>0</xdr:rowOff>
    </xdr:from>
    <xdr:to>
      <xdr:col>1</xdr:col>
      <xdr:colOff>3171825</xdr:colOff>
      <xdr:row>2501</xdr:row>
      <xdr:rowOff>238125</xdr:rowOff>
    </xdr:to>
    <xdr:sp macro="" textlink="">
      <xdr:nvSpPr>
        <xdr:cNvPr id="10009394" name="Text Box 1"/>
        <xdr:cNvSpPr txBox="1">
          <a:spLocks noChangeArrowheads="1"/>
        </xdr:cNvSpPr>
      </xdr:nvSpPr>
      <xdr:spPr bwMode="auto">
        <a:xfrm>
          <a:off x="3676650" y="1123635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2501</xdr:row>
      <xdr:rowOff>0</xdr:rowOff>
    </xdr:from>
    <xdr:to>
      <xdr:col>1</xdr:col>
      <xdr:colOff>3181350</xdr:colOff>
      <xdr:row>2501</xdr:row>
      <xdr:rowOff>200025</xdr:rowOff>
    </xdr:to>
    <xdr:sp macro="" textlink="">
      <xdr:nvSpPr>
        <xdr:cNvPr id="10009395" name="Text Box 2"/>
        <xdr:cNvSpPr txBox="1">
          <a:spLocks noChangeArrowheads="1"/>
        </xdr:cNvSpPr>
      </xdr:nvSpPr>
      <xdr:spPr bwMode="auto">
        <a:xfrm>
          <a:off x="3676650" y="112363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2501</xdr:row>
      <xdr:rowOff>0</xdr:rowOff>
    </xdr:from>
    <xdr:to>
      <xdr:col>1</xdr:col>
      <xdr:colOff>3181350</xdr:colOff>
      <xdr:row>2501</xdr:row>
      <xdr:rowOff>200025</xdr:rowOff>
    </xdr:to>
    <xdr:sp macro="" textlink="">
      <xdr:nvSpPr>
        <xdr:cNvPr id="10009396" name="Text Box 3"/>
        <xdr:cNvSpPr txBox="1">
          <a:spLocks noChangeArrowheads="1"/>
        </xdr:cNvSpPr>
      </xdr:nvSpPr>
      <xdr:spPr bwMode="auto">
        <a:xfrm>
          <a:off x="3676650" y="112363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2501</xdr:row>
      <xdr:rowOff>0</xdr:rowOff>
    </xdr:from>
    <xdr:to>
      <xdr:col>1</xdr:col>
      <xdr:colOff>3181350</xdr:colOff>
      <xdr:row>2501</xdr:row>
      <xdr:rowOff>200025</xdr:rowOff>
    </xdr:to>
    <xdr:sp macro="" textlink="">
      <xdr:nvSpPr>
        <xdr:cNvPr id="10009397" name="Text Box 23"/>
        <xdr:cNvSpPr txBox="1">
          <a:spLocks noChangeArrowheads="1"/>
        </xdr:cNvSpPr>
      </xdr:nvSpPr>
      <xdr:spPr bwMode="auto">
        <a:xfrm>
          <a:off x="3676650" y="112363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2501</xdr:row>
      <xdr:rowOff>0</xdr:rowOff>
    </xdr:from>
    <xdr:to>
      <xdr:col>1</xdr:col>
      <xdr:colOff>3181350</xdr:colOff>
      <xdr:row>2501</xdr:row>
      <xdr:rowOff>200025</xdr:rowOff>
    </xdr:to>
    <xdr:sp macro="" textlink="">
      <xdr:nvSpPr>
        <xdr:cNvPr id="10009398" name="Text Box 26"/>
        <xdr:cNvSpPr txBox="1">
          <a:spLocks noChangeArrowheads="1"/>
        </xdr:cNvSpPr>
      </xdr:nvSpPr>
      <xdr:spPr bwMode="auto">
        <a:xfrm>
          <a:off x="3676650" y="112363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2501</xdr:row>
      <xdr:rowOff>0</xdr:rowOff>
    </xdr:from>
    <xdr:to>
      <xdr:col>1</xdr:col>
      <xdr:colOff>3181350</xdr:colOff>
      <xdr:row>2501</xdr:row>
      <xdr:rowOff>200025</xdr:rowOff>
    </xdr:to>
    <xdr:sp macro="" textlink="">
      <xdr:nvSpPr>
        <xdr:cNvPr id="10009399" name="Text Box 41"/>
        <xdr:cNvSpPr txBox="1">
          <a:spLocks noChangeArrowheads="1"/>
        </xdr:cNvSpPr>
      </xdr:nvSpPr>
      <xdr:spPr bwMode="auto">
        <a:xfrm>
          <a:off x="3676650" y="112363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2501</xdr:row>
      <xdr:rowOff>0</xdr:rowOff>
    </xdr:from>
    <xdr:to>
      <xdr:col>1</xdr:col>
      <xdr:colOff>3171825</xdr:colOff>
      <xdr:row>2501</xdr:row>
      <xdr:rowOff>238125</xdr:rowOff>
    </xdr:to>
    <xdr:sp macro="" textlink="">
      <xdr:nvSpPr>
        <xdr:cNvPr id="10009400" name="Text Box 1"/>
        <xdr:cNvSpPr txBox="1">
          <a:spLocks noChangeArrowheads="1"/>
        </xdr:cNvSpPr>
      </xdr:nvSpPr>
      <xdr:spPr bwMode="auto">
        <a:xfrm>
          <a:off x="3676650" y="1123635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2501</xdr:row>
      <xdr:rowOff>0</xdr:rowOff>
    </xdr:from>
    <xdr:to>
      <xdr:col>1</xdr:col>
      <xdr:colOff>3171825</xdr:colOff>
      <xdr:row>2501</xdr:row>
      <xdr:rowOff>238125</xdr:rowOff>
    </xdr:to>
    <xdr:sp macro="" textlink="">
      <xdr:nvSpPr>
        <xdr:cNvPr id="10009401" name="Text Box 1"/>
        <xdr:cNvSpPr txBox="1">
          <a:spLocks noChangeArrowheads="1"/>
        </xdr:cNvSpPr>
      </xdr:nvSpPr>
      <xdr:spPr bwMode="auto">
        <a:xfrm>
          <a:off x="3676650" y="1123635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2501</xdr:row>
      <xdr:rowOff>0</xdr:rowOff>
    </xdr:from>
    <xdr:to>
      <xdr:col>1</xdr:col>
      <xdr:colOff>3181350</xdr:colOff>
      <xdr:row>2501</xdr:row>
      <xdr:rowOff>200025</xdr:rowOff>
    </xdr:to>
    <xdr:sp macro="" textlink="">
      <xdr:nvSpPr>
        <xdr:cNvPr id="10009402" name="Text Box 2"/>
        <xdr:cNvSpPr txBox="1">
          <a:spLocks noChangeArrowheads="1"/>
        </xdr:cNvSpPr>
      </xdr:nvSpPr>
      <xdr:spPr bwMode="auto">
        <a:xfrm>
          <a:off x="3676650" y="112363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2501</xdr:row>
      <xdr:rowOff>0</xdr:rowOff>
    </xdr:from>
    <xdr:to>
      <xdr:col>1</xdr:col>
      <xdr:colOff>3181350</xdr:colOff>
      <xdr:row>2501</xdr:row>
      <xdr:rowOff>200025</xdr:rowOff>
    </xdr:to>
    <xdr:sp macro="" textlink="">
      <xdr:nvSpPr>
        <xdr:cNvPr id="10009403" name="Text Box 3"/>
        <xdr:cNvSpPr txBox="1">
          <a:spLocks noChangeArrowheads="1"/>
        </xdr:cNvSpPr>
      </xdr:nvSpPr>
      <xdr:spPr bwMode="auto">
        <a:xfrm>
          <a:off x="3676650" y="112363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2501</xdr:row>
      <xdr:rowOff>0</xdr:rowOff>
    </xdr:from>
    <xdr:to>
      <xdr:col>1</xdr:col>
      <xdr:colOff>3181350</xdr:colOff>
      <xdr:row>2501</xdr:row>
      <xdr:rowOff>200025</xdr:rowOff>
    </xdr:to>
    <xdr:sp macro="" textlink="">
      <xdr:nvSpPr>
        <xdr:cNvPr id="10009404" name="Text Box 23"/>
        <xdr:cNvSpPr txBox="1">
          <a:spLocks noChangeArrowheads="1"/>
        </xdr:cNvSpPr>
      </xdr:nvSpPr>
      <xdr:spPr bwMode="auto">
        <a:xfrm>
          <a:off x="3676650" y="112363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2501</xdr:row>
      <xdr:rowOff>0</xdr:rowOff>
    </xdr:from>
    <xdr:to>
      <xdr:col>1</xdr:col>
      <xdr:colOff>3181350</xdr:colOff>
      <xdr:row>2501</xdr:row>
      <xdr:rowOff>200025</xdr:rowOff>
    </xdr:to>
    <xdr:sp macro="" textlink="">
      <xdr:nvSpPr>
        <xdr:cNvPr id="10009405" name="Text Box 26"/>
        <xdr:cNvSpPr txBox="1">
          <a:spLocks noChangeArrowheads="1"/>
        </xdr:cNvSpPr>
      </xdr:nvSpPr>
      <xdr:spPr bwMode="auto">
        <a:xfrm>
          <a:off x="3676650" y="112363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2501</xdr:row>
      <xdr:rowOff>0</xdr:rowOff>
    </xdr:from>
    <xdr:to>
      <xdr:col>1</xdr:col>
      <xdr:colOff>3181350</xdr:colOff>
      <xdr:row>2501</xdr:row>
      <xdr:rowOff>200025</xdr:rowOff>
    </xdr:to>
    <xdr:sp macro="" textlink="">
      <xdr:nvSpPr>
        <xdr:cNvPr id="10009406" name="Text Box 41"/>
        <xdr:cNvSpPr txBox="1">
          <a:spLocks noChangeArrowheads="1"/>
        </xdr:cNvSpPr>
      </xdr:nvSpPr>
      <xdr:spPr bwMode="auto">
        <a:xfrm>
          <a:off x="3676650" y="112363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2501</xdr:row>
      <xdr:rowOff>0</xdr:rowOff>
    </xdr:from>
    <xdr:to>
      <xdr:col>1</xdr:col>
      <xdr:colOff>3171825</xdr:colOff>
      <xdr:row>2501</xdr:row>
      <xdr:rowOff>238125</xdr:rowOff>
    </xdr:to>
    <xdr:sp macro="" textlink="">
      <xdr:nvSpPr>
        <xdr:cNvPr id="10009407" name="Text Box 1"/>
        <xdr:cNvSpPr txBox="1">
          <a:spLocks noChangeArrowheads="1"/>
        </xdr:cNvSpPr>
      </xdr:nvSpPr>
      <xdr:spPr bwMode="auto">
        <a:xfrm>
          <a:off x="3676650" y="1123635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2501</xdr:row>
      <xdr:rowOff>0</xdr:rowOff>
    </xdr:from>
    <xdr:to>
      <xdr:col>1</xdr:col>
      <xdr:colOff>3171825</xdr:colOff>
      <xdr:row>2501</xdr:row>
      <xdr:rowOff>238125</xdr:rowOff>
    </xdr:to>
    <xdr:sp macro="" textlink="">
      <xdr:nvSpPr>
        <xdr:cNvPr id="10009408" name="Text Box 1"/>
        <xdr:cNvSpPr txBox="1">
          <a:spLocks noChangeArrowheads="1"/>
        </xdr:cNvSpPr>
      </xdr:nvSpPr>
      <xdr:spPr bwMode="auto">
        <a:xfrm>
          <a:off x="3676650" y="1123635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2501</xdr:row>
      <xdr:rowOff>0</xdr:rowOff>
    </xdr:from>
    <xdr:to>
      <xdr:col>1</xdr:col>
      <xdr:colOff>3181350</xdr:colOff>
      <xdr:row>2501</xdr:row>
      <xdr:rowOff>200025</xdr:rowOff>
    </xdr:to>
    <xdr:sp macro="" textlink="">
      <xdr:nvSpPr>
        <xdr:cNvPr id="10009409" name="Text Box 2"/>
        <xdr:cNvSpPr txBox="1">
          <a:spLocks noChangeArrowheads="1"/>
        </xdr:cNvSpPr>
      </xdr:nvSpPr>
      <xdr:spPr bwMode="auto">
        <a:xfrm>
          <a:off x="3676650" y="112363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2501</xdr:row>
      <xdr:rowOff>0</xdr:rowOff>
    </xdr:from>
    <xdr:to>
      <xdr:col>1</xdr:col>
      <xdr:colOff>3181350</xdr:colOff>
      <xdr:row>2501</xdr:row>
      <xdr:rowOff>200025</xdr:rowOff>
    </xdr:to>
    <xdr:sp macro="" textlink="">
      <xdr:nvSpPr>
        <xdr:cNvPr id="10009410" name="Text Box 3"/>
        <xdr:cNvSpPr txBox="1">
          <a:spLocks noChangeArrowheads="1"/>
        </xdr:cNvSpPr>
      </xdr:nvSpPr>
      <xdr:spPr bwMode="auto">
        <a:xfrm>
          <a:off x="3676650" y="112363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2501</xdr:row>
      <xdr:rowOff>0</xdr:rowOff>
    </xdr:from>
    <xdr:to>
      <xdr:col>1</xdr:col>
      <xdr:colOff>3181350</xdr:colOff>
      <xdr:row>2501</xdr:row>
      <xdr:rowOff>200025</xdr:rowOff>
    </xdr:to>
    <xdr:sp macro="" textlink="">
      <xdr:nvSpPr>
        <xdr:cNvPr id="10009411" name="Text Box 23"/>
        <xdr:cNvSpPr txBox="1">
          <a:spLocks noChangeArrowheads="1"/>
        </xdr:cNvSpPr>
      </xdr:nvSpPr>
      <xdr:spPr bwMode="auto">
        <a:xfrm>
          <a:off x="3676650" y="112363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2501</xdr:row>
      <xdr:rowOff>0</xdr:rowOff>
    </xdr:from>
    <xdr:to>
      <xdr:col>1</xdr:col>
      <xdr:colOff>3181350</xdr:colOff>
      <xdr:row>2501</xdr:row>
      <xdr:rowOff>200025</xdr:rowOff>
    </xdr:to>
    <xdr:sp macro="" textlink="">
      <xdr:nvSpPr>
        <xdr:cNvPr id="10009412" name="Text Box 26"/>
        <xdr:cNvSpPr txBox="1">
          <a:spLocks noChangeArrowheads="1"/>
        </xdr:cNvSpPr>
      </xdr:nvSpPr>
      <xdr:spPr bwMode="auto">
        <a:xfrm>
          <a:off x="3676650" y="112363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2501</xdr:row>
      <xdr:rowOff>0</xdr:rowOff>
    </xdr:from>
    <xdr:to>
      <xdr:col>1</xdr:col>
      <xdr:colOff>3181350</xdr:colOff>
      <xdr:row>2501</xdr:row>
      <xdr:rowOff>200025</xdr:rowOff>
    </xdr:to>
    <xdr:sp macro="" textlink="">
      <xdr:nvSpPr>
        <xdr:cNvPr id="10009413" name="Text Box 41"/>
        <xdr:cNvSpPr txBox="1">
          <a:spLocks noChangeArrowheads="1"/>
        </xdr:cNvSpPr>
      </xdr:nvSpPr>
      <xdr:spPr bwMode="auto">
        <a:xfrm>
          <a:off x="3676650" y="112363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2501</xdr:row>
      <xdr:rowOff>0</xdr:rowOff>
    </xdr:from>
    <xdr:to>
      <xdr:col>1</xdr:col>
      <xdr:colOff>3171825</xdr:colOff>
      <xdr:row>2501</xdr:row>
      <xdr:rowOff>238125</xdr:rowOff>
    </xdr:to>
    <xdr:sp macro="" textlink="">
      <xdr:nvSpPr>
        <xdr:cNvPr id="10009414" name="Text Box 1"/>
        <xdr:cNvSpPr txBox="1">
          <a:spLocks noChangeArrowheads="1"/>
        </xdr:cNvSpPr>
      </xdr:nvSpPr>
      <xdr:spPr bwMode="auto">
        <a:xfrm>
          <a:off x="3676650" y="1123635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2501</xdr:row>
      <xdr:rowOff>0</xdr:rowOff>
    </xdr:from>
    <xdr:to>
      <xdr:col>1</xdr:col>
      <xdr:colOff>3181350</xdr:colOff>
      <xdr:row>2501</xdr:row>
      <xdr:rowOff>200025</xdr:rowOff>
    </xdr:to>
    <xdr:sp macro="" textlink="">
      <xdr:nvSpPr>
        <xdr:cNvPr id="10009415" name="Text Box 2"/>
        <xdr:cNvSpPr txBox="1">
          <a:spLocks noChangeArrowheads="1"/>
        </xdr:cNvSpPr>
      </xdr:nvSpPr>
      <xdr:spPr bwMode="auto">
        <a:xfrm>
          <a:off x="3676650" y="112363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2501</xdr:row>
      <xdr:rowOff>0</xdr:rowOff>
    </xdr:from>
    <xdr:to>
      <xdr:col>1</xdr:col>
      <xdr:colOff>3181350</xdr:colOff>
      <xdr:row>2501</xdr:row>
      <xdr:rowOff>200025</xdr:rowOff>
    </xdr:to>
    <xdr:sp macro="" textlink="">
      <xdr:nvSpPr>
        <xdr:cNvPr id="10009416" name="Text Box 3"/>
        <xdr:cNvSpPr txBox="1">
          <a:spLocks noChangeArrowheads="1"/>
        </xdr:cNvSpPr>
      </xdr:nvSpPr>
      <xdr:spPr bwMode="auto">
        <a:xfrm>
          <a:off x="3676650" y="112363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2501</xdr:row>
      <xdr:rowOff>0</xdr:rowOff>
    </xdr:from>
    <xdr:to>
      <xdr:col>1</xdr:col>
      <xdr:colOff>3181350</xdr:colOff>
      <xdr:row>2501</xdr:row>
      <xdr:rowOff>200025</xdr:rowOff>
    </xdr:to>
    <xdr:sp macro="" textlink="">
      <xdr:nvSpPr>
        <xdr:cNvPr id="10009417" name="Text Box 23"/>
        <xdr:cNvSpPr txBox="1">
          <a:spLocks noChangeArrowheads="1"/>
        </xdr:cNvSpPr>
      </xdr:nvSpPr>
      <xdr:spPr bwMode="auto">
        <a:xfrm>
          <a:off x="3676650" y="112363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2501</xdr:row>
      <xdr:rowOff>0</xdr:rowOff>
    </xdr:from>
    <xdr:to>
      <xdr:col>1</xdr:col>
      <xdr:colOff>3181350</xdr:colOff>
      <xdr:row>2501</xdr:row>
      <xdr:rowOff>200025</xdr:rowOff>
    </xdr:to>
    <xdr:sp macro="" textlink="">
      <xdr:nvSpPr>
        <xdr:cNvPr id="10009418" name="Text Box 26"/>
        <xdr:cNvSpPr txBox="1">
          <a:spLocks noChangeArrowheads="1"/>
        </xdr:cNvSpPr>
      </xdr:nvSpPr>
      <xdr:spPr bwMode="auto">
        <a:xfrm>
          <a:off x="3676650" y="112363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2501</xdr:row>
      <xdr:rowOff>0</xdr:rowOff>
    </xdr:from>
    <xdr:to>
      <xdr:col>1</xdr:col>
      <xdr:colOff>3181350</xdr:colOff>
      <xdr:row>2501</xdr:row>
      <xdr:rowOff>200025</xdr:rowOff>
    </xdr:to>
    <xdr:sp macro="" textlink="">
      <xdr:nvSpPr>
        <xdr:cNvPr id="10009419" name="Text Box 41"/>
        <xdr:cNvSpPr txBox="1">
          <a:spLocks noChangeArrowheads="1"/>
        </xdr:cNvSpPr>
      </xdr:nvSpPr>
      <xdr:spPr bwMode="auto">
        <a:xfrm>
          <a:off x="3676650" y="112363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2501</xdr:row>
      <xdr:rowOff>0</xdr:rowOff>
    </xdr:from>
    <xdr:to>
      <xdr:col>1</xdr:col>
      <xdr:colOff>3171825</xdr:colOff>
      <xdr:row>2501</xdr:row>
      <xdr:rowOff>238125</xdr:rowOff>
    </xdr:to>
    <xdr:sp macro="" textlink="">
      <xdr:nvSpPr>
        <xdr:cNvPr id="10009420" name="Text Box 1"/>
        <xdr:cNvSpPr txBox="1">
          <a:spLocks noChangeArrowheads="1"/>
        </xdr:cNvSpPr>
      </xdr:nvSpPr>
      <xdr:spPr bwMode="auto">
        <a:xfrm>
          <a:off x="3676650" y="1123635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2501</xdr:row>
      <xdr:rowOff>0</xdr:rowOff>
    </xdr:from>
    <xdr:to>
      <xdr:col>1</xdr:col>
      <xdr:colOff>3181350</xdr:colOff>
      <xdr:row>2503</xdr:row>
      <xdr:rowOff>9525</xdr:rowOff>
    </xdr:to>
    <xdr:sp macro="" textlink="">
      <xdr:nvSpPr>
        <xdr:cNvPr id="10009421" name="Text Box 1"/>
        <xdr:cNvSpPr txBox="1">
          <a:spLocks noChangeArrowheads="1"/>
        </xdr:cNvSpPr>
      </xdr:nvSpPr>
      <xdr:spPr bwMode="auto">
        <a:xfrm>
          <a:off x="3676650" y="1123635675"/>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2501</xdr:row>
      <xdr:rowOff>0</xdr:rowOff>
    </xdr:from>
    <xdr:to>
      <xdr:col>1</xdr:col>
      <xdr:colOff>3181350</xdr:colOff>
      <xdr:row>2503</xdr:row>
      <xdr:rowOff>9525</xdr:rowOff>
    </xdr:to>
    <xdr:sp macro="" textlink="">
      <xdr:nvSpPr>
        <xdr:cNvPr id="10009422" name="Text Box 1"/>
        <xdr:cNvSpPr txBox="1">
          <a:spLocks noChangeArrowheads="1"/>
        </xdr:cNvSpPr>
      </xdr:nvSpPr>
      <xdr:spPr bwMode="auto">
        <a:xfrm>
          <a:off x="3676650" y="1123635675"/>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2501</xdr:row>
      <xdr:rowOff>0</xdr:rowOff>
    </xdr:from>
    <xdr:to>
      <xdr:col>1</xdr:col>
      <xdr:colOff>3171825</xdr:colOff>
      <xdr:row>2502</xdr:row>
      <xdr:rowOff>38100</xdr:rowOff>
    </xdr:to>
    <xdr:sp macro="" textlink="">
      <xdr:nvSpPr>
        <xdr:cNvPr id="10009423" name="Text Box 1"/>
        <xdr:cNvSpPr txBox="1">
          <a:spLocks noChangeArrowheads="1"/>
        </xdr:cNvSpPr>
      </xdr:nvSpPr>
      <xdr:spPr bwMode="auto">
        <a:xfrm>
          <a:off x="3676650" y="112363567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2501</xdr:row>
      <xdr:rowOff>0</xdr:rowOff>
    </xdr:from>
    <xdr:to>
      <xdr:col>1</xdr:col>
      <xdr:colOff>3181350</xdr:colOff>
      <xdr:row>2503</xdr:row>
      <xdr:rowOff>9525</xdr:rowOff>
    </xdr:to>
    <xdr:sp macro="" textlink="">
      <xdr:nvSpPr>
        <xdr:cNvPr id="10009424" name="Text Box 1"/>
        <xdr:cNvSpPr txBox="1">
          <a:spLocks noChangeArrowheads="1"/>
        </xdr:cNvSpPr>
      </xdr:nvSpPr>
      <xdr:spPr bwMode="auto">
        <a:xfrm>
          <a:off x="3676650" y="1123635675"/>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2501</xdr:row>
      <xdr:rowOff>0</xdr:rowOff>
    </xdr:from>
    <xdr:to>
      <xdr:col>1</xdr:col>
      <xdr:colOff>3181350</xdr:colOff>
      <xdr:row>2503</xdr:row>
      <xdr:rowOff>9525</xdr:rowOff>
    </xdr:to>
    <xdr:sp macro="" textlink="">
      <xdr:nvSpPr>
        <xdr:cNvPr id="10009425" name="Text Box 1"/>
        <xdr:cNvSpPr txBox="1">
          <a:spLocks noChangeArrowheads="1"/>
        </xdr:cNvSpPr>
      </xdr:nvSpPr>
      <xdr:spPr bwMode="auto">
        <a:xfrm>
          <a:off x="3676650" y="1123635675"/>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2501</xdr:row>
      <xdr:rowOff>0</xdr:rowOff>
    </xdr:from>
    <xdr:to>
      <xdr:col>1</xdr:col>
      <xdr:colOff>3181350</xdr:colOff>
      <xdr:row>2503</xdr:row>
      <xdr:rowOff>9525</xdr:rowOff>
    </xdr:to>
    <xdr:sp macro="" textlink="">
      <xdr:nvSpPr>
        <xdr:cNvPr id="10009426" name="Text Box 1"/>
        <xdr:cNvSpPr txBox="1">
          <a:spLocks noChangeArrowheads="1"/>
        </xdr:cNvSpPr>
      </xdr:nvSpPr>
      <xdr:spPr bwMode="auto">
        <a:xfrm>
          <a:off x="3676650" y="1123635675"/>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2501</xdr:row>
      <xdr:rowOff>0</xdr:rowOff>
    </xdr:from>
    <xdr:to>
      <xdr:col>1</xdr:col>
      <xdr:colOff>3171825</xdr:colOff>
      <xdr:row>2502</xdr:row>
      <xdr:rowOff>38100</xdr:rowOff>
    </xdr:to>
    <xdr:sp macro="" textlink="">
      <xdr:nvSpPr>
        <xdr:cNvPr id="10009427" name="Text Box 1"/>
        <xdr:cNvSpPr txBox="1">
          <a:spLocks noChangeArrowheads="1"/>
        </xdr:cNvSpPr>
      </xdr:nvSpPr>
      <xdr:spPr bwMode="auto">
        <a:xfrm>
          <a:off x="3676650" y="112363567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2501</xdr:row>
      <xdr:rowOff>0</xdr:rowOff>
    </xdr:from>
    <xdr:to>
      <xdr:col>1</xdr:col>
      <xdr:colOff>3181350</xdr:colOff>
      <xdr:row>2503</xdr:row>
      <xdr:rowOff>9525</xdr:rowOff>
    </xdr:to>
    <xdr:sp macro="" textlink="">
      <xdr:nvSpPr>
        <xdr:cNvPr id="10009428" name="Text Box 1"/>
        <xdr:cNvSpPr txBox="1">
          <a:spLocks noChangeArrowheads="1"/>
        </xdr:cNvSpPr>
      </xdr:nvSpPr>
      <xdr:spPr bwMode="auto">
        <a:xfrm>
          <a:off x="3676650" y="1123635675"/>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2501</xdr:row>
      <xdr:rowOff>0</xdr:rowOff>
    </xdr:from>
    <xdr:to>
      <xdr:col>1</xdr:col>
      <xdr:colOff>3171825</xdr:colOff>
      <xdr:row>2501</xdr:row>
      <xdr:rowOff>238125</xdr:rowOff>
    </xdr:to>
    <xdr:sp macro="" textlink="">
      <xdr:nvSpPr>
        <xdr:cNvPr id="10009429" name="Text Box 1"/>
        <xdr:cNvSpPr txBox="1">
          <a:spLocks noChangeArrowheads="1"/>
        </xdr:cNvSpPr>
      </xdr:nvSpPr>
      <xdr:spPr bwMode="auto">
        <a:xfrm>
          <a:off x="3676650" y="1123635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2501</xdr:row>
      <xdr:rowOff>0</xdr:rowOff>
    </xdr:from>
    <xdr:to>
      <xdr:col>1</xdr:col>
      <xdr:colOff>3181350</xdr:colOff>
      <xdr:row>2501</xdr:row>
      <xdr:rowOff>200025</xdr:rowOff>
    </xdr:to>
    <xdr:sp macro="" textlink="">
      <xdr:nvSpPr>
        <xdr:cNvPr id="10009430" name="Text Box 2"/>
        <xdr:cNvSpPr txBox="1">
          <a:spLocks noChangeArrowheads="1"/>
        </xdr:cNvSpPr>
      </xdr:nvSpPr>
      <xdr:spPr bwMode="auto">
        <a:xfrm>
          <a:off x="3676650" y="112363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2501</xdr:row>
      <xdr:rowOff>0</xdr:rowOff>
    </xdr:from>
    <xdr:to>
      <xdr:col>1</xdr:col>
      <xdr:colOff>3181350</xdr:colOff>
      <xdr:row>2501</xdr:row>
      <xdr:rowOff>200025</xdr:rowOff>
    </xdr:to>
    <xdr:sp macro="" textlink="">
      <xdr:nvSpPr>
        <xdr:cNvPr id="10009431" name="Text Box 3"/>
        <xdr:cNvSpPr txBox="1">
          <a:spLocks noChangeArrowheads="1"/>
        </xdr:cNvSpPr>
      </xdr:nvSpPr>
      <xdr:spPr bwMode="auto">
        <a:xfrm>
          <a:off x="3676650" y="112363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2501</xdr:row>
      <xdr:rowOff>0</xdr:rowOff>
    </xdr:from>
    <xdr:to>
      <xdr:col>1</xdr:col>
      <xdr:colOff>3181350</xdr:colOff>
      <xdr:row>2501</xdr:row>
      <xdr:rowOff>200025</xdr:rowOff>
    </xdr:to>
    <xdr:sp macro="" textlink="">
      <xdr:nvSpPr>
        <xdr:cNvPr id="10009432" name="Text Box 23"/>
        <xdr:cNvSpPr txBox="1">
          <a:spLocks noChangeArrowheads="1"/>
        </xdr:cNvSpPr>
      </xdr:nvSpPr>
      <xdr:spPr bwMode="auto">
        <a:xfrm>
          <a:off x="3676650" y="112363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2501</xdr:row>
      <xdr:rowOff>0</xdr:rowOff>
    </xdr:from>
    <xdr:to>
      <xdr:col>1</xdr:col>
      <xdr:colOff>3181350</xdr:colOff>
      <xdr:row>2501</xdr:row>
      <xdr:rowOff>200025</xdr:rowOff>
    </xdr:to>
    <xdr:sp macro="" textlink="">
      <xdr:nvSpPr>
        <xdr:cNvPr id="10009433" name="Text Box 26"/>
        <xdr:cNvSpPr txBox="1">
          <a:spLocks noChangeArrowheads="1"/>
        </xdr:cNvSpPr>
      </xdr:nvSpPr>
      <xdr:spPr bwMode="auto">
        <a:xfrm>
          <a:off x="3676650" y="112363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2501</xdr:row>
      <xdr:rowOff>0</xdr:rowOff>
    </xdr:from>
    <xdr:to>
      <xdr:col>1</xdr:col>
      <xdr:colOff>3181350</xdr:colOff>
      <xdr:row>2501</xdr:row>
      <xdr:rowOff>200025</xdr:rowOff>
    </xdr:to>
    <xdr:sp macro="" textlink="">
      <xdr:nvSpPr>
        <xdr:cNvPr id="10009434" name="Text Box 41"/>
        <xdr:cNvSpPr txBox="1">
          <a:spLocks noChangeArrowheads="1"/>
        </xdr:cNvSpPr>
      </xdr:nvSpPr>
      <xdr:spPr bwMode="auto">
        <a:xfrm>
          <a:off x="3676650" y="112363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2501</xdr:row>
      <xdr:rowOff>0</xdr:rowOff>
    </xdr:from>
    <xdr:to>
      <xdr:col>1</xdr:col>
      <xdr:colOff>3171825</xdr:colOff>
      <xdr:row>2501</xdr:row>
      <xdr:rowOff>238125</xdr:rowOff>
    </xdr:to>
    <xdr:sp macro="" textlink="">
      <xdr:nvSpPr>
        <xdr:cNvPr id="10009435" name="Text Box 1"/>
        <xdr:cNvSpPr txBox="1">
          <a:spLocks noChangeArrowheads="1"/>
        </xdr:cNvSpPr>
      </xdr:nvSpPr>
      <xdr:spPr bwMode="auto">
        <a:xfrm>
          <a:off x="3676650" y="1123635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2501</xdr:row>
      <xdr:rowOff>0</xdr:rowOff>
    </xdr:from>
    <xdr:to>
      <xdr:col>1</xdr:col>
      <xdr:colOff>3171825</xdr:colOff>
      <xdr:row>2501</xdr:row>
      <xdr:rowOff>238125</xdr:rowOff>
    </xdr:to>
    <xdr:sp macro="" textlink="">
      <xdr:nvSpPr>
        <xdr:cNvPr id="10009436" name="Text Box 1"/>
        <xdr:cNvSpPr txBox="1">
          <a:spLocks noChangeArrowheads="1"/>
        </xdr:cNvSpPr>
      </xdr:nvSpPr>
      <xdr:spPr bwMode="auto">
        <a:xfrm>
          <a:off x="3676650" y="1123635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2501</xdr:row>
      <xdr:rowOff>0</xdr:rowOff>
    </xdr:from>
    <xdr:to>
      <xdr:col>1</xdr:col>
      <xdr:colOff>3181350</xdr:colOff>
      <xdr:row>2501</xdr:row>
      <xdr:rowOff>200025</xdr:rowOff>
    </xdr:to>
    <xdr:sp macro="" textlink="">
      <xdr:nvSpPr>
        <xdr:cNvPr id="10009437" name="Text Box 2"/>
        <xdr:cNvSpPr txBox="1">
          <a:spLocks noChangeArrowheads="1"/>
        </xdr:cNvSpPr>
      </xdr:nvSpPr>
      <xdr:spPr bwMode="auto">
        <a:xfrm>
          <a:off x="3676650" y="112363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2501</xdr:row>
      <xdr:rowOff>0</xdr:rowOff>
    </xdr:from>
    <xdr:to>
      <xdr:col>1</xdr:col>
      <xdr:colOff>3181350</xdr:colOff>
      <xdr:row>2501</xdr:row>
      <xdr:rowOff>200025</xdr:rowOff>
    </xdr:to>
    <xdr:sp macro="" textlink="">
      <xdr:nvSpPr>
        <xdr:cNvPr id="10009438" name="Text Box 3"/>
        <xdr:cNvSpPr txBox="1">
          <a:spLocks noChangeArrowheads="1"/>
        </xdr:cNvSpPr>
      </xdr:nvSpPr>
      <xdr:spPr bwMode="auto">
        <a:xfrm>
          <a:off x="3676650" y="112363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2501</xdr:row>
      <xdr:rowOff>0</xdr:rowOff>
    </xdr:from>
    <xdr:to>
      <xdr:col>1</xdr:col>
      <xdr:colOff>3181350</xdr:colOff>
      <xdr:row>2501</xdr:row>
      <xdr:rowOff>200025</xdr:rowOff>
    </xdr:to>
    <xdr:sp macro="" textlink="">
      <xdr:nvSpPr>
        <xdr:cNvPr id="10009439" name="Text Box 23"/>
        <xdr:cNvSpPr txBox="1">
          <a:spLocks noChangeArrowheads="1"/>
        </xdr:cNvSpPr>
      </xdr:nvSpPr>
      <xdr:spPr bwMode="auto">
        <a:xfrm>
          <a:off x="3676650" y="112363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2501</xdr:row>
      <xdr:rowOff>0</xdr:rowOff>
    </xdr:from>
    <xdr:to>
      <xdr:col>1</xdr:col>
      <xdr:colOff>3181350</xdr:colOff>
      <xdr:row>2501</xdr:row>
      <xdr:rowOff>200025</xdr:rowOff>
    </xdr:to>
    <xdr:sp macro="" textlink="">
      <xdr:nvSpPr>
        <xdr:cNvPr id="10009440" name="Text Box 26"/>
        <xdr:cNvSpPr txBox="1">
          <a:spLocks noChangeArrowheads="1"/>
        </xdr:cNvSpPr>
      </xdr:nvSpPr>
      <xdr:spPr bwMode="auto">
        <a:xfrm>
          <a:off x="3676650" y="112363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2501</xdr:row>
      <xdr:rowOff>0</xdr:rowOff>
    </xdr:from>
    <xdr:to>
      <xdr:col>1</xdr:col>
      <xdr:colOff>3181350</xdr:colOff>
      <xdr:row>2501</xdr:row>
      <xdr:rowOff>200025</xdr:rowOff>
    </xdr:to>
    <xdr:sp macro="" textlink="">
      <xdr:nvSpPr>
        <xdr:cNvPr id="10009441" name="Text Box 41"/>
        <xdr:cNvSpPr txBox="1">
          <a:spLocks noChangeArrowheads="1"/>
        </xdr:cNvSpPr>
      </xdr:nvSpPr>
      <xdr:spPr bwMode="auto">
        <a:xfrm>
          <a:off x="3676650" y="112363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2501</xdr:row>
      <xdr:rowOff>0</xdr:rowOff>
    </xdr:from>
    <xdr:to>
      <xdr:col>1</xdr:col>
      <xdr:colOff>3171825</xdr:colOff>
      <xdr:row>2501</xdr:row>
      <xdr:rowOff>238125</xdr:rowOff>
    </xdr:to>
    <xdr:sp macro="" textlink="">
      <xdr:nvSpPr>
        <xdr:cNvPr id="10009442" name="Text Box 1"/>
        <xdr:cNvSpPr txBox="1">
          <a:spLocks noChangeArrowheads="1"/>
        </xdr:cNvSpPr>
      </xdr:nvSpPr>
      <xdr:spPr bwMode="auto">
        <a:xfrm>
          <a:off x="3676650" y="1123635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2501</xdr:row>
      <xdr:rowOff>0</xdr:rowOff>
    </xdr:from>
    <xdr:to>
      <xdr:col>1</xdr:col>
      <xdr:colOff>3171825</xdr:colOff>
      <xdr:row>2501</xdr:row>
      <xdr:rowOff>238125</xdr:rowOff>
    </xdr:to>
    <xdr:sp macro="" textlink="">
      <xdr:nvSpPr>
        <xdr:cNvPr id="10009443" name="Text Box 1"/>
        <xdr:cNvSpPr txBox="1">
          <a:spLocks noChangeArrowheads="1"/>
        </xdr:cNvSpPr>
      </xdr:nvSpPr>
      <xdr:spPr bwMode="auto">
        <a:xfrm>
          <a:off x="3676650" y="1123635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2501</xdr:row>
      <xdr:rowOff>0</xdr:rowOff>
    </xdr:from>
    <xdr:to>
      <xdr:col>1</xdr:col>
      <xdr:colOff>3181350</xdr:colOff>
      <xdr:row>2501</xdr:row>
      <xdr:rowOff>200025</xdr:rowOff>
    </xdr:to>
    <xdr:sp macro="" textlink="">
      <xdr:nvSpPr>
        <xdr:cNvPr id="10009444" name="Text Box 2"/>
        <xdr:cNvSpPr txBox="1">
          <a:spLocks noChangeArrowheads="1"/>
        </xdr:cNvSpPr>
      </xdr:nvSpPr>
      <xdr:spPr bwMode="auto">
        <a:xfrm>
          <a:off x="3676650" y="112363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2501</xdr:row>
      <xdr:rowOff>0</xdr:rowOff>
    </xdr:from>
    <xdr:to>
      <xdr:col>1</xdr:col>
      <xdr:colOff>3181350</xdr:colOff>
      <xdr:row>2501</xdr:row>
      <xdr:rowOff>200025</xdr:rowOff>
    </xdr:to>
    <xdr:sp macro="" textlink="">
      <xdr:nvSpPr>
        <xdr:cNvPr id="10009445" name="Text Box 3"/>
        <xdr:cNvSpPr txBox="1">
          <a:spLocks noChangeArrowheads="1"/>
        </xdr:cNvSpPr>
      </xdr:nvSpPr>
      <xdr:spPr bwMode="auto">
        <a:xfrm>
          <a:off x="3676650" y="112363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2501</xdr:row>
      <xdr:rowOff>0</xdr:rowOff>
    </xdr:from>
    <xdr:to>
      <xdr:col>1</xdr:col>
      <xdr:colOff>3181350</xdr:colOff>
      <xdr:row>2501</xdr:row>
      <xdr:rowOff>200025</xdr:rowOff>
    </xdr:to>
    <xdr:sp macro="" textlink="">
      <xdr:nvSpPr>
        <xdr:cNvPr id="10009446" name="Text Box 23"/>
        <xdr:cNvSpPr txBox="1">
          <a:spLocks noChangeArrowheads="1"/>
        </xdr:cNvSpPr>
      </xdr:nvSpPr>
      <xdr:spPr bwMode="auto">
        <a:xfrm>
          <a:off x="3676650" y="112363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2501</xdr:row>
      <xdr:rowOff>0</xdr:rowOff>
    </xdr:from>
    <xdr:to>
      <xdr:col>1</xdr:col>
      <xdr:colOff>3181350</xdr:colOff>
      <xdr:row>2501</xdr:row>
      <xdr:rowOff>200025</xdr:rowOff>
    </xdr:to>
    <xdr:sp macro="" textlink="">
      <xdr:nvSpPr>
        <xdr:cNvPr id="10009447" name="Text Box 26"/>
        <xdr:cNvSpPr txBox="1">
          <a:spLocks noChangeArrowheads="1"/>
        </xdr:cNvSpPr>
      </xdr:nvSpPr>
      <xdr:spPr bwMode="auto">
        <a:xfrm>
          <a:off x="3676650" y="112363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2501</xdr:row>
      <xdr:rowOff>0</xdr:rowOff>
    </xdr:from>
    <xdr:to>
      <xdr:col>1</xdr:col>
      <xdr:colOff>3181350</xdr:colOff>
      <xdr:row>2501</xdr:row>
      <xdr:rowOff>200025</xdr:rowOff>
    </xdr:to>
    <xdr:sp macro="" textlink="">
      <xdr:nvSpPr>
        <xdr:cNvPr id="10009448" name="Text Box 41"/>
        <xdr:cNvSpPr txBox="1">
          <a:spLocks noChangeArrowheads="1"/>
        </xdr:cNvSpPr>
      </xdr:nvSpPr>
      <xdr:spPr bwMode="auto">
        <a:xfrm>
          <a:off x="3676650" y="112363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2501</xdr:row>
      <xdr:rowOff>0</xdr:rowOff>
    </xdr:from>
    <xdr:to>
      <xdr:col>1</xdr:col>
      <xdr:colOff>3171825</xdr:colOff>
      <xdr:row>2501</xdr:row>
      <xdr:rowOff>238125</xdr:rowOff>
    </xdr:to>
    <xdr:sp macro="" textlink="">
      <xdr:nvSpPr>
        <xdr:cNvPr id="10009449" name="Text Box 1"/>
        <xdr:cNvSpPr txBox="1">
          <a:spLocks noChangeArrowheads="1"/>
        </xdr:cNvSpPr>
      </xdr:nvSpPr>
      <xdr:spPr bwMode="auto">
        <a:xfrm>
          <a:off x="3676650" y="1123635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2501</xdr:row>
      <xdr:rowOff>0</xdr:rowOff>
    </xdr:from>
    <xdr:to>
      <xdr:col>1</xdr:col>
      <xdr:colOff>3181350</xdr:colOff>
      <xdr:row>2501</xdr:row>
      <xdr:rowOff>200025</xdr:rowOff>
    </xdr:to>
    <xdr:sp macro="" textlink="">
      <xdr:nvSpPr>
        <xdr:cNvPr id="10009450" name="Text Box 2"/>
        <xdr:cNvSpPr txBox="1">
          <a:spLocks noChangeArrowheads="1"/>
        </xdr:cNvSpPr>
      </xdr:nvSpPr>
      <xdr:spPr bwMode="auto">
        <a:xfrm>
          <a:off x="3676650" y="112363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2501</xdr:row>
      <xdr:rowOff>0</xdr:rowOff>
    </xdr:from>
    <xdr:to>
      <xdr:col>1</xdr:col>
      <xdr:colOff>3181350</xdr:colOff>
      <xdr:row>2501</xdr:row>
      <xdr:rowOff>200025</xdr:rowOff>
    </xdr:to>
    <xdr:sp macro="" textlink="">
      <xdr:nvSpPr>
        <xdr:cNvPr id="10009451" name="Text Box 3"/>
        <xdr:cNvSpPr txBox="1">
          <a:spLocks noChangeArrowheads="1"/>
        </xdr:cNvSpPr>
      </xdr:nvSpPr>
      <xdr:spPr bwMode="auto">
        <a:xfrm>
          <a:off x="3676650" y="112363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2501</xdr:row>
      <xdr:rowOff>0</xdr:rowOff>
    </xdr:from>
    <xdr:to>
      <xdr:col>1</xdr:col>
      <xdr:colOff>3181350</xdr:colOff>
      <xdr:row>2501</xdr:row>
      <xdr:rowOff>200025</xdr:rowOff>
    </xdr:to>
    <xdr:sp macro="" textlink="">
      <xdr:nvSpPr>
        <xdr:cNvPr id="10009452" name="Text Box 23"/>
        <xdr:cNvSpPr txBox="1">
          <a:spLocks noChangeArrowheads="1"/>
        </xdr:cNvSpPr>
      </xdr:nvSpPr>
      <xdr:spPr bwMode="auto">
        <a:xfrm>
          <a:off x="3676650" y="112363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2501</xdr:row>
      <xdr:rowOff>0</xdr:rowOff>
    </xdr:from>
    <xdr:to>
      <xdr:col>1</xdr:col>
      <xdr:colOff>3181350</xdr:colOff>
      <xdr:row>2501</xdr:row>
      <xdr:rowOff>200025</xdr:rowOff>
    </xdr:to>
    <xdr:sp macro="" textlink="">
      <xdr:nvSpPr>
        <xdr:cNvPr id="10009453" name="Text Box 26"/>
        <xdr:cNvSpPr txBox="1">
          <a:spLocks noChangeArrowheads="1"/>
        </xdr:cNvSpPr>
      </xdr:nvSpPr>
      <xdr:spPr bwMode="auto">
        <a:xfrm>
          <a:off x="3676650" y="112363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2501</xdr:row>
      <xdr:rowOff>0</xdr:rowOff>
    </xdr:from>
    <xdr:to>
      <xdr:col>1</xdr:col>
      <xdr:colOff>3181350</xdr:colOff>
      <xdr:row>2501</xdr:row>
      <xdr:rowOff>200025</xdr:rowOff>
    </xdr:to>
    <xdr:sp macro="" textlink="">
      <xdr:nvSpPr>
        <xdr:cNvPr id="10009454" name="Text Box 41"/>
        <xdr:cNvSpPr txBox="1">
          <a:spLocks noChangeArrowheads="1"/>
        </xdr:cNvSpPr>
      </xdr:nvSpPr>
      <xdr:spPr bwMode="auto">
        <a:xfrm>
          <a:off x="3676650" y="112363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2501</xdr:row>
      <xdr:rowOff>0</xdr:rowOff>
    </xdr:from>
    <xdr:to>
      <xdr:col>1</xdr:col>
      <xdr:colOff>3171825</xdr:colOff>
      <xdr:row>2501</xdr:row>
      <xdr:rowOff>238125</xdr:rowOff>
    </xdr:to>
    <xdr:sp macro="" textlink="">
      <xdr:nvSpPr>
        <xdr:cNvPr id="10009455" name="Text Box 1"/>
        <xdr:cNvSpPr txBox="1">
          <a:spLocks noChangeArrowheads="1"/>
        </xdr:cNvSpPr>
      </xdr:nvSpPr>
      <xdr:spPr bwMode="auto">
        <a:xfrm>
          <a:off x="3676650" y="1123635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2501</xdr:row>
      <xdr:rowOff>0</xdr:rowOff>
    </xdr:from>
    <xdr:to>
      <xdr:col>1</xdr:col>
      <xdr:colOff>3181350</xdr:colOff>
      <xdr:row>2503</xdr:row>
      <xdr:rowOff>9525</xdr:rowOff>
    </xdr:to>
    <xdr:sp macro="" textlink="">
      <xdr:nvSpPr>
        <xdr:cNvPr id="10009456" name="Text Box 1"/>
        <xdr:cNvSpPr txBox="1">
          <a:spLocks noChangeArrowheads="1"/>
        </xdr:cNvSpPr>
      </xdr:nvSpPr>
      <xdr:spPr bwMode="auto">
        <a:xfrm>
          <a:off x="3676650" y="1123635675"/>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2501</xdr:row>
      <xdr:rowOff>0</xdr:rowOff>
    </xdr:from>
    <xdr:to>
      <xdr:col>1</xdr:col>
      <xdr:colOff>3171825</xdr:colOff>
      <xdr:row>2502</xdr:row>
      <xdr:rowOff>28575</xdr:rowOff>
    </xdr:to>
    <xdr:sp macro="" textlink="">
      <xdr:nvSpPr>
        <xdr:cNvPr id="10009457" name="Text Box 1"/>
        <xdr:cNvSpPr txBox="1">
          <a:spLocks noChangeArrowheads="1"/>
        </xdr:cNvSpPr>
      </xdr:nvSpPr>
      <xdr:spPr bwMode="auto">
        <a:xfrm>
          <a:off x="3676650" y="1123635675"/>
          <a:ext cx="6667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2501</xdr:row>
      <xdr:rowOff>0</xdr:rowOff>
    </xdr:from>
    <xdr:to>
      <xdr:col>1</xdr:col>
      <xdr:colOff>3181350</xdr:colOff>
      <xdr:row>2503</xdr:row>
      <xdr:rowOff>9525</xdr:rowOff>
    </xdr:to>
    <xdr:sp macro="" textlink="">
      <xdr:nvSpPr>
        <xdr:cNvPr id="10009458" name="Text Box 1"/>
        <xdr:cNvSpPr txBox="1">
          <a:spLocks noChangeArrowheads="1"/>
        </xdr:cNvSpPr>
      </xdr:nvSpPr>
      <xdr:spPr bwMode="auto">
        <a:xfrm>
          <a:off x="3676650" y="1123635675"/>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2501</xdr:row>
      <xdr:rowOff>0</xdr:rowOff>
    </xdr:from>
    <xdr:to>
      <xdr:col>1</xdr:col>
      <xdr:colOff>3171825</xdr:colOff>
      <xdr:row>2502</xdr:row>
      <xdr:rowOff>38100</xdr:rowOff>
    </xdr:to>
    <xdr:sp macro="" textlink="">
      <xdr:nvSpPr>
        <xdr:cNvPr id="10009459" name="Text Box 1"/>
        <xdr:cNvSpPr txBox="1">
          <a:spLocks noChangeArrowheads="1"/>
        </xdr:cNvSpPr>
      </xdr:nvSpPr>
      <xdr:spPr bwMode="auto">
        <a:xfrm>
          <a:off x="3676650" y="112363567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2501</xdr:row>
      <xdr:rowOff>0</xdr:rowOff>
    </xdr:from>
    <xdr:to>
      <xdr:col>1</xdr:col>
      <xdr:colOff>3181350</xdr:colOff>
      <xdr:row>2503</xdr:row>
      <xdr:rowOff>9525</xdr:rowOff>
    </xdr:to>
    <xdr:sp macro="" textlink="">
      <xdr:nvSpPr>
        <xdr:cNvPr id="10009460" name="Text Box 1"/>
        <xdr:cNvSpPr txBox="1">
          <a:spLocks noChangeArrowheads="1"/>
        </xdr:cNvSpPr>
      </xdr:nvSpPr>
      <xdr:spPr bwMode="auto">
        <a:xfrm>
          <a:off x="3676650" y="1123635675"/>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2522</xdr:row>
      <xdr:rowOff>0</xdr:rowOff>
    </xdr:from>
    <xdr:to>
      <xdr:col>1</xdr:col>
      <xdr:colOff>3181350</xdr:colOff>
      <xdr:row>2523</xdr:row>
      <xdr:rowOff>238125</xdr:rowOff>
    </xdr:to>
    <xdr:sp macro="" textlink="">
      <xdr:nvSpPr>
        <xdr:cNvPr id="10009461" name="Text Box 1"/>
        <xdr:cNvSpPr txBox="1">
          <a:spLocks noChangeArrowheads="1"/>
        </xdr:cNvSpPr>
      </xdr:nvSpPr>
      <xdr:spPr bwMode="auto">
        <a:xfrm>
          <a:off x="3676650" y="1131493800"/>
          <a:ext cx="76200"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2522</xdr:row>
      <xdr:rowOff>0</xdr:rowOff>
    </xdr:from>
    <xdr:to>
      <xdr:col>1</xdr:col>
      <xdr:colOff>3181350</xdr:colOff>
      <xdr:row>2523</xdr:row>
      <xdr:rowOff>238125</xdr:rowOff>
    </xdr:to>
    <xdr:sp macro="" textlink="">
      <xdr:nvSpPr>
        <xdr:cNvPr id="10009462" name="Text Box 1"/>
        <xdr:cNvSpPr txBox="1">
          <a:spLocks noChangeArrowheads="1"/>
        </xdr:cNvSpPr>
      </xdr:nvSpPr>
      <xdr:spPr bwMode="auto">
        <a:xfrm>
          <a:off x="3676650" y="1131493800"/>
          <a:ext cx="76200"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2522</xdr:row>
      <xdr:rowOff>0</xdr:rowOff>
    </xdr:from>
    <xdr:to>
      <xdr:col>1</xdr:col>
      <xdr:colOff>3181350</xdr:colOff>
      <xdr:row>2523</xdr:row>
      <xdr:rowOff>38100</xdr:rowOff>
    </xdr:to>
    <xdr:sp macro="" textlink="">
      <xdr:nvSpPr>
        <xdr:cNvPr id="10009463" name="Text Box 1"/>
        <xdr:cNvSpPr txBox="1">
          <a:spLocks noChangeArrowheads="1"/>
        </xdr:cNvSpPr>
      </xdr:nvSpPr>
      <xdr:spPr bwMode="auto">
        <a:xfrm>
          <a:off x="3676650" y="1131493800"/>
          <a:ext cx="76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2522</xdr:row>
      <xdr:rowOff>0</xdr:rowOff>
    </xdr:from>
    <xdr:to>
      <xdr:col>1</xdr:col>
      <xdr:colOff>3181350</xdr:colOff>
      <xdr:row>2523</xdr:row>
      <xdr:rowOff>238125</xdr:rowOff>
    </xdr:to>
    <xdr:sp macro="" textlink="">
      <xdr:nvSpPr>
        <xdr:cNvPr id="10009464" name="Text Box 1"/>
        <xdr:cNvSpPr txBox="1">
          <a:spLocks noChangeArrowheads="1"/>
        </xdr:cNvSpPr>
      </xdr:nvSpPr>
      <xdr:spPr bwMode="auto">
        <a:xfrm>
          <a:off x="3676650" y="1131493800"/>
          <a:ext cx="76200"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2541</xdr:row>
      <xdr:rowOff>0</xdr:rowOff>
    </xdr:from>
    <xdr:to>
      <xdr:col>1</xdr:col>
      <xdr:colOff>3171825</xdr:colOff>
      <xdr:row>2541</xdr:row>
      <xdr:rowOff>238125</xdr:rowOff>
    </xdr:to>
    <xdr:sp macro="" textlink="">
      <xdr:nvSpPr>
        <xdr:cNvPr id="10009465" name="Text Box 1"/>
        <xdr:cNvSpPr txBox="1">
          <a:spLocks noChangeArrowheads="1"/>
        </xdr:cNvSpPr>
      </xdr:nvSpPr>
      <xdr:spPr bwMode="auto">
        <a:xfrm>
          <a:off x="3676650" y="11412569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2541</xdr:row>
      <xdr:rowOff>0</xdr:rowOff>
    </xdr:from>
    <xdr:to>
      <xdr:col>1</xdr:col>
      <xdr:colOff>3181350</xdr:colOff>
      <xdr:row>2541</xdr:row>
      <xdr:rowOff>200025</xdr:rowOff>
    </xdr:to>
    <xdr:sp macro="" textlink="">
      <xdr:nvSpPr>
        <xdr:cNvPr id="10009466" name="Text Box 2"/>
        <xdr:cNvSpPr txBox="1">
          <a:spLocks noChangeArrowheads="1"/>
        </xdr:cNvSpPr>
      </xdr:nvSpPr>
      <xdr:spPr bwMode="auto">
        <a:xfrm>
          <a:off x="3676650" y="114125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2541</xdr:row>
      <xdr:rowOff>0</xdr:rowOff>
    </xdr:from>
    <xdr:to>
      <xdr:col>1</xdr:col>
      <xdr:colOff>3181350</xdr:colOff>
      <xdr:row>2541</xdr:row>
      <xdr:rowOff>200025</xdr:rowOff>
    </xdr:to>
    <xdr:sp macro="" textlink="">
      <xdr:nvSpPr>
        <xdr:cNvPr id="10009467" name="Text Box 3"/>
        <xdr:cNvSpPr txBox="1">
          <a:spLocks noChangeArrowheads="1"/>
        </xdr:cNvSpPr>
      </xdr:nvSpPr>
      <xdr:spPr bwMode="auto">
        <a:xfrm>
          <a:off x="3676650" y="114125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2541</xdr:row>
      <xdr:rowOff>0</xdr:rowOff>
    </xdr:from>
    <xdr:to>
      <xdr:col>1</xdr:col>
      <xdr:colOff>3181350</xdr:colOff>
      <xdr:row>2541</xdr:row>
      <xdr:rowOff>200025</xdr:rowOff>
    </xdr:to>
    <xdr:sp macro="" textlink="">
      <xdr:nvSpPr>
        <xdr:cNvPr id="10009468" name="Text Box 23"/>
        <xdr:cNvSpPr txBox="1">
          <a:spLocks noChangeArrowheads="1"/>
        </xdr:cNvSpPr>
      </xdr:nvSpPr>
      <xdr:spPr bwMode="auto">
        <a:xfrm>
          <a:off x="3676650" y="114125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2541</xdr:row>
      <xdr:rowOff>0</xdr:rowOff>
    </xdr:from>
    <xdr:to>
      <xdr:col>1</xdr:col>
      <xdr:colOff>3181350</xdr:colOff>
      <xdr:row>2541</xdr:row>
      <xdr:rowOff>200025</xdr:rowOff>
    </xdr:to>
    <xdr:sp macro="" textlink="">
      <xdr:nvSpPr>
        <xdr:cNvPr id="10009469" name="Text Box 26"/>
        <xdr:cNvSpPr txBox="1">
          <a:spLocks noChangeArrowheads="1"/>
        </xdr:cNvSpPr>
      </xdr:nvSpPr>
      <xdr:spPr bwMode="auto">
        <a:xfrm>
          <a:off x="3676650" y="114125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2541</xdr:row>
      <xdr:rowOff>0</xdr:rowOff>
    </xdr:from>
    <xdr:to>
      <xdr:col>1</xdr:col>
      <xdr:colOff>3181350</xdr:colOff>
      <xdr:row>2541</xdr:row>
      <xdr:rowOff>200025</xdr:rowOff>
    </xdr:to>
    <xdr:sp macro="" textlink="">
      <xdr:nvSpPr>
        <xdr:cNvPr id="10009470" name="Text Box 41"/>
        <xdr:cNvSpPr txBox="1">
          <a:spLocks noChangeArrowheads="1"/>
        </xdr:cNvSpPr>
      </xdr:nvSpPr>
      <xdr:spPr bwMode="auto">
        <a:xfrm>
          <a:off x="3676650" y="114125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2541</xdr:row>
      <xdr:rowOff>0</xdr:rowOff>
    </xdr:from>
    <xdr:to>
      <xdr:col>1</xdr:col>
      <xdr:colOff>3171825</xdr:colOff>
      <xdr:row>2541</xdr:row>
      <xdr:rowOff>238125</xdr:rowOff>
    </xdr:to>
    <xdr:sp macro="" textlink="">
      <xdr:nvSpPr>
        <xdr:cNvPr id="10009471" name="Text Box 1"/>
        <xdr:cNvSpPr txBox="1">
          <a:spLocks noChangeArrowheads="1"/>
        </xdr:cNvSpPr>
      </xdr:nvSpPr>
      <xdr:spPr bwMode="auto">
        <a:xfrm>
          <a:off x="3676650" y="11412569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2541</xdr:row>
      <xdr:rowOff>0</xdr:rowOff>
    </xdr:from>
    <xdr:to>
      <xdr:col>1</xdr:col>
      <xdr:colOff>3171825</xdr:colOff>
      <xdr:row>2541</xdr:row>
      <xdr:rowOff>238125</xdr:rowOff>
    </xdr:to>
    <xdr:sp macro="" textlink="">
      <xdr:nvSpPr>
        <xdr:cNvPr id="10009472" name="Text Box 1"/>
        <xdr:cNvSpPr txBox="1">
          <a:spLocks noChangeArrowheads="1"/>
        </xdr:cNvSpPr>
      </xdr:nvSpPr>
      <xdr:spPr bwMode="auto">
        <a:xfrm>
          <a:off x="3676650" y="11412569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2541</xdr:row>
      <xdr:rowOff>0</xdr:rowOff>
    </xdr:from>
    <xdr:to>
      <xdr:col>1</xdr:col>
      <xdr:colOff>3181350</xdr:colOff>
      <xdr:row>2541</xdr:row>
      <xdr:rowOff>200025</xdr:rowOff>
    </xdr:to>
    <xdr:sp macro="" textlink="">
      <xdr:nvSpPr>
        <xdr:cNvPr id="10009473" name="Text Box 2"/>
        <xdr:cNvSpPr txBox="1">
          <a:spLocks noChangeArrowheads="1"/>
        </xdr:cNvSpPr>
      </xdr:nvSpPr>
      <xdr:spPr bwMode="auto">
        <a:xfrm>
          <a:off x="3676650" y="114125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2541</xdr:row>
      <xdr:rowOff>0</xdr:rowOff>
    </xdr:from>
    <xdr:to>
      <xdr:col>1</xdr:col>
      <xdr:colOff>3181350</xdr:colOff>
      <xdr:row>2541</xdr:row>
      <xdr:rowOff>200025</xdr:rowOff>
    </xdr:to>
    <xdr:sp macro="" textlink="">
      <xdr:nvSpPr>
        <xdr:cNvPr id="10009474" name="Text Box 3"/>
        <xdr:cNvSpPr txBox="1">
          <a:spLocks noChangeArrowheads="1"/>
        </xdr:cNvSpPr>
      </xdr:nvSpPr>
      <xdr:spPr bwMode="auto">
        <a:xfrm>
          <a:off x="3676650" y="114125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2541</xdr:row>
      <xdr:rowOff>0</xdr:rowOff>
    </xdr:from>
    <xdr:to>
      <xdr:col>1</xdr:col>
      <xdr:colOff>3181350</xdr:colOff>
      <xdr:row>2541</xdr:row>
      <xdr:rowOff>200025</xdr:rowOff>
    </xdr:to>
    <xdr:sp macro="" textlink="">
      <xdr:nvSpPr>
        <xdr:cNvPr id="10009475" name="Text Box 23"/>
        <xdr:cNvSpPr txBox="1">
          <a:spLocks noChangeArrowheads="1"/>
        </xdr:cNvSpPr>
      </xdr:nvSpPr>
      <xdr:spPr bwMode="auto">
        <a:xfrm>
          <a:off x="3676650" y="114125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2541</xdr:row>
      <xdr:rowOff>0</xdr:rowOff>
    </xdr:from>
    <xdr:to>
      <xdr:col>1</xdr:col>
      <xdr:colOff>3181350</xdr:colOff>
      <xdr:row>2541</xdr:row>
      <xdr:rowOff>200025</xdr:rowOff>
    </xdr:to>
    <xdr:sp macro="" textlink="">
      <xdr:nvSpPr>
        <xdr:cNvPr id="10009476" name="Text Box 26"/>
        <xdr:cNvSpPr txBox="1">
          <a:spLocks noChangeArrowheads="1"/>
        </xdr:cNvSpPr>
      </xdr:nvSpPr>
      <xdr:spPr bwMode="auto">
        <a:xfrm>
          <a:off x="3676650" y="114125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2541</xdr:row>
      <xdr:rowOff>0</xdr:rowOff>
    </xdr:from>
    <xdr:to>
      <xdr:col>1</xdr:col>
      <xdr:colOff>3181350</xdr:colOff>
      <xdr:row>2541</xdr:row>
      <xdr:rowOff>200025</xdr:rowOff>
    </xdr:to>
    <xdr:sp macro="" textlink="">
      <xdr:nvSpPr>
        <xdr:cNvPr id="10009477" name="Text Box 41"/>
        <xdr:cNvSpPr txBox="1">
          <a:spLocks noChangeArrowheads="1"/>
        </xdr:cNvSpPr>
      </xdr:nvSpPr>
      <xdr:spPr bwMode="auto">
        <a:xfrm>
          <a:off x="3676650" y="114125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2541</xdr:row>
      <xdr:rowOff>0</xdr:rowOff>
    </xdr:from>
    <xdr:to>
      <xdr:col>1</xdr:col>
      <xdr:colOff>3171825</xdr:colOff>
      <xdr:row>2541</xdr:row>
      <xdr:rowOff>238125</xdr:rowOff>
    </xdr:to>
    <xdr:sp macro="" textlink="">
      <xdr:nvSpPr>
        <xdr:cNvPr id="10009478" name="Text Box 1"/>
        <xdr:cNvSpPr txBox="1">
          <a:spLocks noChangeArrowheads="1"/>
        </xdr:cNvSpPr>
      </xdr:nvSpPr>
      <xdr:spPr bwMode="auto">
        <a:xfrm>
          <a:off x="3676650" y="11412569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2541</xdr:row>
      <xdr:rowOff>0</xdr:rowOff>
    </xdr:from>
    <xdr:to>
      <xdr:col>1</xdr:col>
      <xdr:colOff>3171825</xdr:colOff>
      <xdr:row>2541</xdr:row>
      <xdr:rowOff>238125</xdr:rowOff>
    </xdr:to>
    <xdr:sp macro="" textlink="">
      <xdr:nvSpPr>
        <xdr:cNvPr id="10009479" name="Text Box 1"/>
        <xdr:cNvSpPr txBox="1">
          <a:spLocks noChangeArrowheads="1"/>
        </xdr:cNvSpPr>
      </xdr:nvSpPr>
      <xdr:spPr bwMode="auto">
        <a:xfrm>
          <a:off x="3676650" y="11412569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2541</xdr:row>
      <xdr:rowOff>0</xdr:rowOff>
    </xdr:from>
    <xdr:to>
      <xdr:col>1</xdr:col>
      <xdr:colOff>3181350</xdr:colOff>
      <xdr:row>2541</xdr:row>
      <xdr:rowOff>200025</xdr:rowOff>
    </xdr:to>
    <xdr:sp macro="" textlink="">
      <xdr:nvSpPr>
        <xdr:cNvPr id="10009480" name="Text Box 2"/>
        <xdr:cNvSpPr txBox="1">
          <a:spLocks noChangeArrowheads="1"/>
        </xdr:cNvSpPr>
      </xdr:nvSpPr>
      <xdr:spPr bwMode="auto">
        <a:xfrm>
          <a:off x="3676650" y="114125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2541</xdr:row>
      <xdr:rowOff>0</xdr:rowOff>
    </xdr:from>
    <xdr:to>
      <xdr:col>1</xdr:col>
      <xdr:colOff>3181350</xdr:colOff>
      <xdr:row>2541</xdr:row>
      <xdr:rowOff>200025</xdr:rowOff>
    </xdr:to>
    <xdr:sp macro="" textlink="">
      <xdr:nvSpPr>
        <xdr:cNvPr id="10009481" name="Text Box 3"/>
        <xdr:cNvSpPr txBox="1">
          <a:spLocks noChangeArrowheads="1"/>
        </xdr:cNvSpPr>
      </xdr:nvSpPr>
      <xdr:spPr bwMode="auto">
        <a:xfrm>
          <a:off x="3676650" y="114125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2541</xdr:row>
      <xdr:rowOff>0</xdr:rowOff>
    </xdr:from>
    <xdr:to>
      <xdr:col>1</xdr:col>
      <xdr:colOff>3181350</xdr:colOff>
      <xdr:row>2541</xdr:row>
      <xdr:rowOff>200025</xdr:rowOff>
    </xdr:to>
    <xdr:sp macro="" textlink="">
      <xdr:nvSpPr>
        <xdr:cNvPr id="10009482" name="Text Box 23"/>
        <xdr:cNvSpPr txBox="1">
          <a:spLocks noChangeArrowheads="1"/>
        </xdr:cNvSpPr>
      </xdr:nvSpPr>
      <xdr:spPr bwMode="auto">
        <a:xfrm>
          <a:off x="3676650" y="114125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2541</xdr:row>
      <xdr:rowOff>0</xdr:rowOff>
    </xdr:from>
    <xdr:to>
      <xdr:col>1</xdr:col>
      <xdr:colOff>3181350</xdr:colOff>
      <xdr:row>2541</xdr:row>
      <xdr:rowOff>200025</xdr:rowOff>
    </xdr:to>
    <xdr:sp macro="" textlink="">
      <xdr:nvSpPr>
        <xdr:cNvPr id="10009483" name="Text Box 26"/>
        <xdr:cNvSpPr txBox="1">
          <a:spLocks noChangeArrowheads="1"/>
        </xdr:cNvSpPr>
      </xdr:nvSpPr>
      <xdr:spPr bwMode="auto">
        <a:xfrm>
          <a:off x="3676650" y="114125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2541</xdr:row>
      <xdr:rowOff>0</xdr:rowOff>
    </xdr:from>
    <xdr:to>
      <xdr:col>1</xdr:col>
      <xdr:colOff>3181350</xdr:colOff>
      <xdr:row>2541</xdr:row>
      <xdr:rowOff>200025</xdr:rowOff>
    </xdr:to>
    <xdr:sp macro="" textlink="">
      <xdr:nvSpPr>
        <xdr:cNvPr id="10009484" name="Text Box 41"/>
        <xdr:cNvSpPr txBox="1">
          <a:spLocks noChangeArrowheads="1"/>
        </xdr:cNvSpPr>
      </xdr:nvSpPr>
      <xdr:spPr bwMode="auto">
        <a:xfrm>
          <a:off x="3676650" y="114125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2541</xdr:row>
      <xdr:rowOff>0</xdr:rowOff>
    </xdr:from>
    <xdr:to>
      <xdr:col>1</xdr:col>
      <xdr:colOff>3171825</xdr:colOff>
      <xdr:row>2541</xdr:row>
      <xdr:rowOff>238125</xdr:rowOff>
    </xdr:to>
    <xdr:sp macro="" textlink="">
      <xdr:nvSpPr>
        <xdr:cNvPr id="10009485" name="Text Box 1"/>
        <xdr:cNvSpPr txBox="1">
          <a:spLocks noChangeArrowheads="1"/>
        </xdr:cNvSpPr>
      </xdr:nvSpPr>
      <xdr:spPr bwMode="auto">
        <a:xfrm>
          <a:off x="3676650" y="11412569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2541</xdr:row>
      <xdr:rowOff>0</xdr:rowOff>
    </xdr:from>
    <xdr:to>
      <xdr:col>1</xdr:col>
      <xdr:colOff>3181350</xdr:colOff>
      <xdr:row>2541</xdr:row>
      <xdr:rowOff>200025</xdr:rowOff>
    </xdr:to>
    <xdr:sp macro="" textlink="">
      <xdr:nvSpPr>
        <xdr:cNvPr id="10009486" name="Text Box 2"/>
        <xdr:cNvSpPr txBox="1">
          <a:spLocks noChangeArrowheads="1"/>
        </xdr:cNvSpPr>
      </xdr:nvSpPr>
      <xdr:spPr bwMode="auto">
        <a:xfrm>
          <a:off x="3676650" y="114125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2541</xdr:row>
      <xdr:rowOff>0</xdr:rowOff>
    </xdr:from>
    <xdr:to>
      <xdr:col>1</xdr:col>
      <xdr:colOff>3181350</xdr:colOff>
      <xdr:row>2541</xdr:row>
      <xdr:rowOff>200025</xdr:rowOff>
    </xdr:to>
    <xdr:sp macro="" textlink="">
      <xdr:nvSpPr>
        <xdr:cNvPr id="10009487" name="Text Box 3"/>
        <xdr:cNvSpPr txBox="1">
          <a:spLocks noChangeArrowheads="1"/>
        </xdr:cNvSpPr>
      </xdr:nvSpPr>
      <xdr:spPr bwMode="auto">
        <a:xfrm>
          <a:off x="3676650" y="114125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2541</xdr:row>
      <xdr:rowOff>0</xdr:rowOff>
    </xdr:from>
    <xdr:to>
      <xdr:col>1</xdr:col>
      <xdr:colOff>3181350</xdr:colOff>
      <xdr:row>2541</xdr:row>
      <xdr:rowOff>200025</xdr:rowOff>
    </xdr:to>
    <xdr:sp macro="" textlink="">
      <xdr:nvSpPr>
        <xdr:cNvPr id="10009488" name="Text Box 23"/>
        <xdr:cNvSpPr txBox="1">
          <a:spLocks noChangeArrowheads="1"/>
        </xdr:cNvSpPr>
      </xdr:nvSpPr>
      <xdr:spPr bwMode="auto">
        <a:xfrm>
          <a:off x="3676650" y="114125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2541</xdr:row>
      <xdr:rowOff>0</xdr:rowOff>
    </xdr:from>
    <xdr:to>
      <xdr:col>1</xdr:col>
      <xdr:colOff>3181350</xdr:colOff>
      <xdr:row>2541</xdr:row>
      <xdr:rowOff>200025</xdr:rowOff>
    </xdr:to>
    <xdr:sp macro="" textlink="">
      <xdr:nvSpPr>
        <xdr:cNvPr id="10009489" name="Text Box 26"/>
        <xdr:cNvSpPr txBox="1">
          <a:spLocks noChangeArrowheads="1"/>
        </xdr:cNvSpPr>
      </xdr:nvSpPr>
      <xdr:spPr bwMode="auto">
        <a:xfrm>
          <a:off x="3676650" y="114125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2541</xdr:row>
      <xdr:rowOff>0</xdr:rowOff>
    </xdr:from>
    <xdr:to>
      <xdr:col>1</xdr:col>
      <xdr:colOff>3181350</xdr:colOff>
      <xdr:row>2541</xdr:row>
      <xdr:rowOff>200025</xdr:rowOff>
    </xdr:to>
    <xdr:sp macro="" textlink="">
      <xdr:nvSpPr>
        <xdr:cNvPr id="10009490" name="Text Box 41"/>
        <xdr:cNvSpPr txBox="1">
          <a:spLocks noChangeArrowheads="1"/>
        </xdr:cNvSpPr>
      </xdr:nvSpPr>
      <xdr:spPr bwMode="auto">
        <a:xfrm>
          <a:off x="3676650" y="114125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2541</xdr:row>
      <xdr:rowOff>0</xdr:rowOff>
    </xdr:from>
    <xdr:to>
      <xdr:col>1</xdr:col>
      <xdr:colOff>3171825</xdr:colOff>
      <xdr:row>2541</xdr:row>
      <xdr:rowOff>238125</xdr:rowOff>
    </xdr:to>
    <xdr:sp macro="" textlink="">
      <xdr:nvSpPr>
        <xdr:cNvPr id="10009491" name="Text Box 1"/>
        <xdr:cNvSpPr txBox="1">
          <a:spLocks noChangeArrowheads="1"/>
        </xdr:cNvSpPr>
      </xdr:nvSpPr>
      <xdr:spPr bwMode="auto">
        <a:xfrm>
          <a:off x="3676650" y="11412569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2522</xdr:row>
      <xdr:rowOff>0</xdr:rowOff>
    </xdr:from>
    <xdr:to>
      <xdr:col>1</xdr:col>
      <xdr:colOff>3181350</xdr:colOff>
      <xdr:row>2523</xdr:row>
      <xdr:rowOff>238125</xdr:rowOff>
    </xdr:to>
    <xdr:sp macro="" textlink="">
      <xdr:nvSpPr>
        <xdr:cNvPr id="10009492" name="Text Box 1"/>
        <xdr:cNvSpPr txBox="1">
          <a:spLocks noChangeArrowheads="1"/>
        </xdr:cNvSpPr>
      </xdr:nvSpPr>
      <xdr:spPr bwMode="auto">
        <a:xfrm>
          <a:off x="3676650" y="1131493800"/>
          <a:ext cx="76200"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2522</xdr:row>
      <xdr:rowOff>0</xdr:rowOff>
    </xdr:from>
    <xdr:to>
      <xdr:col>1</xdr:col>
      <xdr:colOff>3181350</xdr:colOff>
      <xdr:row>2523</xdr:row>
      <xdr:rowOff>238125</xdr:rowOff>
    </xdr:to>
    <xdr:sp macro="" textlink="">
      <xdr:nvSpPr>
        <xdr:cNvPr id="10009493" name="Text Box 1"/>
        <xdr:cNvSpPr txBox="1">
          <a:spLocks noChangeArrowheads="1"/>
        </xdr:cNvSpPr>
      </xdr:nvSpPr>
      <xdr:spPr bwMode="auto">
        <a:xfrm>
          <a:off x="3676650" y="1131493800"/>
          <a:ext cx="76200"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2522</xdr:row>
      <xdr:rowOff>0</xdr:rowOff>
    </xdr:from>
    <xdr:to>
      <xdr:col>1</xdr:col>
      <xdr:colOff>3181350</xdr:colOff>
      <xdr:row>2523</xdr:row>
      <xdr:rowOff>38100</xdr:rowOff>
    </xdr:to>
    <xdr:sp macro="" textlink="">
      <xdr:nvSpPr>
        <xdr:cNvPr id="10009494" name="Text Box 1"/>
        <xdr:cNvSpPr txBox="1">
          <a:spLocks noChangeArrowheads="1"/>
        </xdr:cNvSpPr>
      </xdr:nvSpPr>
      <xdr:spPr bwMode="auto">
        <a:xfrm>
          <a:off x="3676650" y="1131493800"/>
          <a:ext cx="76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2522</xdr:row>
      <xdr:rowOff>0</xdr:rowOff>
    </xdr:from>
    <xdr:to>
      <xdr:col>1</xdr:col>
      <xdr:colOff>3181350</xdr:colOff>
      <xdr:row>2523</xdr:row>
      <xdr:rowOff>238125</xdr:rowOff>
    </xdr:to>
    <xdr:sp macro="" textlink="">
      <xdr:nvSpPr>
        <xdr:cNvPr id="10009495" name="Text Box 1"/>
        <xdr:cNvSpPr txBox="1">
          <a:spLocks noChangeArrowheads="1"/>
        </xdr:cNvSpPr>
      </xdr:nvSpPr>
      <xdr:spPr bwMode="auto">
        <a:xfrm>
          <a:off x="3676650" y="1131493800"/>
          <a:ext cx="76200"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2522</xdr:row>
      <xdr:rowOff>0</xdr:rowOff>
    </xdr:from>
    <xdr:to>
      <xdr:col>1</xdr:col>
      <xdr:colOff>3181350</xdr:colOff>
      <xdr:row>2523</xdr:row>
      <xdr:rowOff>238125</xdr:rowOff>
    </xdr:to>
    <xdr:sp macro="" textlink="">
      <xdr:nvSpPr>
        <xdr:cNvPr id="10009496" name="Text Box 1"/>
        <xdr:cNvSpPr txBox="1">
          <a:spLocks noChangeArrowheads="1"/>
        </xdr:cNvSpPr>
      </xdr:nvSpPr>
      <xdr:spPr bwMode="auto">
        <a:xfrm>
          <a:off x="3676650" y="1131493800"/>
          <a:ext cx="76200"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2522</xdr:row>
      <xdr:rowOff>0</xdr:rowOff>
    </xdr:from>
    <xdr:to>
      <xdr:col>1</xdr:col>
      <xdr:colOff>3181350</xdr:colOff>
      <xdr:row>2523</xdr:row>
      <xdr:rowOff>238125</xdr:rowOff>
    </xdr:to>
    <xdr:sp macro="" textlink="">
      <xdr:nvSpPr>
        <xdr:cNvPr id="10009497" name="Text Box 1"/>
        <xdr:cNvSpPr txBox="1">
          <a:spLocks noChangeArrowheads="1"/>
        </xdr:cNvSpPr>
      </xdr:nvSpPr>
      <xdr:spPr bwMode="auto">
        <a:xfrm>
          <a:off x="3676650" y="1131493800"/>
          <a:ext cx="76200"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2522</xdr:row>
      <xdr:rowOff>0</xdr:rowOff>
    </xdr:from>
    <xdr:to>
      <xdr:col>1</xdr:col>
      <xdr:colOff>3181350</xdr:colOff>
      <xdr:row>2523</xdr:row>
      <xdr:rowOff>38100</xdr:rowOff>
    </xdr:to>
    <xdr:sp macro="" textlink="">
      <xdr:nvSpPr>
        <xdr:cNvPr id="10009498" name="Text Box 1"/>
        <xdr:cNvSpPr txBox="1">
          <a:spLocks noChangeArrowheads="1"/>
        </xdr:cNvSpPr>
      </xdr:nvSpPr>
      <xdr:spPr bwMode="auto">
        <a:xfrm>
          <a:off x="3676650" y="1131493800"/>
          <a:ext cx="76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2522</xdr:row>
      <xdr:rowOff>0</xdr:rowOff>
    </xdr:from>
    <xdr:to>
      <xdr:col>1</xdr:col>
      <xdr:colOff>3181350</xdr:colOff>
      <xdr:row>2523</xdr:row>
      <xdr:rowOff>238125</xdr:rowOff>
    </xdr:to>
    <xdr:sp macro="" textlink="">
      <xdr:nvSpPr>
        <xdr:cNvPr id="10009499" name="Text Box 1"/>
        <xdr:cNvSpPr txBox="1">
          <a:spLocks noChangeArrowheads="1"/>
        </xdr:cNvSpPr>
      </xdr:nvSpPr>
      <xdr:spPr bwMode="auto">
        <a:xfrm>
          <a:off x="3676650" y="1131493800"/>
          <a:ext cx="76200"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2541</xdr:row>
      <xdr:rowOff>0</xdr:rowOff>
    </xdr:from>
    <xdr:to>
      <xdr:col>1</xdr:col>
      <xdr:colOff>3171825</xdr:colOff>
      <xdr:row>2541</xdr:row>
      <xdr:rowOff>238125</xdr:rowOff>
    </xdr:to>
    <xdr:sp macro="" textlink="">
      <xdr:nvSpPr>
        <xdr:cNvPr id="10009500" name="Text Box 1"/>
        <xdr:cNvSpPr txBox="1">
          <a:spLocks noChangeArrowheads="1"/>
        </xdr:cNvSpPr>
      </xdr:nvSpPr>
      <xdr:spPr bwMode="auto">
        <a:xfrm>
          <a:off x="3676650" y="11412569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2541</xdr:row>
      <xdr:rowOff>0</xdr:rowOff>
    </xdr:from>
    <xdr:to>
      <xdr:col>1</xdr:col>
      <xdr:colOff>3181350</xdr:colOff>
      <xdr:row>2541</xdr:row>
      <xdr:rowOff>200025</xdr:rowOff>
    </xdr:to>
    <xdr:sp macro="" textlink="">
      <xdr:nvSpPr>
        <xdr:cNvPr id="10009501" name="Text Box 2"/>
        <xdr:cNvSpPr txBox="1">
          <a:spLocks noChangeArrowheads="1"/>
        </xdr:cNvSpPr>
      </xdr:nvSpPr>
      <xdr:spPr bwMode="auto">
        <a:xfrm>
          <a:off x="3676650" y="114125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2541</xdr:row>
      <xdr:rowOff>0</xdr:rowOff>
    </xdr:from>
    <xdr:to>
      <xdr:col>1</xdr:col>
      <xdr:colOff>3181350</xdr:colOff>
      <xdr:row>2541</xdr:row>
      <xdr:rowOff>200025</xdr:rowOff>
    </xdr:to>
    <xdr:sp macro="" textlink="">
      <xdr:nvSpPr>
        <xdr:cNvPr id="10009502" name="Text Box 3"/>
        <xdr:cNvSpPr txBox="1">
          <a:spLocks noChangeArrowheads="1"/>
        </xdr:cNvSpPr>
      </xdr:nvSpPr>
      <xdr:spPr bwMode="auto">
        <a:xfrm>
          <a:off x="3676650" y="114125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2541</xdr:row>
      <xdr:rowOff>0</xdr:rowOff>
    </xdr:from>
    <xdr:to>
      <xdr:col>1</xdr:col>
      <xdr:colOff>3181350</xdr:colOff>
      <xdr:row>2541</xdr:row>
      <xdr:rowOff>200025</xdr:rowOff>
    </xdr:to>
    <xdr:sp macro="" textlink="">
      <xdr:nvSpPr>
        <xdr:cNvPr id="10009503" name="Text Box 23"/>
        <xdr:cNvSpPr txBox="1">
          <a:spLocks noChangeArrowheads="1"/>
        </xdr:cNvSpPr>
      </xdr:nvSpPr>
      <xdr:spPr bwMode="auto">
        <a:xfrm>
          <a:off x="3676650" y="114125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2541</xdr:row>
      <xdr:rowOff>0</xdr:rowOff>
    </xdr:from>
    <xdr:to>
      <xdr:col>1</xdr:col>
      <xdr:colOff>3181350</xdr:colOff>
      <xdr:row>2541</xdr:row>
      <xdr:rowOff>200025</xdr:rowOff>
    </xdr:to>
    <xdr:sp macro="" textlink="">
      <xdr:nvSpPr>
        <xdr:cNvPr id="10009504" name="Text Box 26"/>
        <xdr:cNvSpPr txBox="1">
          <a:spLocks noChangeArrowheads="1"/>
        </xdr:cNvSpPr>
      </xdr:nvSpPr>
      <xdr:spPr bwMode="auto">
        <a:xfrm>
          <a:off x="3676650" y="114125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2541</xdr:row>
      <xdr:rowOff>0</xdr:rowOff>
    </xdr:from>
    <xdr:to>
      <xdr:col>1</xdr:col>
      <xdr:colOff>3181350</xdr:colOff>
      <xdr:row>2541</xdr:row>
      <xdr:rowOff>200025</xdr:rowOff>
    </xdr:to>
    <xdr:sp macro="" textlink="">
      <xdr:nvSpPr>
        <xdr:cNvPr id="10009505" name="Text Box 41"/>
        <xdr:cNvSpPr txBox="1">
          <a:spLocks noChangeArrowheads="1"/>
        </xdr:cNvSpPr>
      </xdr:nvSpPr>
      <xdr:spPr bwMode="auto">
        <a:xfrm>
          <a:off x="3676650" y="114125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2541</xdr:row>
      <xdr:rowOff>0</xdr:rowOff>
    </xdr:from>
    <xdr:to>
      <xdr:col>1</xdr:col>
      <xdr:colOff>3171825</xdr:colOff>
      <xdr:row>2541</xdr:row>
      <xdr:rowOff>238125</xdr:rowOff>
    </xdr:to>
    <xdr:sp macro="" textlink="">
      <xdr:nvSpPr>
        <xdr:cNvPr id="10009506" name="Text Box 1"/>
        <xdr:cNvSpPr txBox="1">
          <a:spLocks noChangeArrowheads="1"/>
        </xdr:cNvSpPr>
      </xdr:nvSpPr>
      <xdr:spPr bwMode="auto">
        <a:xfrm>
          <a:off x="3676650" y="11412569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2541</xdr:row>
      <xdr:rowOff>0</xdr:rowOff>
    </xdr:from>
    <xdr:to>
      <xdr:col>1</xdr:col>
      <xdr:colOff>3171825</xdr:colOff>
      <xdr:row>2541</xdr:row>
      <xdr:rowOff>238125</xdr:rowOff>
    </xdr:to>
    <xdr:sp macro="" textlink="">
      <xdr:nvSpPr>
        <xdr:cNvPr id="10009507" name="Text Box 1"/>
        <xdr:cNvSpPr txBox="1">
          <a:spLocks noChangeArrowheads="1"/>
        </xdr:cNvSpPr>
      </xdr:nvSpPr>
      <xdr:spPr bwMode="auto">
        <a:xfrm>
          <a:off x="3676650" y="11412569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2541</xdr:row>
      <xdr:rowOff>0</xdr:rowOff>
    </xdr:from>
    <xdr:to>
      <xdr:col>1</xdr:col>
      <xdr:colOff>3181350</xdr:colOff>
      <xdr:row>2541</xdr:row>
      <xdr:rowOff>200025</xdr:rowOff>
    </xdr:to>
    <xdr:sp macro="" textlink="">
      <xdr:nvSpPr>
        <xdr:cNvPr id="10009508" name="Text Box 2"/>
        <xdr:cNvSpPr txBox="1">
          <a:spLocks noChangeArrowheads="1"/>
        </xdr:cNvSpPr>
      </xdr:nvSpPr>
      <xdr:spPr bwMode="auto">
        <a:xfrm>
          <a:off x="3676650" y="114125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2541</xdr:row>
      <xdr:rowOff>0</xdr:rowOff>
    </xdr:from>
    <xdr:to>
      <xdr:col>1</xdr:col>
      <xdr:colOff>3181350</xdr:colOff>
      <xdr:row>2541</xdr:row>
      <xdr:rowOff>200025</xdr:rowOff>
    </xdr:to>
    <xdr:sp macro="" textlink="">
      <xdr:nvSpPr>
        <xdr:cNvPr id="10009509" name="Text Box 3"/>
        <xdr:cNvSpPr txBox="1">
          <a:spLocks noChangeArrowheads="1"/>
        </xdr:cNvSpPr>
      </xdr:nvSpPr>
      <xdr:spPr bwMode="auto">
        <a:xfrm>
          <a:off x="3676650" y="114125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2541</xdr:row>
      <xdr:rowOff>0</xdr:rowOff>
    </xdr:from>
    <xdr:to>
      <xdr:col>1</xdr:col>
      <xdr:colOff>3181350</xdr:colOff>
      <xdr:row>2541</xdr:row>
      <xdr:rowOff>200025</xdr:rowOff>
    </xdr:to>
    <xdr:sp macro="" textlink="">
      <xdr:nvSpPr>
        <xdr:cNvPr id="10009510" name="Text Box 23"/>
        <xdr:cNvSpPr txBox="1">
          <a:spLocks noChangeArrowheads="1"/>
        </xdr:cNvSpPr>
      </xdr:nvSpPr>
      <xdr:spPr bwMode="auto">
        <a:xfrm>
          <a:off x="3676650" y="114125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2541</xdr:row>
      <xdr:rowOff>0</xdr:rowOff>
    </xdr:from>
    <xdr:to>
      <xdr:col>1</xdr:col>
      <xdr:colOff>3181350</xdr:colOff>
      <xdr:row>2541</xdr:row>
      <xdr:rowOff>200025</xdr:rowOff>
    </xdr:to>
    <xdr:sp macro="" textlink="">
      <xdr:nvSpPr>
        <xdr:cNvPr id="10009511" name="Text Box 26"/>
        <xdr:cNvSpPr txBox="1">
          <a:spLocks noChangeArrowheads="1"/>
        </xdr:cNvSpPr>
      </xdr:nvSpPr>
      <xdr:spPr bwMode="auto">
        <a:xfrm>
          <a:off x="3676650" y="114125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2541</xdr:row>
      <xdr:rowOff>0</xdr:rowOff>
    </xdr:from>
    <xdr:to>
      <xdr:col>1</xdr:col>
      <xdr:colOff>3181350</xdr:colOff>
      <xdr:row>2541</xdr:row>
      <xdr:rowOff>200025</xdr:rowOff>
    </xdr:to>
    <xdr:sp macro="" textlink="">
      <xdr:nvSpPr>
        <xdr:cNvPr id="10009512" name="Text Box 41"/>
        <xdr:cNvSpPr txBox="1">
          <a:spLocks noChangeArrowheads="1"/>
        </xdr:cNvSpPr>
      </xdr:nvSpPr>
      <xdr:spPr bwMode="auto">
        <a:xfrm>
          <a:off x="3676650" y="114125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2541</xdr:row>
      <xdr:rowOff>0</xdr:rowOff>
    </xdr:from>
    <xdr:to>
      <xdr:col>1</xdr:col>
      <xdr:colOff>3171825</xdr:colOff>
      <xdr:row>2541</xdr:row>
      <xdr:rowOff>238125</xdr:rowOff>
    </xdr:to>
    <xdr:sp macro="" textlink="">
      <xdr:nvSpPr>
        <xdr:cNvPr id="10009513" name="Text Box 1"/>
        <xdr:cNvSpPr txBox="1">
          <a:spLocks noChangeArrowheads="1"/>
        </xdr:cNvSpPr>
      </xdr:nvSpPr>
      <xdr:spPr bwMode="auto">
        <a:xfrm>
          <a:off x="3676650" y="11412569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2541</xdr:row>
      <xdr:rowOff>0</xdr:rowOff>
    </xdr:from>
    <xdr:to>
      <xdr:col>1</xdr:col>
      <xdr:colOff>3171825</xdr:colOff>
      <xdr:row>2541</xdr:row>
      <xdr:rowOff>238125</xdr:rowOff>
    </xdr:to>
    <xdr:sp macro="" textlink="">
      <xdr:nvSpPr>
        <xdr:cNvPr id="10009514" name="Text Box 1"/>
        <xdr:cNvSpPr txBox="1">
          <a:spLocks noChangeArrowheads="1"/>
        </xdr:cNvSpPr>
      </xdr:nvSpPr>
      <xdr:spPr bwMode="auto">
        <a:xfrm>
          <a:off x="3676650" y="11412569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2541</xdr:row>
      <xdr:rowOff>0</xdr:rowOff>
    </xdr:from>
    <xdr:to>
      <xdr:col>1</xdr:col>
      <xdr:colOff>3181350</xdr:colOff>
      <xdr:row>2541</xdr:row>
      <xdr:rowOff>200025</xdr:rowOff>
    </xdr:to>
    <xdr:sp macro="" textlink="">
      <xdr:nvSpPr>
        <xdr:cNvPr id="10009515" name="Text Box 2"/>
        <xdr:cNvSpPr txBox="1">
          <a:spLocks noChangeArrowheads="1"/>
        </xdr:cNvSpPr>
      </xdr:nvSpPr>
      <xdr:spPr bwMode="auto">
        <a:xfrm>
          <a:off x="3676650" y="114125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2541</xdr:row>
      <xdr:rowOff>0</xdr:rowOff>
    </xdr:from>
    <xdr:to>
      <xdr:col>1</xdr:col>
      <xdr:colOff>3181350</xdr:colOff>
      <xdr:row>2541</xdr:row>
      <xdr:rowOff>200025</xdr:rowOff>
    </xdr:to>
    <xdr:sp macro="" textlink="">
      <xdr:nvSpPr>
        <xdr:cNvPr id="10009516" name="Text Box 3"/>
        <xdr:cNvSpPr txBox="1">
          <a:spLocks noChangeArrowheads="1"/>
        </xdr:cNvSpPr>
      </xdr:nvSpPr>
      <xdr:spPr bwMode="auto">
        <a:xfrm>
          <a:off x="3676650" y="114125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2541</xdr:row>
      <xdr:rowOff>0</xdr:rowOff>
    </xdr:from>
    <xdr:to>
      <xdr:col>1</xdr:col>
      <xdr:colOff>3181350</xdr:colOff>
      <xdr:row>2541</xdr:row>
      <xdr:rowOff>200025</xdr:rowOff>
    </xdr:to>
    <xdr:sp macro="" textlink="">
      <xdr:nvSpPr>
        <xdr:cNvPr id="10009517" name="Text Box 23"/>
        <xdr:cNvSpPr txBox="1">
          <a:spLocks noChangeArrowheads="1"/>
        </xdr:cNvSpPr>
      </xdr:nvSpPr>
      <xdr:spPr bwMode="auto">
        <a:xfrm>
          <a:off x="3676650" y="114125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2541</xdr:row>
      <xdr:rowOff>0</xdr:rowOff>
    </xdr:from>
    <xdr:to>
      <xdr:col>1</xdr:col>
      <xdr:colOff>3181350</xdr:colOff>
      <xdr:row>2541</xdr:row>
      <xdr:rowOff>200025</xdr:rowOff>
    </xdr:to>
    <xdr:sp macro="" textlink="">
      <xdr:nvSpPr>
        <xdr:cNvPr id="10009518" name="Text Box 26"/>
        <xdr:cNvSpPr txBox="1">
          <a:spLocks noChangeArrowheads="1"/>
        </xdr:cNvSpPr>
      </xdr:nvSpPr>
      <xdr:spPr bwMode="auto">
        <a:xfrm>
          <a:off x="3676650" y="114125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2541</xdr:row>
      <xdr:rowOff>0</xdr:rowOff>
    </xdr:from>
    <xdr:to>
      <xdr:col>1</xdr:col>
      <xdr:colOff>3181350</xdr:colOff>
      <xdr:row>2541</xdr:row>
      <xdr:rowOff>200025</xdr:rowOff>
    </xdr:to>
    <xdr:sp macro="" textlink="">
      <xdr:nvSpPr>
        <xdr:cNvPr id="10009519" name="Text Box 41"/>
        <xdr:cNvSpPr txBox="1">
          <a:spLocks noChangeArrowheads="1"/>
        </xdr:cNvSpPr>
      </xdr:nvSpPr>
      <xdr:spPr bwMode="auto">
        <a:xfrm>
          <a:off x="3676650" y="114125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2541</xdr:row>
      <xdr:rowOff>0</xdr:rowOff>
    </xdr:from>
    <xdr:to>
      <xdr:col>1</xdr:col>
      <xdr:colOff>3171825</xdr:colOff>
      <xdr:row>2541</xdr:row>
      <xdr:rowOff>238125</xdr:rowOff>
    </xdr:to>
    <xdr:sp macro="" textlink="">
      <xdr:nvSpPr>
        <xdr:cNvPr id="10009520" name="Text Box 1"/>
        <xdr:cNvSpPr txBox="1">
          <a:spLocks noChangeArrowheads="1"/>
        </xdr:cNvSpPr>
      </xdr:nvSpPr>
      <xdr:spPr bwMode="auto">
        <a:xfrm>
          <a:off x="3676650" y="11412569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2541</xdr:row>
      <xdr:rowOff>0</xdr:rowOff>
    </xdr:from>
    <xdr:to>
      <xdr:col>1</xdr:col>
      <xdr:colOff>3181350</xdr:colOff>
      <xdr:row>2541</xdr:row>
      <xdr:rowOff>200025</xdr:rowOff>
    </xdr:to>
    <xdr:sp macro="" textlink="">
      <xdr:nvSpPr>
        <xdr:cNvPr id="10009521" name="Text Box 2"/>
        <xdr:cNvSpPr txBox="1">
          <a:spLocks noChangeArrowheads="1"/>
        </xdr:cNvSpPr>
      </xdr:nvSpPr>
      <xdr:spPr bwMode="auto">
        <a:xfrm>
          <a:off x="3676650" y="114125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2541</xdr:row>
      <xdr:rowOff>0</xdr:rowOff>
    </xdr:from>
    <xdr:to>
      <xdr:col>1</xdr:col>
      <xdr:colOff>3181350</xdr:colOff>
      <xdr:row>2541</xdr:row>
      <xdr:rowOff>200025</xdr:rowOff>
    </xdr:to>
    <xdr:sp macro="" textlink="">
      <xdr:nvSpPr>
        <xdr:cNvPr id="10009522" name="Text Box 3"/>
        <xdr:cNvSpPr txBox="1">
          <a:spLocks noChangeArrowheads="1"/>
        </xdr:cNvSpPr>
      </xdr:nvSpPr>
      <xdr:spPr bwMode="auto">
        <a:xfrm>
          <a:off x="3676650" y="114125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2541</xdr:row>
      <xdr:rowOff>0</xdr:rowOff>
    </xdr:from>
    <xdr:to>
      <xdr:col>1</xdr:col>
      <xdr:colOff>3181350</xdr:colOff>
      <xdr:row>2541</xdr:row>
      <xdr:rowOff>200025</xdr:rowOff>
    </xdr:to>
    <xdr:sp macro="" textlink="">
      <xdr:nvSpPr>
        <xdr:cNvPr id="10009523" name="Text Box 23"/>
        <xdr:cNvSpPr txBox="1">
          <a:spLocks noChangeArrowheads="1"/>
        </xdr:cNvSpPr>
      </xdr:nvSpPr>
      <xdr:spPr bwMode="auto">
        <a:xfrm>
          <a:off x="3676650" y="114125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2541</xdr:row>
      <xdr:rowOff>0</xdr:rowOff>
    </xdr:from>
    <xdr:to>
      <xdr:col>1</xdr:col>
      <xdr:colOff>3181350</xdr:colOff>
      <xdr:row>2541</xdr:row>
      <xdr:rowOff>200025</xdr:rowOff>
    </xdr:to>
    <xdr:sp macro="" textlink="">
      <xdr:nvSpPr>
        <xdr:cNvPr id="10009524" name="Text Box 26"/>
        <xdr:cNvSpPr txBox="1">
          <a:spLocks noChangeArrowheads="1"/>
        </xdr:cNvSpPr>
      </xdr:nvSpPr>
      <xdr:spPr bwMode="auto">
        <a:xfrm>
          <a:off x="3676650" y="114125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2541</xdr:row>
      <xdr:rowOff>0</xdr:rowOff>
    </xdr:from>
    <xdr:to>
      <xdr:col>1</xdr:col>
      <xdr:colOff>3181350</xdr:colOff>
      <xdr:row>2541</xdr:row>
      <xdr:rowOff>200025</xdr:rowOff>
    </xdr:to>
    <xdr:sp macro="" textlink="">
      <xdr:nvSpPr>
        <xdr:cNvPr id="10009525" name="Text Box 41"/>
        <xdr:cNvSpPr txBox="1">
          <a:spLocks noChangeArrowheads="1"/>
        </xdr:cNvSpPr>
      </xdr:nvSpPr>
      <xdr:spPr bwMode="auto">
        <a:xfrm>
          <a:off x="3676650" y="114125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2541</xdr:row>
      <xdr:rowOff>0</xdr:rowOff>
    </xdr:from>
    <xdr:to>
      <xdr:col>1</xdr:col>
      <xdr:colOff>3171825</xdr:colOff>
      <xdr:row>2541</xdr:row>
      <xdr:rowOff>238125</xdr:rowOff>
    </xdr:to>
    <xdr:sp macro="" textlink="">
      <xdr:nvSpPr>
        <xdr:cNvPr id="10009526" name="Text Box 1"/>
        <xdr:cNvSpPr txBox="1">
          <a:spLocks noChangeArrowheads="1"/>
        </xdr:cNvSpPr>
      </xdr:nvSpPr>
      <xdr:spPr bwMode="auto">
        <a:xfrm>
          <a:off x="3676650" y="11412569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2522</xdr:row>
      <xdr:rowOff>0</xdr:rowOff>
    </xdr:from>
    <xdr:to>
      <xdr:col>1</xdr:col>
      <xdr:colOff>3181350</xdr:colOff>
      <xdr:row>2523</xdr:row>
      <xdr:rowOff>238125</xdr:rowOff>
    </xdr:to>
    <xdr:sp macro="" textlink="">
      <xdr:nvSpPr>
        <xdr:cNvPr id="10009527" name="Text Box 1"/>
        <xdr:cNvSpPr txBox="1">
          <a:spLocks noChangeArrowheads="1"/>
        </xdr:cNvSpPr>
      </xdr:nvSpPr>
      <xdr:spPr bwMode="auto">
        <a:xfrm>
          <a:off x="3676650" y="1131493800"/>
          <a:ext cx="76200"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2522</xdr:row>
      <xdr:rowOff>0</xdr:rowOff>
    </xdr:from>
    <xdr:to>
      <xdr:col>1</xdr:col>
      <xdr:colOff>3181350</xdr:colOff>
      <xdr:row>2523</xdr:row>
      <xdr:rowOff>28575</xdr:rowOff>
    </xdr:to>
    <xdr:sp macro="" textlink="">
      <xdr:nvSpPr>
        <xdr:cNvPr id="10009528" name="Text Box 1"/>
        <xdr:cNvSpPr txBox="1">
          <a:spLocks noChangeArrowheads="1"/>
        </xdr:cNvSpPr>
      </xdr:nvSpPr>
      <xdr:spPr bwMode="auto">
        <a:xfrm>
          <a:off x="3676650" y="1131493800"/>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2522</xdr:row>
      <xdr:rowOff>0</xdr:rowOff>
    </xdr:from>
    <xdr:to>
      <xdr:col>1</xdr:col>
      <xdr:colOff>3181350</xdr:colOff>
      <xdr:row>2523</xdr:row>
      <xdr:rowOff>238125</xdr:rowOff>
    </xdr:to>
    <xdr:sp macro="" textlink="">
      <xdr:nvSpPr>
        <xdr:cNvPr id="10009529" name="Text Box 1"/>
        <xdr:cNvSpPr txBox="1">
          <a:spLocks noChangeArrowheads="1"/>
        </xdr:cNvSpPr>
      </xdr:nvSpPr>
      <xdr:spPr bwMode="auto">
        <a:xfrm>
          <a:off x="3676650" y="1131493800"/>
          <a:ext cx="76200"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2522</xdr:row>
      <xdr:rowOff>0</xdr:rowOff>
    </xdr:from>
    <xdr:to>
      <xdr:col>1</xdr:col>
      <xdr:colOff>3181350</xdr:colOff>
      <xdr:row>2523</xdr:row>
      <xdr:rowOff>38100</xdr:rowOff>
    </xdr:to>
    <xdr:sp macro="" textlink="">
      <xdr:nvSpPr>
        <xdr:cNvPr id="10009530" name="Text Box 1"/>
        <xdr:cNvSpPr txBox="1">
          <a:spLocks noChangeArrowheads="1"/>
        </xdr:cNvSpPr>
      </xdr:nvSpPr>
      <xdr:spPr bwMode="auto">
        <a:xfrm>
          <a:off x="3676650" y="1131493800"/>
          <a:ext cx="76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2522</xdr:row>
      <xdr:rowOff>0</xdr:rowOff>
    </xdr:from>
    <xdr:to>
      <xdr:col>1</xdr:col>
      <xdr:colOff>3181350</xdr:colOff>
      <xdr:row>2523</xdr:row>
      <xdr:rowOff>238125</xdr:rowOff>
    </xdr:to>
    <xdr:sp macro="" textlink="">
      <xdr:nvSpPr>
        <xdr:cNvPr id="10009531" name="Text Box 1"/>
        <xdr:cNvSpPr txBox="1">
          <a:spLocks noChangeArrowheads="1"/>
        </xdr:cNvSpPr>
      </xdr:nvSpPr>
      <xdr:spPr bwMode="auto">
        <a:xfrm>
          <a:off x="3676650" y="1131493800"/>
          <a:ext cx="76200"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2576</xdr:row>
      <xdr:rowOff>0</xdr:rowOff>
    </xdr:from>
    <xdr:to>
      <xdr:col>1</xdr:col>
      <xdr:colOff>3181350</xdr:colOff>
      <xdr:row>2578</xdr:row>
      <xdr:rowOff>9525</xdr:rowOff>
    </xdr:to>
    <xdr:sp macro="" textlink="">
      <xdr:nvSpPr>
        <xdr:cNvPr id="10009532" name="Text Box 1"/>
        <xdr:cNvSpPr txBox="1">
          <a:spLocks noChangeArrowheads="1"/>
        </xdr:cNvSpPr>
      </xdr:nvSpPr>
      <xdr:spPr bwMode="auto">
        <a:xfrm>
          <a:off x="3676650" y="115625880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2576</xdr:row>
      <xdr:rowOff>0</xdr:rowOff>
    </xdr:from>
    <xdr:to>
      <xdr:col>1</xdr:col>
      <xdr:colOff>3181350</xdr:colOff>
      <xdr:row>2578</xdr:row>
      <xdr:rowOff>9525</xdr:rowOff>
    </xdr:to>
    <xdr:sp macro="" textlink="">
      <xdr:nvSpPr>
        <xdr:cNvPr id="10009533" name="Text Box 1"/>
        <xdr:cNvSpPr txBox="1">
          <a:spLocks noChangeArrowheads="1"/>
        </xdr:cNvSpPr>
      </xdr:nvSpPr>
      <xdr:spPr bwMode="auto">
        <a:xfrm>
          <a:off x="3676650" y="115625880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2576</xdr:row>
      <xdr:rowOff>0</xdr:rowOff>
    </xdr:from>
    <xdr:to>
      <xdr:col>1</xdr:col>
      <xdr:colOff>3171825</xdr:colOff>
      <xdr:row>2577</xdr:row>
      <xdr:rowOff>38100</xdr:rowOff>
    </xdr:to>
    <xdr:sp macro="" textlink="">
      <xdr:nvSpPr>
        <xdr:cNvPr id="10009534" name="Text Box 1"/>
        <xdr:cNvSpPr txBox="1">
          <a:spLocks noChangeArrowheads="1"/>
        </xdr:cNvSpPr>
      </xdr:nvSpPr>
      <xdr:spPr bwMode="auto">
        <a:xfrm>
          <a:off x="3676650" y="115625880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2576</xdr:row>
      <xdr:rowOff>0</xdr:rowOff>
    </xdr:from>
    <xdr:to>
      <xdr:col>1</xdr:col>
      <xdr:colOff>3181350</xdr:colOff>
      <xdr:row>2578</xdr:row>
      <xdr:rowOff>9525</xdr:rowOff>
    </xdr:to>
    <xdr:sp macro="" textlink="">
      <xdr:nvSpPr>
        <xdr:cNvPr id="10009535" name="Text Box 1"/>
        <xdr:cNvSpPr txBox="1">
          <a:spLocks noChangeArrowheads="1"/>
        </xdr:cNvSpPr>
      </xdr:nvSpPr>
      <xdr:spPr bwMode="auto">
        <a:xfrm>
          <a:off x="3676650" y="115625880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2576</xdr:row>
      <xdr:rowOff>0</xdr:rowOff>
    </xdr:from>
    <xdr:to>
      <xdr:col>1</xdr:col>
      <xdr:colOff>3171825</xdr:colOff>
      <xdr:row>2576</xdr:row>
      <xdr:rowOff>238125</xdr:rowOff>
    </xdr:to>
    <xdr:sp macro="" textlink="">
      <xdr:nvSpPr>
        <xdr:cNvPr id="10009536" name="Text Box 1"/>
        <xdr:cNvSpPr txBox="1">
          <a:spLocks noChangeArrowheads="1"/>
        </xdr:cNvSpPr>
      </xdr:nvSpPr>
      <xdr:spPr bwMode="auto">
        <a:xfrm>
          <a:off x="3676650" y="1156258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2576</xdr:row>
      <xdr:rowOff>0</xdr:rowOff>
    </xdr:from>
    <xdr:to>
      <xdr:col>1</xdr:col>
      <xdr:colOff>3181350</xdr:colOff>
      <xdr:row>2576</xdr:row>
      <xdr:rowOff>200025</xdr:rowOff>
    </xdr:to>
    <xdr:sp macro="" textlink="">
      <xdr:nvSpPr>
        <xdr:cNvPr id="10009537" name="Text Box 2"/>
        <xdr:cNvSpPr txBox="1">
          <a:spLocks noChangeArrowheads="1"/>
        </xdr:cNvSpPr>
      </xdr:nvSpPr>
      <xdr:spPr bwMode="auto">
        <a:xfrm>
          <a:off x="3676650" y="115625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2576</xdr:row>
      <xdr:rowOff>0</xdr:rowOff>
    </xdr:from>
    <xdr:to>
      <xdr:col>1</xdr:col>
      <xdr:colOff>3181350</xdr:colOff>
      <xdr:row>2576</xdr:row>
      <xdr:rowOff>200025</xdr:rowOff>
    </xdr:to>
    <xdr:sp macro="" textlink="">
      <xdr:nvSpPr>
        <xdr:cNvPr id="10009538" name="Text Box 3"/>
        <xdr:cNvSpPr txBox="1">
          <a:spLocks noChangeArrowheads="1"/>
        </xdr:cNvSpPr>
      </xdr:nvSpPr>
      <xdr:spPr bwMode="auto">
        <a:xfrm>
          <a:off x="3676650" y="115625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2576</xdr:row>
      <xdr:rowOff>0</xdr:rowOff>
    </xdr:from>
    <xdr:to>
      <xdr:col>1</xdr:col>
      <xdr:colOff>3181350</xdr:colOff>
      <xdr:row>2576</xdr:row>
      <xdr:rowOff>200025</xdr:rowOff>
    </xdr:to>
    <xdr:sp macro="" textlink="">
      <xdr:nvSpPr>
        <xdr:cNvPr id="10009539" name="Text Box 23"/>
        <xdr:cNvSpPr txBox="1">
          <a:spLocks noChangeArrowheads="1"/>
        </xdr:cNvSpPr>
      </xdr:nvSpPr>
      <xdr:spPr bwMode="auto">
        <a:xfrm>
          <a:off x="3676650" y="115625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2576</xdr:row>
      <xdr:rowOff>0</xdr:rowOff>
    </xdr:from>
    <xdr:to>
      <xdr:col>1</xdr:col>
      <xdr:colOff>3181350</xdr:colOff>
      <xdr:row>2576</xdr:row>
      <xdr:rowOff>200025</xdr:rowOff>
    </xdr:to>
    <xdr:sp macro="" textlink="">
      <xdr:nvSpPr>
        <xdr:cNvPr id="10009540" name="Text Box 26"/>
        <xdr:cNvSpPr txBox="1">
          <a:spLocks noChangeArrowheads="1"/>
        </xdr:cNvSpPr>
      </xdr:nvSpPr>
      <xdr:spPr bwMode="auto">
        <a:xfrm>
          <a:off x="3676650" y="115625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2576</xdr:row>
      <xdr:rowOff>0</xdr:rowOff>
    </xdr:from>
    <xdr:to>
      <xdr:col>1</xdr:col>
      <xdr:colOff>3181350</xdr:colOff>
      <xdr:row>2576</xdr:row>
      <xdr:rowOff>200025</xdr:rowOff>
    </xdr:to>
    <xdr:sp macro="" textlink="">
      <xdr:nvSpPr>
        <xdr:cNvPr id="10009541" name="Text Box 41"/>
        <xdr:cNvSpPr txBox="1">
          <a:spLocks noChangeArrowheads="1"/>
        </xdr:cNvSpPr>
      </xdr:nvSpPr>
      <xdr:spPr bwMode="auto">
        <a:xfrm>
          <a:off x="3676650" y="115625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2576</xdr:row>
      <xdr:rowOff>0</xdr:rowOff>
    </xdr:from>
    <xdr:to>
      <xdr:col>1</xdr:col>
      <xdr:colOff>3171825</xdr:colOff>
      <xdr:row>2576</xdr:row>
      <xdr:rowOff>238125</xdr:rowOff>
    </xdr:to>
    <xdr:sp macro="" textlink="">
      <xdr:nvSpPr>
        <xdr:cNvPr id="10009542" name="Text Box 1"/>
        <xdr:cNvSpPr txBox="1">
          <a:spLocks noChangeArrowheads="1"/>
        </xdr:cNvSpPr>
      </xdr:nvSpPr>
      <xdr:spPr bwMode="auto">
        <a:xfrm>
          <a:off x="3676650" y="1156258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2576</xdr:row>
      <xdr:rowOff>0</xdr:rowOff>
    </xdr:from>
    <xdr:to>
      <xdr:col>1</xdr:col>
      <xdr:colOff>3171825</xdr:colOff>
      <xdr:row>2576</xdr:row>
      <xdr:rowOff>238125</xdr:rowOff>
    </xdr:to>
    <xdr:sp macro="" textlink="">
      <xdr:nvSpPr>
        <xdr:cNvPr id="10009543" name="Text Box 1"/>
        <xdr:cNvSpPr txBox="1">
          <a:spLocks noChangeArrowheads="1"/>
        </xdr:cNvSpPr>
      </xdr:nvSpPr>
      <xdr:spPr bwMode="auto">
        <a:xfrm>
          <a:off x="3676650" y="1156258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2576</xdr:row>
      <xdr:rowOff>0</xdr:rowOff>
    </xdr:from>
    <xdr:to>
      <xdr:col>1</xdr:col>
      <xdr:colOff>3181350</xdr:colOff>
      <xdr:row>2576</xdr:row>
      <xdr:rowOff>200025</xdr:rowOff>
    </xdr:to>
    <xdr:sp macro="" textlink="">
      <xdr:nvSpPr>
        <xdr:cNvPr id="10009544" name="Text Box 2"/>
        <xdr:cNvSpPr txBox="1">
          <a:spLocks noChangeArrowheads="1"/>
        </xdr:cNvSpPr>
      </xdr:nvSpPr>
      <xdr:spPr bwMode="auto">
        <a:xfrm>
          <a:off x="3676650" y="115625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2576</xdr:row>
      <xdr:rowOff>0</xdr:rowOff>
    </xdr:from>
    <xdr:to>
      <xdr:col>1</xdr:col>
      <xdr:colOff>3181350</xdr:colOff>
      <xdr:row>2576</xdr:row>
      <xdr:rowOff>200025</xdr:rowOff>
    </xdr:to>
    <xdr:sp macro="" textlink="">
      <xdr:nvSpPr>
        <xdr:cNvPr id="10009545" name="Text Box 3"/>
        <xdr:cNvSpPr txBox="1">
          <a:spLocks noChangeArrowheads="1"/>
        </xdr:cNvSpPr>
      </xdr:nvSpPr>
      <xdr:spPr bwMode="auto">
        <a:xfrm>
          <a:off x="3676650" y="115625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2576</xdr:row>
      <xdr:rowOff>0</xdr:rowOff>
    </xdr:from>
    <xdr:to>
      <xdr:col>1</xdr:col>
      <xdr:colOff>3181350</xdr:colOff>
      <xdr:row>2576</xdr:row>
      <xdr:rowOff>200025</xdr:rowOff>
    </xdr:to>
    <xdr:sp macro="" textlink="">
      <xdr:nvSpPr>
        <xdr:cNvPr id="10009546" name="Text Box 23"/>
        <xdr:cNvSpPr txBox="1">
          <a:spLocks noChangeArrowheads="1"/>
        </xdr:cNvSpPr>
      </xdr:nvSpPr>
      <xdr:spPr bwMode="auto">
        <a:xfrm>
          <a:off x="3676650" y="115625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2576</xdr:row>
      <xdr:rowOff>0</xdr:rowOff>
    </xdr:from>
    <xdr:to>
      <xdr:col>1</xdr:col>
      <xdr:colOff>3181350</xdr:colOff>
      <xdr:row>2576</xdr:row>
      <xdr:rowOff>200025</xdr:rowOff>
    </xdr:to>
    <xdr:sp macro="" textlink="">
      <xdr:nvSpPr>
        <xdr:cNvPr id="10009547" name="Text Box 26"/>
        <xdr:cNvSpPr txBox="1">
          <a:spLocks noChangeArrowheads="1"/>
        </xdr:cNvSpPr>
      </xdr:nvSpPr>
      <xdr:spPr bwMode="auto">
        <a:xfrm>
          <a:off x="3676650" y="115625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2576</xdr:row>
      <xdr:rowOff>0</xdr:rowOff>
    </xdr:from>
    <xdr:to>
      <xdr:col>1</xdr:col>
      <xdr:colOff>3181350</xdr:colOff>
      <xdr:row>2576</xdr:row>
      <xdr:rowOff>200025</xdr:rowOff>
    </xdr:to>
    <xdr:sp macro="" textlink="">
      <xdr:nvSpPr>
        <xdr:cNvPr id="10009548" name="Text Box 41"/>
        <xdr:cNvSpPr txBox="1">
          <a:spLocks noChangeArrowheads="1"/>
        </xdr:cNvSpPr>
      </xdr:nvSpPr>
      <xdr:spPr bwMode="auto">
        <a:xfrm>
          <a:off x="3676650" y="115625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2576</xdr:row>
      <xdr:rowOff>0</xdr:rowOff>
    </xdr:from>
    <xdr:to>
      <xdr:col>1</xdr:col>
      <xdr:colOff>3171825</xdr:colOff>
      <xdr:row>2576</xdr:row>
      <xdr:rowOff>238125</xdr:rowOff>
    </xdr:to>
    <xdr:sp macro="" textlink="">
      <xdr:nvSpPr>
        <xdr:cNvPr id="10009549" name="Text Box 1"/>
        <xdr:cNvSpPr txBox="1">
          <a:spLocks noChangeArrowheads="1"/>
        </xdr:cNvSpPr>
      </xdr:nvSpPr>
      <xdr:spPr bwMode="auto">
        <a:xfrm>
          <a:off x="3676650" y="1156258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2576</xdr:row>
      <xdr:rowOff>0</xdr:rowOff>
    </xdr:from>
    <xdr:to>
      <xdr:col>1</xdr:col>
      <xdr:colOff>3171825</xdr:colOff>
      <xdr:row>2576</xdr:row>
      <xdr:rowOff>238125</xdr:rowOff>
    </xdr:to>
    <xdr:sp macro="" textlink="">
      <xdr:nvSpPr>
        <xdr:cNvPr id="10009550" name="Text Box 1"/>
        <xdr:cNvSpPr txBox="1">
          <a:spLocks noChangeArrowheads="1"/>
        </xdr:cNvSpPr>
      </xdr:nvSpPr>
      <xdr:spPr bwMode="auto">
        <a:xfrm>
          <a:off x="3676650" y="1156258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2576</xdr:row>
      <xdr:rowOff>0</xdr:rowOff>
    </xdr:from>
    <xdr:to>
      <xdr:col>1</xdr:col>
      <xdr:colOff>3181350</xdr:colOff>
      <xdr:row>2576</xdr:row>
      <xdr:rowOff>200025</xdr:rowOff>
    </xdr:to>
    <xdr:sp macro="" textlink="">
      <xdr:nvSpPr>
        <xdr:cNvPr id="10009551" name="Text Box 2"/>
        <xdr:cNvSpPr txBox="1">
          <a:spLocks noChangeArrowheads="1"/>
        </xdr:cNvSpPr>
      </xdr:nvSpPr>
      <xdr:spPr bwMode="auto">
        <a:xfrm>
          <a:off x="3676650" y="115625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2576</xdr:row>
      <xdr:rowOff>0</xdr:rowOff>
    </xdr:from>
    <xdr:to>
      <xdr:col>1</xdr:col>
      <xdr:colOff>3181350</xdr:colOff>
      <xdr:row>2576</xdr:row>
      <xdr:rowOff>200025</xdr:rowOff>
    </xdr:to>
    <xdr:sp macro="" textlink="">
      <xdr:nvSpPr>
        <xdr:cNvPr id="10009552" name="Text Box 3"/>
        <xdr:cNvSpPr txBox="1">
          <a:spLocks noChangeArrowheads="1"/>
        </xdr:cNvSpPr>
      </xdr:nvSpPr>
      <xdr:spPr bwMode="auto">
        <a:xfrm>
          <a:off x="3676650" y="115625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2576</xdr:row>
      <xdr:rowOff>0</xdr:rowOff>
    </xdr:from>
    <xdr:to>
      <xdr:col>1</xdr:col>
      <xdr:colOff>3181350</xdr:colOff>
      <xdr:row>2576</xdr:row>
      <xdr:rowOff>200025</xdr:rowOff>
    </xdr:to>
    <xdr:sp macro="" textlink="">
      <xdr:nvSpPr>
        <xdr:cNvPr id="10009553" name="Text Box 23"/>
        <xdr:cNvSpPr txBox="1">
          <a:spLocks noChangeArrowheads="1"/>
        </xdr:cNvSpPr>
      </xdr:nvSpPr>
      <xdr:spPr bwMode="auto">
        <a:xfrm>
          <a:off x="3676650" y="115625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2576</xdr:row>
      <xdr:rowOff>0</xdr:rowOff>
    </xdr:from>
    <xdr:to>
      <xdr:col>1</xdr:col>
      <xdr:colOff>3181350</xdr:colOff>
      <xdr:row>2576</xdr:row>
      <xdr:rowOff>200025</xdr:rowOff>
    </xdr:to>
    <xdr:sp macro="" textlink="">
      <xdr:nvSpPr>
        <xdr:cNvPr id="10009554" name="Text Box 26"/>
        <xdr:cNvSpPr txBox="1">
          <a:spLocks noChangeArrowheads="1"/>
        </xdr:cNvSpPr>
      </xdr:nvSpPr>
      <xdr:spPr bwMode="auto">
        <a:xfrm>
          <a:off x="3676650" y="115625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2576</xdr:row>
      <xdr:rowOff>0</xdr:rowOff>
    </xdr:from>
    <xdr:to>
      <xdr:col>1</xdr:col>
      <xdr:colOff>3181350</xdr:colOff>
      <xdr:row>2576</xdr:row>
      <xdr:rowOff>200025</xdr:rowOff>
    </xdr:to>
    <xdr:sp macro="" textlink="">
      <xdr:nvSpPr>
        <xdr:cNvPr id="10009555" name="Text Box 41"/>
        <xdr:cNvSpPr txBox="1">
          <a:spLocks noChangeArrowheads="1"/>
        </xdr:cNvSpPr>
      </xdr:nvSpPr>
      <xdr:spPr bwMode="auto">
        <a:xfrm>
          <a:off x="3676650" y="115625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2576</xdr:row>
      <xdr:rowOff>0</xdr:rowOff>
    </xdr:from>
    <xdr:to>
      <xdr:col>1</xdr:col>
      <xdr:colOff>3171825</xdr:colOff>
      <xdr:row>2576</xdr:row>
      <xdr:rowOff>238125</xdr:rowOff>
    </xdr:to>
    <xdr:sp macro="" textlink="">
      <xdr:nvSpPr>
        <xdr:cNvPr id="10009556" name="Text Box 1"/>
        <xdr:cNvSpPr txBox="1">
          <a:spLocks noChangeArrowheads="1"/>
        </xdr:cNvSpPr>
      </xdr:nvSpPr>
      <xdr:spPr bwMode="auto">
        <a:xfrm>
          <a:off x="3676650" y="1156258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2576</xdr:row>
      <xdr:rowOff>0</xdr:rowOff>
    </xdr:from>
    <xdr:to>
      <xdr:col>1</xdr:col>
      <xdr:colOff>3181350</xdr:colOff>
      <xdr:row>2576</xdr:row>
      <xdr:rowOff>200025</xdr:rowOff>
    </xdr:to>
    <xdr:sp macro="" textlink="">
      <xdr:nvSpPr>
        <xdr:cNvPr id="10009557" name="Text Box 2"/>
        <xdr:cNvSpPr txBox="1">
          <a:spLocks noChangeArrowheads="1"/>
        </xdr:cNvSpPr>
      </xdr:nvSpPr>
      <xdr:spPr bwMode="auto">
        <a:xfrm>
          <a:off x="3676650" y="115625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2576</xdr:row>
      <xdr:rowOff>0</xdr:rowOff>
    </xdr:from>
    <xdr:to>
      <xdr:col>1</xdr:col>
      <xdr:colOff>3181350</xdr:colOff>
      <xdr:row>2576</xdr:row>
      <xdr:rowOff>200025</xdr:rowOff>
    </xdr:to>
    <xdr:sp macro="" textlink="">
      <xdr:nvSpPr>
        <xdr:cNvPr id="10009558" name="Text Box 3"/>
        <xdr:cNvSpPr txBox="1">
          <a:spLocks noChangeArrowheads="1"/>
        </xdr:cNvSpPr>
      </xdr:nvSpPr>
      <xdr:spPr bwMode="auto">
        <a:xfrm>
          <a:off x="3676650" y="115625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2576</xdr:row>
      <xdr:rowOff>0</xdr:rowOff>
    </xdr:from>
    <xdr:to>
      <xdr:col>1</xdr:col>
      <xdr:colOff>3181350</xdr:colOff>
      <xdr:row>2576</xdr:row>
      <xdr:rowOff>200025</xdr:rowOff>
    </xdr:to>
    <xdr:sp macro="" textlink="">
      <xdr:nvSpPr>
        <xdr:cNvPr id="10009559" name="Text Box 23"/>
        <xdr:cNvSpPr txBox="1">
          <a:spLocks noChangeArrowheads="1"/>
        </xdr:cNvSpPr>
      </xdr:nvSpPr>
      <xdr:spPr bwMode="auto">
        <a:xfrm>
          <a:off x="3676650" y="115625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2576</xdr:row>
      <xdr:rowOff>0</xdr:rowOff>
    </xdr:from>
    <xdr:to>
      <xdr:col>1</xdr:col>
      <xdr:colOff>3181350</xdr:colOff>
      <xdr:row>2576</xdr:row>
      <xdr:rowOff>200025</xdr:rowOff>
    </xdr:to>
    <xdr:sp macro="" textlink="">
      <xdr:nvSpPr>
        <xdr:cNvPr id="10009560" name="Text Box 26"/>
        <xdr:cNvSpPr txBox="1">
          <a:spLocks noChangeArrowheads="1"/>
        </xdr:cNvSpPr>
      </xdr:nvSpPr>
      <xdr:spPr bwMode="auto">
        <a:xfrm>
          <a:off x="3676650" y="115625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2576</xdr:row>
      <xdr:rowOff>0</xdr:rowOff>
    </xdr:from>
    <xdr:to>
      <xdr:col>1</xdr:col>
      <xdr:colOff>3181350</xdr:colOff>
      <xdr:row>2576</xdr:row>
      <xdr:rowOff>200025</xdr:rowOff>
    </xdr:to>
    <xdr:sp macro="" textlink="">
      <xdr:nvSpPr>
        <xdr:cNvPr id="10009561" name="Text Box 41"/>
        <xdr:cNvSpPr txBox="1">
          <a:spLocks noChangeArrowheads="1"/>
        </xdr:cNvSpPr>
      </xdr:nvSpPr>
      <xdr:spPr bwMode="auto">
        <a:xfrm>
          <a:off x="3676650" y="115625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2576</xdr:row>
      <xdr:rowOff>0</xdr:rowOff>
    </xdr:from>
    <xdr:to>
      <xdr:col>1</xdr:col>
      <xdr:colOff>3171825</xdr:colOff>
      <xdr:row>2576</xdr:row>
      <xdr:rowOff>238125</xdr:rowOff>
    </xdr:to>
    <xdr:sp macro="" textlink="">
      <xdr:nvSpPr>
        <xdr:cNvPr id="10009562" name="Text Box 1"/>
        <xdr:cNvSpPr txBox="1">
          <a:spLocks noChangeArrowheads="1"/>
        </xdr:cNvSpPr>
      </xdr:nvSpPr>
      <xdr:spPr bwMode="auto">
        <a:xfrm>
          <a:off x="3676650" y="1156258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2576</xdr:row>
      <xdr:rowOff>0</xdr:rowOff>
    </xdr:from>
    <xdr:to>
      <xdr:col>1</xdr:col>
      <xdr:colOff>3181350</xdr:colOff>
      <xdr:row>2578</xdr:row>
      <xdr:rowOff>9525</xdr:rowOff>
    </xdr:to>
    <xdr:sp macro="" textlink="">
      <xdr:nvSpPr>
        <xdr:cNvPr id="10009563" name="Text Box 1"/>
        <xdr:cNvSpPr txBox="1">
          <a:spLocks noChangeArrowheads="1"/>
        </xdr:cNvSpPr>
      </xdr:nvSpPr>
      <xdr:spPr bwMode="auto">
        <a:xfrm>
          <a:off x="3676650" y="115625880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2576</xdr:row>
      <xdr:rowOff>0</xdr:rowOff>
    </xdr:from>
    <xdr:to>
      <xdr:col>1</xdr:col>
      <xdr:colOff>3181350</xdr:colOff>
      <xdr:row>2578</xdr:row>
      <xdr:rowOff>9525</xdr:rowOff>
    </xdr:to>
    <xdr:sp macro="" textlink="">
      <xdr:nvSpPr>
        <xdr:cNvPr id="10009564" name="Text Box 1"/>
        <xdr:cNvSpPr txBox="1">
          <a:spLocks noChangeArrowheads="1"/>
        </xdr:cNvSpPr>
      </xdr:nvSpPr>
      <xdr:spPr bwMode="auto">
        <a:xfrm>
          <a:off x="3676650" y="115625880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2576</xdr:row>
      <xdr:rowOff>0</xdr:rowOff>
    </xdr:from>
    <xdr:to>
      <xdr:col>1</xdr:col>
      <xdr:colOff>3171825</xdr:colOff>
      <xdr:row>2577</xdr:row>
      <xdr:rowOff>38100</xdr:rowOff>
    </xdr:to>
    <xdr:sp macro="" textlink="">
      <xdr:nvSpPr>
        <xdr:cNvPr id="10009565" name="Text Box 1"/>
        <xdr:cNvSpPr txBox="1">
          <a:spLocks noChangeArrowheads="1"/>
        </xdr:cNvSpPr>
      </xdr:nvSpPr>
      <xdr:spPr bwMode="auto">
        <a:xfrm>
          <a:off x="3676650" y="115625880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2576</xdr:row>
      <xdr:rowOff>0</xdr:rowOff>
    </xdr:from>
    <xdr:to>
      <xdr:col>1</xdr:col>
      <xdr:colOff>3181350</xdr:colOff>
      <xdr:row>2578</xdr:row>
      <xdr:rowOff>9525</xdr:rowOff>
    </xdr:to>
    <xdr:sp macro="" textlink="">
      <xdr:nvSpPr>
        <xdr:cNvPr id="10009566" name="Text Box 1"/>
        <xdr:cNvSpPr txBox="1">
          <a:spLocks noChangeArrowheads="1"/>
        </xdr:cNvSpPr>
      </xdr:nvSpPr>
      <xdr:spPr bwMode="auto">
        <a:xfrm>
          <a:off x="3676650" y="115625880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2576</xdr:row>
      <xdr:rowOff>0</xdr:rowOff>
    </xdr:from>
    <xdr:to>
      <xdr:col>1</xdr:col>
      <xdr:colOff>3181350</xdr:colOff>
      <xdr:row>2578</xdr:row>
      <xdr:rowOff>9525</xdr:rowOff>
    </xdr:to>
    <xdr:sp macro="" textlink="">
      <xdr:nvSpPr>
        <xdr:cNvPr id="10009567" name="Text Box 1"/>
        <xdr:cNvSpPr txBox="1">
          <a:spLocks noChangeArrowheads="1"/>
        </xdr:cNvSpPr>
      </xdr:nvSpPr>
      <xdr:spPr bwMode="auto">
        <a:xfrm>
          <a:off x="3676650" y="115625880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2576</xdr:row>
      <xdr:rowOff>0</xdr:rowOff>
    </xdr:from>
    <xdr:to>
      <xdr:col>1</xdr:col>
      <xdr:colOff>3181350</xdr:colOff>
      <xdr:row>2578</xdr:row>
      <xdr:rowOff>9525</xdr:rowOff>
    </xdr:to>
    <xdr:sp macro="" textlink="">
      <xdr:nvSpPr>
        <xdr:cNvPr id="10009568" name="Text Box 1"/>
        <xdr:cNvSpPr txBox="1">
          <a:spLocks noChangeArrowheads="1"/>
        </xdr:cNvSpPr>
      </xdr:nvSpPr>
      <xdr:spPr bwMode="auto">
        <a:xfrm>
          <a:off x="3676650" y="115625880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2576</xdr:row>
      <xdr:rowOff>0</xdr:rowOff>
    </xdr:from>
    <xdr:to>
      <xdr:col>1</xdr:col>
      <xdr:colOff>3171825</xdr:colOff>
      <xdr:row>2577</xdr:row>
      <xdr:rowOff>38100</xdr:rowOff>
    </xdr:to>
    <xdr:sp macro="" textlink="">
      <xdr:nvSpPr>
        <xdr:cNvPr id="10009569" name="Text Box 1"/>
        <xdr:cNvSpPr txBox="1">
          <a:spLocks noChangeArrowheads="1"/>
        </xdr:cNvSpPr>
      </xdr:nvSpPr>
      <xdr:spPr bwMode="auto">
        <a:xfrm>
          <a:off x="3676650" y="115625880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2576</xdr:row>
      <xdr:rowOff>0</xdr:rowOff>
    </xdr:from>
    <xdr:to>
      <xdr:col>1</xdr:col>
      <xdr:colOff>3181350</xdr:colOff>
      <xdr:row>2578</xdr:row>
      <xdr:rowOff>9525</xdr:rowOff>
    </xdr:to>
    <xdr:sp macro="" textlink="">
      <xdr:nvSpPr>
        <xdr:cNvPr id="10009570" name="Text Box 1"/>
        <xdr:cNvSpPr txBox="1">
          <a:spLocks noChangeArrowheads="1"/>
        </xdr:cNvSpPr>
      </xdr:nvSpPr>
      <xdr:spPr bwMode="auto">
        <a:xfrm>
          <a:off x="3676650" y="115625880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2576</xdr:row>
      <xdr:rowOff>0</xdr:rowOff>
    </xdr:from>
    <xdr:to>
      <xdr:col>1</xdr:col>
      <xdr:colOff>3171825</xdr:colOff>
      <xdr:row>2576</xdr:row>
      <xdr:rowOff>238125</xdr:rowOff>
    </xdr:to>
    <xdr:sp macro="" textlink="">
      <xdr:nvSpPr>
        <xdr:cNvPr id="10009571" name="Text Box 1"/>
        <xdr:cNvSpPr txBox="1">
          <a:spLocks noChangeArrowheads="1"/>
        </xdr:cNvSpPr>
      </xdr:nvSpPr>
      <xdr:spPr bwMode="auto">
        <a:xfrm>
          <a:off x="3676650" y="1156258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2576</xdr:row>
      <xdr:rowOff>0</xdr:rowOff>
    </xdr:from>
    <xdr:to>
      <xdr:col>1</xdr:col>
      <xdr:colOff>3181350</xdr:colOff>
      <xdr:row>2576</xdr:row>
      <xdr:rowOff>200025</xdr:rowOff>
    </xdr:to>
    <xdr:sp macro="" textlink="">
      <xdr:nvSpPr>
        <xdr:cNvPr id="10009572" name="Text Box 2"/>
        <xdr:cNvSpPr txBox="1">
          <a:spLocks noChangeArrowheads="1"/>
        </xdr:cNvSpPr>
      </xdr:nvSpPr>
      <xdr:spPr bwMode="auto">
        <a:xfrm>
          <a:off x="3676650" y="115625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2576</xdr:row>
      <xdr:rowOff>0</xdr:rowOff>
    </xdr:from>
    <xdr:to>
      <xdr:col>1</xdr:col>
      <xdr:colOff>3181350</xdr:colOff>
      <xdr:row>2576</xdr:row>
      <xdr:rowOff>200025</xdr:rowOff>
    </xdr:to>
    <xdr:sp macro="" textlink="">
      <xdr:nvSpPr>
        <xdr:cNvPr id="10009573" name="Text Box 3"/>
        <xdr:cNvSpPr txBox="1">
          <a:spLocks noChangeArrowheads="1"/>
        </xdr:cNvSpPr>
      </xdr:nvSpPr>
      <xdr:spPr bwMode="auto">
        <a:xfrm>
          <a:off x="3676650" y="115625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2576</xdr:row>
      <xdr:rowOff>0</xdr:rowOff>
    </xdr:from>
    <xdr:to>
      <xdr:col>1</xdr:col>
      <xdr:colOff>3181350</xdr:colOff>
      <xdr:row>2576</xdr:row>
      <xdr:rowOff>200025</xdr:rowOff>
    </xdr:to>
    <xdr:sp macro="" textlink="">
      <xdr:nvSpPr>
        <xdr:cNvPr id="10009574" name="Text Box 23"/>
        <xdr:cNvSpPr txBox="1">
          <a:spLocks noChangeArrowheads="1"/>
        </xdr:cNvSpPr>
      </xdr:nvSpPr>
      <xdr:spPr bwMode="auto">
        <a:xfrm>
          <a:off x="3676650" y="115625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2576</xdr:row>
      <xdr:rowOff>0</xdr:rowOff>
    </xdr:from>
    <xdr:to>
      <xdr:col>1</xdr:col>
      <xdr:colOff>3181350</xdr:colOff>
      <xdr:row>2576</xdr:row>
      <xdr:rowOff>200025</xdr:rowOff>
    </xdr:to>
    <xdr:sp macro="" textlink="">
      <xdr:nvSpPr>
        <xdr:cNvPr id="10009575" name="Text Box 26"/>
        <xdr:cNvSpPr txBox="1">
          <a:spLocks noChangeArrowheads="1"/>
        </xdr:cNvSpPr>
      </xdr:nvSpPr>
      <xdr:spPr bwMode="auto">
        <a:xfrm>
          <a:off x="3676650" y="115625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2576</xdr:row>
      <xdr:rowOff>0</xdr:rowOff>
    </xdr:from>
    <xdr:to>
      <xdr:col>1</xdr:col>
      <xdr:colOff>3181350</xdr:colOff>
      <xdr:row>2576</xdr:row>
      <xdr:rowOff>200025</xdr:rowOff>
    </xdr:to>
    <xdr:sp macro="" textlink="">
      <xdr:nvSpPr>
        <xdr:cNvPr id="10009576" name="Text Box 41"/>
        <xdr:cNvSpPr txBox="1">
          <a:spLocks noChangeArrowheads="1"/>
        </xdr:cNvSpPr>
      </xdr:nvSpPr>
      <xdr:spPr bwMode="auto">
        <a:xfrm>
          <a:off x="3676650" y="115625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2576</xdr:row>
      <xdr:rowOff>0</xdr:rowOff>
    </xdr:from>
    <xdr:to>
      <xdr:col>1</xdr:col>
      <xdr:colOff>3171825</xdr:colOff>
      <xdr:row>2576</xdr:row>
      <xdr:rowOff>238125</xdr:rowOff>
    </xdr:to>
    <xdr:sp macro="" textlink="">
      <xdr:nvSpPr>
        <xdr:cNvPr id="10009577" name="Text Box 1"/>
        <xdr:cNvSpPr txBox="1">
          <a:spLocks noChangeArrowheads="1"/>
        </xdr:cNvSpPr>
      </xdr:nvSpPr>
      <xdr:spPr bwMode="auto">
        <a:xfrm>
          <a:off x="3676650" y="1156258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2576</xdr:row>
      <xdr:rowOff>0</xdr:rowOff>
    </xdr:from>
    <xdr:to>
      <xdr:col>1</xdr:col>
      <xdr:colOff>3171825</xdr:colOff>
      <xdr:row>2576</xdr:row>
      <xdr:rowOff>238125</xdr:rowOff>
    </xdr:to>
    <xdr:sp macro="" textlink="">
      <xdr:nvSpPr>
        <xdr:cNvPr id="10009578" name="Text Box 1"/>
        <xdr:cNvSpPr txBox="1">
          <a:spLocks noChangeArrowheads="1"/>
        </xdr:cNvSpPr>
      </xdr:nvSpPr>
      <xdr:spPr bwMode="auto">
        <a:xfrm>
          <a:off x="3676650" y="1156258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2576</xdr:row>
      <xdr:rowOff>0</xdr:rowOff>
    </xdr:from>
    <xdr:to>
      <xdr:col>1</xdr:col>
      <xdr:colOff>3181350</xdr:colOff>
      <xdr:row>2576</xdr:row>
      <xdr:rowOff>200025</xdr:rowOff>
    </xdr:to>
    <xdr:sp macro="" textlink="">
      <xdr:nvSpPr>
        <xdr:cNvPr id="10009579" name="Text Box 2"/>
        <xdr:cNvSpPr txBox="1">
          <a:spLocks noChangeArrowheads="1"/>
        </xdr:cNvSpPr>
      </xdr:nvSpPr>
      <xdr:spPr bwMode="auto">
        <a:xfrm>
          <a:off x="3676650" y="115625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2576</xdr:row>
      <xdr:rowOff>0</xdr:rowOff>
    </xdr:from>
    <xdr:to>
      <xdr:col>1</xdr:col>
      <xdr:colOff>3181350</xdr:colOff>
      <xdr:row>2576</xdr:row>
      <xdr:rowOff>200025</xdr:rowOff>
    </xdr:to>
    <xdr:sp macro="" textlink="">
      <xdr:nvSpPr>
        <xdr:cNvPr id="10009580" name="Text Box 3"/>
        <xdr:cNvSpPr txBox="1">
          <a:spLocks noChangeArrowheads="1"/>
        </xdr:cNvSpPr>
      </xdr:nvSpPr>
      <xdr:spPr bwMode="auto">
        <a:xfrm>
          <a:off x="3676650" y="115625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2576</xdr:row>
      <xdr:rowOff>0</xdr:rowOff>
    </xdr:from>
    <xdr:to>
      <xdr:col>1</xdr:col>
      <xdr:colOff>3181350</xdr:colOff>
      <xdr:row>2576</xdr:row>
      <xdr:rowOff>200025</xdr:rowOff>
    </xdr:to>
    <xdr:sp macro="" textlink="">
      <xdr:nvSpPr>
        <xdr:cNvPr id="10009581" name="Text Box 23"/>
        <xdr:cNvSpPr txBox="1">
          <a:spLocks noChangeArrowheads="1"/>
        </xdr:cNvSpPr>
      </xdr:nvSpPr>
      <xdr:spPr bwMode="auto">
        <a:xfrm>
          <a:off x="3676650" y="115625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2576</xdr:row>
      <xdr:rowOff>0</xdr:rowOff>
    </xdr:from>
    <xdr:to>
      <xdr:col>1</xdr:col>
      <xdr:colOff>3181350</xdr:colOff>
      <xdr:row>2576</xdr:row>
      <xdr:rowOff>200025</xdr:rowOff>
    </xdr:to>
    <xdr:sp macro="" textlink="">
      <xdr:nvSpPr>
        <xdr:cNvPr id="10009582" name="Text Box 26"/>
        <xdr:cNvSpPr txBox="1">
          <a:spLocks noChangeArrowheads="1"/>
        </xdr:cNvSpPr>
      </xdr:nvSpPr>
      <xdr:spPr bwMode="auto">
        <a:xfrm>
          <a:off x="3676650" y="115625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2576</xdr:row>
      <xdr:rowOff>0</xdr:rowOff>
    </xdr:from>
    <xdr:to>
      <xdr:col>1</xdr:col>
      <xdr:colOff>3181350</xdr:colOff>
      <xdr:row>2576</xdr:row>
      <xdr:rowOff>200025</xdr:rowOff>
    </xdr:to>
    <xdr:sp macro="" textlink="">
      <xdr:nvSpPr>
        <xdr:cNvPr id="10009583" name="Text Box 41"/>
        <xdr:cNvSpPr txBox="1">
          <a:spLocks noChangeArrowheads="1"/>
        </xdr:cNvSpPr>
      </xdr:nvSpPr>
      <xdr:spPr bwMode="auto">
        <a:xfrm>
          <a:off x="3676650" y="115625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2576</xdr:row>
      <xdr:rowOff>0</xdr:rowOff>
    </xdr:from>
    <xdr:to>
      <xdr:col>1</xdr:col>
      <xdr:colOff>3171825</xdr:colOff>
      <xdr:row>2576</xdr:row>
      <xdr:rowOff>238125</xdr:rowOff>
    </xdr:to>
    <xdr:sp macro="" textlink="">
      <xdr:nvSpPr>
        <xdr:cNvPr id="10009584" name="Text Box 1"/>
        <xdr:cNvSpPr txBox="1">
          <a:spLocks noChangeArrowheads="1"/>
        </xdr:cNvSpPr>
      </xdr:nvSpPr>
      <xdr:spPr bwMode="auto">
        <a:xfrm>
          <a:off x="3676650" y="1156258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2576</xdr:row>
      <xdr:rowOff>0</xdr:rowOff>
    </xdr:from>
    <xdr:to>
      <xdr:col>1</xdr:col>
      <xdr:colOff>3171825</xdr:colOff>
      <xdr:row>2576</xdr:row>
      <xdr:rowOff>238125</xdr:rowOff>
    </xdr:to>
    <xdr:sp macro="" textlink="">
      <xdr:nvSpPr>
        <xdr:cNvPr id="10009585" name="Text Box 1"/>
        <xdr:cNvSpPr txBox="1">
          <a:spLocks noChangeArrowheads="1"/>
        </xdr:cNvSpPr>
      </xdr:nvSpPr>
      <xdr:spPr bwMode="auto">
        <a:xfrm>
          <a:off x="3676650" y="1156258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2576</xdr:row>
      <xdr:rowOff>0</xdr:rowOff>
    </xdr:from>
    <xdr:to>
      <xdr:col>1</xdr:col>
      <xdr:colOff>3181350</xdr:colOff>
      <xdr:row>2576</xdr:row>
      <xdr:rowOff>200025</xdr:rowOff>
    </xdr:to>
    <xdr:sp macro="" textlink="">
      <xdr:nvSpPr>
        <xdr:cNvPr id="10009586" name="Text Box 2"/>
        <xdr:cNvSpPr txBox="1">
          <a:spLocks noChangeArrowheads="1"/>
        </xdr:cNvSpPr>
      </xdr:nvSpPr>
      <xdr:spPr bwMode="auto">
        <a:xfrm>
          <a:off x="3676650" y="115625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2576</xdr:row>
      <xdr:rowOff>0</xdr:rowOff>
    </xdr:from>
    <xdr:to>
      <xdr:col>1</xdr:col>
      <xdr:colOff>3181350</xdr:colOff>
      <xdr:row>2576</xdr:row>
      <xdr:rowOff>200025</xdr:rowOff>
    </xdr:to>
    <xdr:sp macro="" textlink="">
      <xdr:nvSpPr>
        <xdr:cNvPr id="10009587" name="Text Box 3"/>
        <xdr:cNvSpPr txBox="1">
          <a:spLocks noChangeArrowheads="1"/>
        </xdr:cNvSpPr>
      </xdr:nvSpPr>
      <xdr:spPr bwMode="auto">
        <a:xfrm>
          <a:off x="3676650" y="115625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2576</xdr:row>
      <xdr:rowOff>0</xdr:rowOff>
    </xdr:from>
    <xdr:to>
      <xdr:col>1</xdr:col>
      <xdr:colOff>3181350</xdr:colOff>
      <xdr:row>2576</xdr:row>
      <xdr:rowOff>200025</xdr:rowOff>
    </xdr:to>
    <xdr:sp macro="" textlink="">
      <xdr:nvSpPr>
        <xdr:cNvPr id="10009588" name="Text Box 23"/>
        <xdr:cNvSpPr txBox="1">
          <a:spLocks noChangeArrowheads="1"/>
        </xdr:cNvSpPr>
      </xdr:nvSpPr>
      <xdr:spPr bwMode="auto">
        <a:xfrm>
          <a:off x="3676650" y="115625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2576</xdr:row>
      <xdr:rowOff>0</xdr:rowOff>
    </xdr:from>
    <xdr:to>
      <xdr:col>1</xdr:col>
      <xdr:colOff>3181350</xdr:colOff>
      <xdr:row>2576</xdr:row>
      <xdr:rowOff>200025</xdr:rowOff>
    </xdr:to>
    <xdr:sp macro="" textlink="">
      <xdr:nvSpPr>
        <xdr:cNvPr id="10009589" name="Text Box 26"/>
        <xdr:cNvSpPr txBox="1">
          <a:spLocks noChangeArrowheads="1"/>
        </xdr:cNvSpPr>
      </xdr:nvSpPr>
      <xdr:spPr bwMode="auto">
        <a:xfrm>
          <a:off x="3676650" y="115625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2576</xdr:row>
      <xdr:rowOff>0</xdr:rowOff>
    </xdr:from>
    <xdr:to>
      <xdr:col>1</xdr:col>
      <xdr:colOff>3181350</xdr:colOff>
      <xdr:row>2576</xdr:row>
      <xdr:rowOff>200025</xdr:rowOff>
    </xdr:to>
    <xdr:sp macro="" textlink="">
      <xdr:nvSpPr>
        <xdr:cNvPr id="10009590" name="Text Box 41"/>
        <xdr:cNvSpPr txBox="1">
          <a:spLocks noChangeArrowheads="1"/>
        </xdr:cNvSpPr>
      </xdr:nvSpPr>
      <xdr:spPr bwMode="auto">
        <a:xfrm>
          <a:off x="3676650" y="115625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2576</xdr:row>
      <xdr:rowOff>0</xdr:rowOff>
    </xdr:from>
    <xdr:to>
      <xdr:col>1</xdr:col>
      <xdr:colOff>3171825</xdr:colOff>
      <xdr:row>2576</xdr:row>
      <xdr:rowOff>238125</xdr:rowOff>
    </xdr:to>
    <xdr:sp macro="" textlink="">
      <xdr:nvSpPr>
        <xdr:cNvPr id="10009591" name="Text Box 1"/>
        <xdr:cNvSpPr txBox="1">
          <a:spLocks noChangeArrowheads="1"/>
        </xdr:cNvSpPr>
      </xdr:nvSpPr>
      <xdr:spPr bwMode="auto">
        <a:xfrm>
          <a:off x="3676650" y="1156258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2576</xdr:row>
      <xdr:rowOff>0</xdr:rowOff>
    </xdr:from>
    <xdr:to>
      <xdr:col>1</xdr:col>
      <xdr:colOff>3181350</xdr:colOff>
      <xdr:row>2576</xdr:row>
      <xdr:rowOff>200025</xdr:rowOff>
    </xdr:to>
    <xdr:sp macro="" textlink="">
      <xdr:nvSpPr>
        <xdr:cNvPr id="10009592" name="Text Box 2"/>
        <xdr:cNvSpPr txBox="1">
          <a:spLocks noChangeArrowheads="1"/>
        </xdr:cNvSpPr>
      </xdr:nvSpPr>
      <xdr:spPr bwMode="auto">
        <a:xfrm>
          <a:off x="3676650" y="115625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2576</xdr:row>
      <xdr:rowOff>0</xdr:rowOff>
    </xdr:from>
    <xdr:to>
      <xdr:col>1</xdr:col>
      <xdr:colOff>3181350</xdr:colOff>
      <xdr:row>2576</xdr:row>
      <xdr:rowOff>200025</xdr:rowOff>
    </xdr:to>
    <xdr:sp macro="" textlink="">
      <xdr:nvSpPr>
        <xdr:cNvPr id="10009593" name="Text Box 3"/>
        <xdr:cNvSpPr txBox="1">
          <a:spLocks noChangeArrowheads="1"/>
        </xdr:cNvSpPr>
      </xdr:nvSpPr>
      <xdr:spPr bwMode="auto">
        <a:xfrm>
          <a:off x="3676650" y="115625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2576</xdr:row>
      <xdr:rowOff>0</xdr:rowOff>
    </xdr:from>
    <xdr:to>
      <xdr:col>1</xdr:col>
      <xdr:colOff>3181350</xdr:colOff>
      <xdr:row>2576</xdr:row>
      <xdr:rowOff>200025</xdr:rowOff>
    </xdr:to>
    <xdr:sp macro="" textlink="">
      <xdr:nvSpPr>
        <xdr:cNvPr id="10009594" name="Text Box 23"/>
        <xdr:cNvSpPr txBox="1">
          <a:spLocks noChangeArrowheads="1"/>
        </xdr:cNvSpPr>
      </xdr:nvSpPr>
      <xdr:spPr bwMode="auto">
        <a:xfrm>
          <a:off x="3676650" y="115625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2576</xdr:row>
      <xdr:rowOff>0</xdr:rowOff>
    </xdr:from>
    <xdr:to>
      <xdr:col>1</xdr:col>
      <xdr:colOff>3181350</xdr:colOff>
      <xdr:row>2576</xdr:row>
      <xdr:rowOff>200025</xdr:rowOff>
    </xdr:to>
    <xdr:sp macro="" textlink="">
      <xdr:nvSpPr>
        <xdr:cNvPr id="10009595" name="Text Box 26"/>
        <xdr:cNvSpPr txBox="1">
          <a:spLocks noChangeArrowheads="1"/>
        </xdr:cNvSpPr>
      </xdr:nvSpPr>
      <xdr:spPr bwMode="auto">
        <a:xfrm>
          <a:off x="3676650" y="115625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2576</xdr:row>
      <xdr:rowOff>0</xdr:rowOff>
    </xdr:from>
    <xdr:to>
      <xdr:col>1</xdr:col>
      <xdr:colOff>3181350</xdr:colOff>
      <xdr:row>2576</xdr:row>
      <xdr:rowOff>200025</xdr:rowOff>
    </xdr:to>
    <xdr:sp macro="" textlink="">
      <xdr:nvSpPr>
        <xdr:cNvPr id="10009596" name="Text Box 41"/>
        <xdr:cNvSpPr txBox="1">
          <a:spLocks noChangeArrowheads="1"/>
        </xdr:cNvSpPr>
      </xdr:nvSpPr>
      <xdr:spPr bwMode="auto">
        <a:xfrm>
          <a:off x="3676650" y="115625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2576</xdr:row>
      <xdr:rowOff>0</xdr:rowOff>
    </xdr:from>
    <xdr:to>
      <xdr:col>1</xdr:col>
      <xdr:colOff>3171825</xdr:colOff>
      <xdr:row>2576</xdr:row>
      <xdr:rowOff>238125</xdr:rowOff>
    </xdr:to>
    <xdr:sp macro="" textlink="">
      <xdr:nvSpPr>
        <xdr:cNvPr id="10009597" name="Text Box 1"/>
        <xdr:cNvSpPr txBox="1">
          <a:spLocks noChangeArrowheads="1"/>
        </xdr:cNvSpPr>
      </xdr:nvSpPr>
      <xdr:spPr bwMode="auto">
        <a:xfrm>
          <a:off x="3676650" y="1156258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2576</xdr:row>
      <xdr:rowOff>0</xdr:rowOff>
    </xdr:from>
    <xdr:to>
      <xdr:col>1</xdr:col>
      <xdr:colOff>3181350</xdr:colOff>
      <xdr:row>2578</xdr:row>
      <xdr:rowOff>9525</xdr:rowOff>
    </xdr:to>
    <xdr:sp macro="" textlink="">
      <xdr:nvSpPr>
        <xdr:cNvPr id="10009598" name="Text Box 1"/>
        <xdr:cNvSpPr txBox="1">
          <a:spLocks noChangeArrowheads="1"/>
        </xdr:cNvSpPr>
      </xdr:nvSpPr>
      <xdr:spPr bwMode="auto">
        <a:xfrm>
          <a:off x="3676650" y="115625880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2576</xdr:row>
      <xdr:rowOff>0</xdr:rowOff>
    </xdr:from>
    <xdr:to>
      <xdr:col>1</xdr:col>
      <xdr:colOff>3171825</xdr:colOff>
      <xdr:row>2577</xdr:row>
      <xdr:rowOff>28575</xdr:rowOff>
    </xdr:to>
    <xdr:sp macro="" textlink="">
      <xdr:nvSpPr>
        <xdr:cNvPr id="10009599" name="Text Box 1"/>
        <xdr:cNvSpPr txBox="1">
          <a:spLocks noChangeArrowheads="1"/>
        </xdr:cNvSpPr>
      </xdr:nvSpPr>
      <xdr:spPr bwMode="auto">
        <a:xfrm>
          <a:off x="3676650" y="1156258800"/>
          <a:ext cx="6667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2576</xdr:row>
      <xdr:rowOff>0</xdr:rowOff>
    </xdr:from>
    <xdr:to>
      <xdr:col>1</xdr:col>
      <xdr:colOff>3181350</xdr:colOff>
      <xdr:row>2578</xdr:row>
      <xdr:rowOff>9525</xdr:rowOff>
    </xdr:to>
    <xdr:sp macro="" textlink="">
      <xdr:nvSpPr>
        <xdr:cNvPr id="10009600" name="Text Box 1"/>
        <xdr:cNvSpPr txBox="1">
          <a:spLocks noChangeArrowheads="1"/>
        </xdr:cNvSpPr>
      </xdr:nvSpPr>
      <xdr:spPr bwMode="auto">
        <a:xfrm>
          <a:off x="3676650" y="115625880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2576</xdr:row>
      <xdr:rowOff>0</xdr:rowOff>
    </xdr:from>
    <xdr:to>
      <xdr:col>1</xdr:col>
      <xdr:colOff>3171825</xdr:colOff>
      <xdr:row>2577</xdr:row>
      <xdr:rowOff>38100</xdr:rowOff>
    </xdr:to>
    <xdr:sp macro="" textlink="">
      <xdr:nvSpPr>
        <xdr:cNvPr id="10009601" name="Text Box 1"/>
        <xdr:cNvSpPr txBox="1">
          <a:spLocks noChangeArrowheads="1"/>
        </xdr:cNvSpPr>
      </xdr:nvSpPr>
      <xdr:spPr bwMode="auto">
        <a:xfrm>
          <a:off x="3676650" y="115625880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2576</xdr:row>
      <xdr:rowOff>0</xdr:rowOff>
    </xdr:from>
    <xdr:to>
      <xdr:col>1</xdr:col>
      <xdr:colOff>3181350</xdr:colOff>
      <xdr:row>2578</xdr:row>
      <xdr:rowOff>9525</xdr:rowOff>
    </xdr:to>
    <xdr:sp macro="" textlink="">
      <xdr:nvSpPr>
        <xdr:cNvPr id="10009602" name="Text Box 1"/>
        <xdr:cNvSpPr txBox="1">
          <a:spLocks noChangeArrowheads="1"/>
        </xdr:cNvSpPr>
      </xdr:nvSpPr>
      <xdr:spPr bwMode="auto">
        <a:xfrm>
          <a:off x="3676650" y="115625880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2612</xdr:row>
      <xdr:rowOff>0</xdr:rowOff>
    </xdr:from>
    <xdr:to>
      <xdr:col>1</xdr:col>
      <xdr:colOff>3171825</xdr:colOff>
      <xdr:row>2612</xdr:row>
      <xdr:rowOff>238125</xdr:rowOff>
    </xdr:to>
    <xdr:sp macro="" textlink="">
      <xdr:nvSpPr>
        <xdr:cNvPr id="10009603" name="Text Box 1"/>
        <xdr:cNvSpPr txBox="1">
          <a:spLocks noChangeArrowheads="1"/>
        </xdr:cNvSpPr>
      </xdr:nvSpPr>
      <xdr:spPr bwMode="auto">
        <a:xfrm>
          <a:off x="3676650" y="1173165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2612</xdr:row>
      <xdr:rowOff>0</xdr:rowOff>
    </xdr:from>
    <xdr:to>
      <xdr:col>1</xdr:col>
      <xdr:colOff>3181350</xdr:colOff>
      <xdr:row>2612</xdr:row>
      <xdr:rowOff>200025</xdr:rowOff>
    </xdr:to>
    <xdr:sp macro="" textlink="">
      <xdr:nvSpPr>
        <xdr:cNvPr id="10009604" name="Text Box 2"/>
        <xdr:cNvSpPr txBox="1">
          <a:spLocks noChangeArrowheads="1"/>
        </xdr:cNvSpPr>
      </xdr:nvSpPr>
      <xdr:spPr bwMode="auto">
        <a:xfrm>
          <a:off x="3676650" y="117316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2612</xdr:row>
      <xdr:rowOff>0</xdr:rowOff>
    </xdr:from>
    <xdr:to>
      <xdr:col>1</xdr:col>
      <xdr:colOff>3181350</xdr:colOff>
      <xdr:row>2612</xdr:row>
      <xdr:rowOff>200025</xdr:rowOff>
    </xdr:to>
    <xdr:sp macro="" textlink="">
      <xdr:nvSpPr>
        <xdr:cNvPr id="10009605" name="Text Box 3"/>
        <xdr:cNvSpPr txBox="1">
          <a:spLocks noChangeArrowheads="1"/>
        </xdr:cNvSpPr>
      </xdr:nvSpPr>
      <xdr:spPr bwMode="auto">
        <a:xfrm>
          <a:off x="3676650" y="117316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2612</xdr:row>
      <xdr:rowOff>0</xdr:rowOff>
    </xdr:from>
    <xdr:to>
      <xdr:col>1</xdr:col>
      <xdr:colOff>3181350</xdr:colOff>
      <xdr:row>2612</xdr:row>
      <xdr:rowOff>200025</xdr:rowOff>
    </xdr:to>
    <xdr:sp macro="" textlink="">
      <xdr:nvSpPr>
        <xdr:cNvPr id="10009606" name="Text Box 23"/>
        <xdr:cNvSpPr txBox="1">
          <a:spLocks noChangeArrowheads="1"/>
        </xdr:cNvSpPr>
      </xdr:nvSpPr>
      <xdr:spPr bwMode="auto">
        <a:xfrm>
          <a:off x="3676650" y="117316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2612</xdr:row>
      <xdr:rowOff>0</xdr:rowOff>
    </xdr:from>
    <xdr:to>
      <xdr:col>1</xdr:col>
      <xdr:colOff>3181350</xdr:colOff>
      <xdr:row>2612</xdr:row>
      <xdr:rowOff>200025</xdr:rowOff>
    </xdr:to>
    <xdr:sp macro="" textlink="">
      <xdr:nvSpPr>
        <xdr:cNvPr id="10009607" name="Text Box 26"/>
        <xdr:cNvSpPr txBox="1">
          <a:spLocks noChangeArrowheads="1"/>
        </xdr:cNvSpPr>
      </xdr:nvSpPr>
      <xdr:spPr bwMode="auto">
        <a:xfrm>
          <a:off x="3676650" y="117316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2612</xdr:row>
      <xdr:rowOff>0</xdr:rowOff>
    </xdr:from>
    <xdr:to>
      <xdr:col>1</xdr:col>
      <xdr:colOff>3181350</xdr:colOff>
      <xdr:row>2612</xdr:row>
      <xdr:rowOff>200025</xdr:rowOff>
    </xdr:to>
    <xdr:sp macro="" textlink="">
      <xdr:nvSpPr>
        <xdr:cNvPr id="10009608" name="Text Box 41"/>
        <xdr:cNvSpPr txBox="1">
          <a:spLocks noChangeArrowheads="1"/>
        </xdr:cNvSpPr>
      </xdr:nvSpPr>
      <xdr:spPr bwMode="auto">
        <a:xfrm>
          <a:off x="3676650" y="117316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2612</xdr:row>
      <xdr:rowOff>0</xdr:rowOff>
    </xdr:from>
    <xdr:to>
      <xdr:col>1</xdr:col>
      <xdr:colOff>3171825</xdr:colOff>
      <xdr:row>2612</xdr:row>
      <xdr:rowOff>238125</xdr:rowOff>
    </xdr:to>
    <xdr:sp macro="" textlink="">
      <xdr:nvSpPr>
        <xdr:cNvPr id="10009609" name="Text Box 1"/>
        <xdr:cNvSpPr txBox="1">
          <a:spLocks noChangeArrowheads="1"/>
        </xdr:cNvSpPr>
      </xdr:nvSpPr>
      <xdr:spPr bwMode="auto">
        <a:xfrm>
          <a:off x="3676650" y="1173165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2612</xdr:row>
      <xdr:rowOff>0</xdr:rowOff>
    </xdr:from>
    <xdr:to>
      <xdr:col>1</xdr:col>
      <xdr:colOff>3171825</xdr:colOff>
      <xdr:row>2612</xdr:row>
      <xdr:rowOff>238125</xdr:rowOff>
    </xdr:to>
    <xdr:sp macro="" textlink="">
      <xdr:nvSpPr>
        <xdr:cNvPr id="10009610" name="Text Box 1"/>
        <xdr:cNvSpPr txBox="1">
          <a:spLocks noChangeArrowheads="1"/>
        </xdr:cNvSpPr>
      </xdr:nvSpPr>
      <xdr:spPr bwMode="auto">
        <a:xfrm>
          <a:off x="3676650" y="1173165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2612</xdr:row>
      <xdr:rowOff>0</xdr:rowOff>
    </xdr:from>
    <xdr:to>
      <xdr:col>1</xdr:col>
      <xdr:colOff>3181350</xdr:colOff>
      <xdr:row>2612</xdr:row>
      <xdr:rowOff>200025</xdr:rowOff>
    </xdr:to>
    <xdr:sp macro="" textlink="">
      <xdr:nvSpPr>
        <xdr:cNvPr id="10009611" name="Text Box 2"/>
        <xdr:cNvSpPr txBox="1">
          <a:spLocks noChangeArrowheads="1"/>
        </xdr:cNvSpPr>
      </xdr:nvSpPr>
      <xdr:spPr bwMode="auto">
        <a:xfrm>
          <a:off x="3676650" y="117316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2612</xdr:row>
      <xdr:rowOff>0</xdr:rowOff>
    </xdr:from>
    <xdr:to>
      <xdr:col>1</xdr:col>
      <xdr:colOff>3181350</xdr:colOff>
      <xdr:row>2612</xdr:row>
      <xdr:rowOff>200025</xdr:rowOff>
    </xdr:to>
    <xdr:sp macro="" textlink="">
      <xdr:nvSpPr>
        <xdr:cNvPr id="10009612" name="Text Box 3"/>
        <xdr:cNvSpPr txBox="1">
          <a:spLocks noChangeArrowheads="1"/>
        </xdr:cNvSpPr>
      </xdr:nvSpPr>
      <xdr:spPr bwMode="auto">
        <a:xfrm>
          <a:off x="3676650" y="117316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2612</xdr:row>
      <xdr:rowOff>0</xdr:rowOff>
    </xdr:from>
    <xdr:to>
      <xdr:col>1</xdr:col>
      <xdr:colOff>3181350</xdr:colOff>
      <xdr:row>2612</xdr:row>
      <xdr:rowOff>200025</xdr:rowOff>
    </xdr:to>
    <xdr:sp macro="" textlink="">
      <xdr:nvSpPr>
        <xdr:cNvPr id="10009613" name="Text Box 23"/>
        <xdr:cNvSpPr txBox="1">
          <a:spLocks noChangeArrowheads="1"/>
        </xdr:cNvSpPr>
      </xdr:nvSpPr>
      <xdr:spPr bwMode="auto">
        <a:xfrm>
          <a:off x="3676650" y="117316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2612</xdr:row>
      <xdr:rowOff>0</xdr:rowOff>
    </xdr:from>
    <xdr:to>
      <xdr:col>1</xdr:col>
      <xdr:colOff>3181350</xdr:colOff>
      <xdr:row>2612</xdr:row>
      <xdr:rowOff>200025</xdr:rowOff>
    </xdr:to>
    <xdr:sp macro="" textlink="">
      <xdr:nvSpPr>
        <xdr:cNvPr id="10009614" name="Text Box 26"/>
        <xdr:cNvSpPr txBox="1">
          <a:spLocks noChangeArrowheads="1"/>
        </xdr:cNvSpPr>
      </xdr:nvSpPr>
      <xdr:spPr bwMode="auto">
        <a:xfrm>
          <a:off x="3676650" y="117316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2612</xdr:row>
      <xdr:rowOff>0</xdr:rowOff>
    </xdr:from>
    <xdr:to>
      <xdr:col>1</xdr:col>
      <xdr:colOff>3181350</xdr:colOff>
      <xdr:row>2612</xdr:row>
      <xdr:rowOff>200025</xdr:rowOff>
    </xdr:to>
    <xdr:sp macro="" textlink="">
      <xdr:nvSpPr>
        <xdr:cNvPr id="10009615" name="Text Box 41"/>
        <xdr:cNvSpPr txBox="1">
          <a:spLocks noChangeArrowheads="1"/>
        </xdr:cNvSpPr>
      </xdr:nvSpPr>
      <xdr:spPr bwMode="auto">
        <a:xfrm>
          <a:off x="3676650" y="117316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2612</xdr:row>
      <xdr:rowOff>0</xdr:rowOff>
    </xdr:from>
    <xdr:to>
      <xdr:col>1</xdr:col>
      <xdr:colOff>3171825</xdr:colOff>
      <xdr:row>2612</xdr:row>
      <xdr:rowOff>238125</xdr:rowOff>
    </xdr:to>
    <xdr:sp macro="" textlink="">
      <xdr:nvSpPr>
        <xdr:cNvPr id="10009616" name="Text Box 1"/>
        <xdr:cNvSpPr txBox="1">
          <a:spLocks noChangeArrowheads="1"/>
        </xdr:cNvSpPr>
      </xdr:nvSpPr>
      <xdr:spPr bwMode="auto">
        <a:xfrm>
          <a:off x="3676650" y="1173165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2612</xdr:row>
      <xdr:rowOff>0</xdr:rowOff>
    </xdr:from>
    <xdr:to>
      <xdr:col>1</xdr:col>
      <xdr:colOff>3171825</xdr:colOff>
      <xdr:row>2612</xdr:row>
      <xdr:rowOff>238125</xdr:rowOff>
    </xdr:to>
    <xdr:sp macro="" textlink="">
      <xdr:nvSpPr>
        <xdr:cNvPr id="10009617" name="Text Box 1"/>
        <xdr:cNvSpPr txBox="1">
          <a:spLocks noChangeArrowheads="1"/>
        </xdr:cNvSpPr>
      </xdr:nvSpPr>
      <xdr:spPr bwMode="auto">
        <a:xfrm>
          <a:off x="3676650" y="1173165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2612</xdr:row>
      <xdr:rowOff>0</xdr:rowOff>
    </xdr:from>
    <xdr:to>
      <xdr:col>1</xdr:col>
      <xdr:colOff>3181350</xdr:colOff>
      <xdr:row>2612</xdr:row>
      <xdr:rowOff>200025</xdr:rowOff>
    </xdr:to>
    <xdr:sp macro="" textlink="">
      <xdr:nvSpPr>
        <xdr:cNvPr id="10009618" name="Text Box 2"/>
        <xdr:cNvSpPr txBox="1">
          <a:spLocks noChangeArrowheads="1"/>
        </xdr:cNvSpPr>
      </xdr:nvSpPr>
      <xdr:spPr bwMode="auto">
        <a:xfrm>
          <a:off x="3676650" y="117316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2612</xdr:row>
      <xdr:rowOff>0</xdr:rowOff>
    </xdr:from>
    <xdr:to>
      <xdr:col>1</xdr:col>
      <xdr:colOff>3181350</xdr:colOff>
      <xdr:row>2612</xdr:row>
      <xdr:rowOff>200025</xdr:rowOff>
    </xdr:to>
    <xdr:sp macro="" textlink="">
      <xdr:nvSpPr>
        <xdr:cNvPr id="10009619" name="Text Box 3"/>
        <xdr:cNvSpPr txBox="1">
          <a:spLocks noChangeArrowheads="1"/>
        </xdr:cNvSpPr>
      </xdr:nvSpPr>
      <xdr:spPr bwMode="auto">
        <a:xfrm>
          <a:off x="3676650" y="117316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2612</xdr:row>
      <xdr:rowOff>0</xdr:rowOff>
    </xdr:from>
    <xdr:to>
      <xdr:col>1</xdr:col>
      <xdr:colOff>3181350</xdr:colOff>
      <xdr:row>2612</xdr:row>
      <xdr:rowOff>200025</xdr:rowOff>
    </xdr:to>
    <xdr:sp macro="" textlink="">
      <xdr:nvSpPr>
        <xdr:cNvPr id="10009620" name="Text Box 23"/>
        <xdr:cNvSpPr txBox="1">
          <a:spLocks noChangeArrowheads="1"/>
        </xdr:cNvSpPr>
      </xdr:nvSpPr>
      <xdr:spPr bwMode="auto">
        <a:xfrm>
          <a:off x="3676650" y="117316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2612</xdr:row>
      <xdr:rowOff>0</xdr:rowOff>
    </xdr:from>
    <xdr:to>
      <xdr:col>1</xdr:col>
      <xdr:colOff>3181350</xdr:colOff>
      <xdr:row>2612</xdr:row>
      <xdr:rowOff>200025</xdr:rowOff>
    </xdr:to>
    <xdr:sp macro="" textlink="">
      <xdr:nvSpPr>
        <xdr:cNvPr id="10009621" name="Text Box 26"/>
        <xdr:cNvSpPr txBox="1">
          <a:spLocks noChangeArrowheads="1"/>
        </xdr:cNvSpPr>
      </xdr:nvSpPr>
      <xdr:spPr bwMode="auto">
        <a:xfrm>
          <a:off x="3676650" y="117316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2612</xdr:row>
      <xdr:rowOff>0</xdr:rowOff>
    </xdr:from>
    <xdr:to>
      <xdr:col>1</xdr:col>
      <xdr:colOff>3181350</xdr:colOff>
      <xdr:row>2612</xdr:row>
      <xdr:rowOff>200025</xdr:rowOff>
    </xdr:to>
    <xdr:sp macro="" textlink="">
      <xdr:nvSpPr>
        <xdr:cNvPr id="10009622" name="Text Box 41"/>
        <xdr:cNvSpPr txBox="1">
          <a:spLocks noChangeArrowheads="1"/>
        </xdr:cNvSpPr>
      </xdr:nvSpPr>
      <xdr:spPr bwMode="auto">
        <a:xfrm>
          <a:off x="3676650" y="117316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2612</xdr:row>
      <xdr:rowOff>0</xdr:rowOff>
    </xdr:from>
    <xdr:to>
      <xdr:col>1</xdr:col>
      <xdr:colOff>3171825</xdr:colOff>
      <xdr:row>2612</xdr:row>
      <xdr:rowOff>238125</xdr:rowOff>
    </xdr:to>
    <xdr:sp macro="" textlink="">
      <xdr:nvSpPr>
        <xdr:cNvPr id="10009623" name="Text Box 1"/>
        <xdr:cNvSpPr txBox="1">
          <a:spLocks noChangeArrowheads="1"/>
        </xdr:cNvSpPr>
      </xdr:nvSpPr>
      <xdr:spPr bwMode="auto">
        <a:xfrm>
          <a:off x="3676650" y="1173165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2612</xdr:row>
      <xdr:rowOff>0</xdr:rowOff>
    </xdr:from>
    <xdr:to>
      <xdr:col>1</xdr:col>
      <xdr:colOff>3181350</xdr:colOff>
      <xdr:row>2612</xdr:row>
      <xdr:rowOff>200025</xdr:rowOff>
    </xdr:to>
    <xdr:sp macro="" textlink="">
      <xdr:nvSpPr>
        <xdr:cNvPr id="10009624" name="Text Box 2"/>
        <xdr:cNvSpPr txBox="1">
          <a:spLocks noChangeArrowheads="1"/>
        </xdr:cNvSpPr>
      </xdr:nvSpPr>
      <xdr:spPr bwMode="auto">
        <a:xfrm>
          <a:off x="3676650" y="117316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2612</xdr:row>
      <xdr:rowOff>0</xdr:rowOff>
    </xdr:from>
    <xdr:to>
      <xdr:col>1</xdr:col>
      <xdr:colOff>3181350</xdr:colOff>
      <xdr:row>2612</xdr:row>
      <xdr:rowOff>200025</xdr:rowOff>
    </xdr:to>
    <xdr:sp macro="" textlink="">
      <xdr:nvSpPr>
        <xdr:cNvPr id="10009625" name="Text Box 3"/>
        <xdr:cNvSpPr txBox="1">
          <a:spLocks noChangeArrowheads="1"/>
        </xdr:cNvSpPr>
      </xdr:nvSpPr>
      <xdr:spPr bwMode="auto">
        <a:xfrm>
          <a:off x="3676650" y="117316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2612</xdr:row>
      <xdr:rowOff>0</xdr:rowOff>
    </xdr:from>
    <xdr:to>
      <xdr:col>1</xdr:col>
      <xdr:colOff>3181350</xdr:colOff>
      <xdr:row>2612</xdr:row>
      <xdr:rowOff>200025</xdr:rowOff>
    </xdr:to>
    <xdr:sp macro="" textlink="">
      <xdr:nvSpPr>
        <xdr:cNvPr id="10009626" name="Text Box 23"/>
        <xdr:cNvSpPr txBox="1">
          <a:spLocks noChangeArrowheads="1"/>
        </xdr:cNvSpPr>
      </xdr:nvSpPr>
      <xdr:spPr bwMode="auto">
        <a:xfrm>
          <a:off x="3676650" y="117316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2612</xdr:row>
      <xdr:rowOff>0</xdr:rowOff>
    </xdr:from>
    <xdr:to>
      <xdr:col>1</xdr:col>
      <xdr:colOff>3181350</xdr:colOff>
      <xdr:row>2612</xdr:row>
      <xdr:rowOff>200025</xdr:rowOff>
    </xdr:to>
    <xdr:sp macro="" textlink="">
      <xdr:nvSpPr>
        <xdr:cNvPr id="10009627" name="Text Box 26"/>
        <xdr:cNvSpPr txBox="1">
          <a:spLocks noChangeArrowheads="1"/>
        </xdr:cNvSpPr>
      </xdr:nvSpPr>
      <xdr:spPr bwMode="auto">
        <a:xfrm>
          <a:off x="3676650" y="117316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2612</xdr:row>
      <xdr:rowOff>0</xdr:rowOff>
    </xdr:from>
    <xdr:to>
      <xdr:col>1</xdr:col>
      <xdr:colOff>3181350</xdr:colOff>
      <xdr:row>2612</xdr:row>
      <xdr:rowOff>200025</xdr:rowOff>
    </xdr:to>
    <xdr:sp macro="" textlink="">
      <xdr:nvSpPr>
        <xdr:cNvPr id="10009628" name="Text Box 41"/>
        <xdr:cNvSpPr txBox="1">
          <a:spLocks noChangeArrowheads="1"/>
        </xdr:cNvSpPr>
      </xdr:nvSpPr>
      <xdr:spPr bwMode="auto">
        <a:xfrm>
          <a:off x="3676650" y="117316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2612</xdr:row>
      <xdr:rowOff>0</xdr:rowOff>
    </xdr:from>
    <xdr:to>
      <xdr:col>1</xdr:col>
      <xdr:colOff>3171825</xdr:colOff>
      <xdr:row>2612</xdr:row>
      <xdr:rowOff>238125</xdr:rowOff>
    </xdr:to>
    <xdr:sp macro="" textlink="">
      <xdr:nvSpPr>
        <xdr:cNvPr id="10009629" name="Text Box 1"/>
        <xdr:cNvSpPr txBox="1">
          <a:spLocks noChangeArrowheads="1"/>
        </xdr:cNvSpPr>
      </xdr:nvSpPr>
      <xdr:spPr bwMode="auto">
        <a:xfrm>
          <a:off x="3676650" y="1173165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2594</xdr:row>
      <xdr:rowOff>0</xdr:rowOff>
    </xdr:from>
    <xdr:to>
      <xdr:col>1</xdr:col>
      <xdr:colOff>3181350</xdr:colOff>
      <xdr:row>2595</xdr:row>
      <xdr:rowOff>238125</xdr:rowOff>
    </xdr:to>
    <xdr:sp macro="" textlink="">
      <xdr:nvSpPr>
        <xdr:cNvPr id="10009630" name="Text Box 1"/>
        <xdr:cNvSpPr txBox="1">
          <a:spLocks noChangeArrowheads="1"/>
        </xdr:cNvSpPr>
      </xdr:nvSpPr>
      <xdr:spPr bwMode="auto">
        <a:xfrm>
          <a:off x="3676650" y="1163878800"/>
          <a:ext cx="76200"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2594</xdr:row>
      <xdr:rowOff>0</xdr:rowOff>
    </xdr:from>
    <xdr:to>
      <xdr:col>1</xdr:col>
      <xdr:colOff>3181350</xdr:colOff>
      <xdr:row>2595</xdr:row>
      <xdr:rowOff>238125</xdr:rowOff>
    </xdr:to>
    <xdr:sp macro="" textlink="">
      <xdr:nvSpPr>
        <xdr:cNvPr id="10009631" name="Text Box 1"/>
        <xdr:cNvSpPr txBox="1">
          <a:spLocks noChangeArrowheads="1"/>
        </xdr:cNvSpPr>
      </xdr:nvSpPr>
      <xdr:spPr bwMode="auto">
        <a:xfrm>
          <a:off x="3676650" y="1163878800"/>
          <a:ext cx="76200"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2594</xdr:row>
      <xdr:rowOff>0</xdr:rowOff>
    </xdr:from>
    <xdr:to>
      <xdr:col>1</xdr:col>
      <xdr:colOff>3181350</xdr:colOff>
      <xdr:row>2595</xdr:row>
      <xdr:rowOff>38100</xdr:rowOff>
    </xdr:to>
    <xdr:sp macro="" textlink="">
      <xdr:nvSpPr>
        <xdr:cNvPr id="10009632" name="Text Box 1"/>
        <xdr:cNvSpPr txBox="1">
          <a:spLocks noChangeArrowheads="1"/>
        </xdr:cNvSpPr>
      </xdr:nvSpPr>
      <xdr:spPr bwMode="auto">
        <a:xfrm>
          <a:off x="3676650" y="1163878800"/>
          <a:ext cx="76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2594</xdr:row>
      <xdr:rowOff>0</xdr:rowOff>
    </xdr:from>
    <xdr:to>
      <xdr:col>1</xdr:col>
      <xdr:colOff>3181350</xdr:colOff>
      <xdr:row>2595</xdr:row>
      <xdr:rowOff>238125</xdr:rowOff>
    </xdr:to>
    <xdr:sp macro="" textlink="">
      <xdr:nvSpPr>
        <xdr:cNvPr id="10009633" name="Text Box 1"/>
        <xdr:cNvSpPr txBox="1">
          <a:spLocks noChangeArrowheads="1"/>
        </xdr:cNvSpPr>
      </xdr:nvSpPr>
      <xdr:spPr bwMode="auto">
        <a:xfrm>
          <a:off x="3676650" y="1163878800"/>
          <a:ext cx="76200"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2612</xdr:row>
      <xdr:rowOff>0</xdr:rowOff>
    </xdr:from>
    <xdr:to>
      <xdr:col>1</xdr:col>
      <xdr:colOff>3171825</xdr:colOff>
      <xdr:row>2612</xdr:row>
      <xdr:rowOff>238125</xdr:rowOff>
    </xdr:to>
    <xdr:sp macro="" textlink="">
      <xdr:nvSpPr>
        <xdr:cNvPr id="10009634" name="Text Box 1"/>
        <xdr:cNvSpPr txBox="1">
          <a:spLocks noChangeArrowheads="1"/>
        </xdr:cNvSpPr>
      </xdr:nvSpPr>
      <xdr:spPr bwMode="auto">
        <a:xfrm>
          <a:off x="3676650" y="1173165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2612</xdr:row>
      <xdr:rowOff>0</xdr:rowOff>
    </xdr:from>
    <xdr:to>
      <xdr:col>1</xdr:col>
      <xdr:colOff>3181350</xdr:colOff>
      <xdr:row>2612</xdr:row>
      <xdr:rowOff>200025</xdr:rowOff>
    </xdr:to>
    <xdr:sp macro="" textlink="">
      <xdr:nvSpPr>
        <xdr:cNvPr id="10009635" name="Text Box 2"/>
        <xdr:cNvSpPr txBox="1">
          <a:spLocks noChangeArrowheads="1"/>
        </xdr:cNvSpPr>
      </xdr:nvSpPr>
      <xdr:spPr bwMode="auto">
        <a:xfrm>
          <a:off x="3676650" y="117316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2612</xdr:row>
      <xdr:rowOff>0</xdr:rowOff>
    </xdr:from>
    <xdr:to>
      <xdr:col>1</xdr:col>
      <xdr:colOff>3181350</xdr:colOff>
      <xdr:row>2612</xdr:row>
      <xdr:rowOff>200025</xdr:rowOff>
    </xdr:to>
    <xdr:sp macro="" textlink="">
      <xdr:nvSpPr>
        <xdr:cNvPr id="10009636" name="Text Box 3"/>
        <xdr:cNvSpPr txBox="1">
          <a:spLocks noChangeArrowheads="1"/>
        </xdr:cNvSpPr>
      </xdr:nvSpPr>
      <xdr:spPr bwMode="auto">
        <a:xfrm>
          <a:off x="3676650" y="117316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2612</xdr:row>
      <xdr:rowOff>0</xdr:rowOff>
    </xdr:from>
    <xdr:to>
      <xdr:col>1</xdr:col>
      <xdr:colOff>3181350</xdr:colOff>
      <xdr:row>2612</xdr:row>
      <xdr:rowOff>200025</xdr:rowOff>
    </xdr:to>
    <xdr:sp macro="" textlink="">
      <xdr:nvSpPr>
        <xdr:cNvPr id="10009637" name="Text Box 23"/>
        <xdr:cNvSpPr txBox="1">
          <a:spLocks noChangeArrowheads="1"/>
        </xdr:cNvSpPr>
      </xdr:nvSpPr>
      <xdr:spPr bwMode="auto">
        <a:xfrm>
          <a:off x="3676650" y="117316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2612</xdr:row>
      <xdr:rowOff>0</xdr:rowOff>
    </xdr:from>
    <xdr:to>
      <xdr:col>1</xdr:col>
      <xdr:colOff>3181350</xdr:colOff>
      <xdr:row>2612</xdr:row>
      <xdr:rowOff>200025</xdr:rowOff>
    </xdr:to>
    <xdr:sp macro="" textlink="">
      <xdr:nvSpPr>
        <xdr:cNvPr id="10009638" name="Text Box 26"/>
        <xdr:cNvSpPr txBox="1">
          <a:spLocks noChangeArrowheads="1"/>
        </xdr:cNvSpPr>
      </xdr:nvSpPr>
      <xdr:spPr bwMode="auto">
        <a:xfrm>
          <a:off x="3676650" y="117316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2612</xdr:row>
      <xdr:rowOff>0</xdr:rowOff>
    </xdr:from>
    <xdr:to>
      <xdr:col>1</xdr:col>
      <xdr:colOff>3181350</xdr:colOff>
      <xdr:row>2612</xdr:row>
      <xdr:rowOff>200025</xdr:rowOff>
    </xdr:to>
    <xdr:sp macro="" textlink="">
      <xdr:nvSpPr>
        <xdr:cNvPr id="10009639" name="Text Box 41"/>
        <xdr:cNvSpPr txBox="1">
          <a:spLocks noChangeArrowheads="1"/>
        </xdr:cNvSpPr>
      </xdr:nvSpPr>
      <xdr:spPr bwMode="auto">
        <a:xfrm>
          <a:off x="3676650" y="117316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2612</xdr:row>
      <xdr:rowOff>0</xdr:rowOff>
    </xdr:from>
    <xdr:to>
      <xdr:col>1</xdr:col>
      <xdr:colOff>3171825</xdr:colOff>
      <xdr:row>2612</xdr:row>
      <xdr:rowOff>238125</xdr:rowOff>
    </xdr:to>
    <xdr:sp macro="" textlink="">
      <xdr:nvSpPr>
        <xdr:cNvPr id="10009640" name="Text Box 1"/>
        <xdr:cNvSpPr txBox="1">
          <a:spLocks noChangeArrowheads="1"/>
        </xdr:cNvSpPr>
      </xdr:nvSpPr>
      <xdr:spPr bwMode="auto">
        <a:xfrm>
          <a:off x="3676650" y="1173165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2612</xdr:row>
      <xdr:rowOff>0</xdr:rowOff>
    </xdr:from>
    <xdr:to>
      <xdr:col>1</xdr:col>
      <xdr:colOff>3171825</xdr:colOff>
      <xdr:row>2612</xdr:row>
      <xdr:rowOff>238125</xdr:rowOff>
    </xdr:to>
    <xdr:sp macro="" textlink="">
      <xdr:nvSpPr>
        <xdr:cNvPr id="10009641" name="Text Box 1"/>
        <xdr:cNvSpPr txBox="1">
          <a:spLocks noChangeArrowheads="1"/>
        </xdr:cNvSpPr>
      </xdr:nvSpPr>
      <xdr:spPr bwMode="auto">
        <a:xfrm>
          <a:off x="3676650" y="1173165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2612</xdr:row>
      <xdr:rowOff>0</xdr:rowOff>
    </xdr:from>
    <xdr:to>
      <xdr:col>1</xdr:col>
      <xdr:colOff>3181350</xdr:colOff>
      <xdr:row>2612</xdr:row>
      <xdr:rowOff>200025</xdr:rowOff>
    </xdr:to>
    <xdr:sp macro="" textlink="">
      <xdr:nvSpPr>
        <xdr:cNvPr id="10009642" name="Text Box 2"/>
        <xdr:cNvSpPr txBox="1">
          <a:spLocks noChangeArrowheads="1"/>
        </xdr:cNvSpPr>
      </xdr:nvSpPr>
      <xdr:spPr bwMode="auto">
        <a:xfrm>
          <a:off x="3676650" y="117316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2612</xdr:row>
      <xdr:rowOff>0</xdr:rowOff>
    </xdr:from>
    <xdr:to>
      <xdr:col>1</xdr:col>
      <xdr:colOff>3181350</xdr:colOff>
      <xdr:row>2612</xdr:row>
      <xdr:rowOff>200025</xdr:rowOff>
    </xdr:to>
    <xdr:sp macro="" textlink="">
      <xdr:nvSpPr>
        <xdr:cNvPr id="10009643" name="Text Box 3"/>
        <xdr:cNvSpPr txBox="1">
          <a:spLocks noChangeArrowheads="1"/>
        </xdr:cNvSpPr>
      </xdr:nvSpPr>
      <xdr:spPr bwMode="auto">
        <a:xfrm>
          <a:off x="3676650" y="117316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2612</xdr:row>
      <xdr:rowOff>0</xdr:rowOff>
    </xdr:from>
    <xdr:to>
      <xdr:col>1</xdr:col>
      <xdr:colOff>3181350</xdr:colOff>
      <xdr:row>2612</xdr:row>
      <xdr:rowOff>200025</xdr:rowOff>
    </xdr:to>
    <xdr:sp macro="" textlink="">
      <xdr:nvSpPr>
        <xdr:cNvPr id="10009644" name="Text Box 23"/>
        <xdr:cNvSpPr txBox="1">
          <a:spLocks noChangeArrowheads="1"/>
        </xdr:cNvSpPr>
      </xdr:nvSpPr>
      <xdr:spPr bwMode="auto">
        <a:xfrm>
          <a:off x="3676650" y="117316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2612</xdr:row>
      <xdr:rowOff>0</xdr:rowOff>
    </xdr:from>
    <xdr:to>
      <xdr:col>1</xdr:col>
      <xdr:colOff>3181350</xdr:colOff>
      <xdr:row>2612</xdr:row>
      <xdr:rowOff>200025</xdr:rowOff>
    </xdr:to>
    <xdr:sp macro="" textlink="">
      <xdr:nvSpPr>
        <xdr:cNvPr id="10009645" name="Text Box 26"/>
        <xdr:cNvSpPr txBox="1">
          <a:spLocks noChangeArrowheads="1"/>
        </xdr:cNvSpPr>
      </xdr:nvSpPr>
      <xdr:spPr bwMode="auto">
        <a:xfrm>
          <a:off x="3676650" y="117316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2612</xdr:row>
      <xdr:rowOff>0</xdr:rowOff>
    </xdr:from>
    <xdr:to>
      <xdr:col>1</xdr:col>
      <xdr:colOff>3181350</xdr:colOff>
      <xdr:row>2612</xdr:row>
      <xdr:rowOff>200025</xdr:rowOff>
    </xdr:to>
    <xdr:sp macro="" textlink="">
      <xdr:nvSpPr>
        <xdr:cNvPr id="10009646" name="Text Box 41"/>
        <xdr:cNvSpPr txBox="1">
          <a:spLocks noChangeArrowheads="1"/>
        </xdr:cNvSpPr>
      </xdr:nvSpPr>
      <xdr:spPr bwMode="auto">
        <a:xfrm>
          <a:off x="3676650" y="117316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2612</xdr:row>
      <xdr:rowOff>0</xdr:rowOff>
    </xdr:from>
    <xdr:to>
      <xdr:col>1</xdr:col>
      <xdr:colOff>3171825</xdr:colOff>
      <xdr:row>2612</xdr:row>
      <xdr:rowOff>238125</xdr:rowOff>
    </xdr:to>
    <xdr:sp macro="" textlink="">
      <xdr:nvSpPr>
        <xdr:cNvPr id="10009647" name="Text Box 1"/>
        <xdr:cNvSpPr txBox="1">
          <a:spLocks noChangeArrowheads="1"/>
        </xdr:cNvSpPr>
      </xdr:nvSpPr>
      <xdr:spPr bwMode="auto">
        <a:xfrm>
          <a:off x="3676650" y="1173165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2612</xdr:row>
      <xdr:rowOff>0</xdr:rowOff>
    </xdr:from>
    <xdr:to>
      <xdr:col>1</xdr:col>
      <xdr:colOff>3171825</xdr:colOff>
      <xdr:row>2612</xdr:row>
      <xdr:rowOff>238125</xdr:rowOff>
    </xdr:to>
    <xdr:sp macro="" textlink="">
      <xdr:nvSpPr>
        <xdr:cNvPr id="10009648" name="Text Box 1"/>
        <xdr:cNvSpPr txBox="1">
          <a:spLocks noChangeArrowheads="1"/>
        </xdr:cNvSpPr>
      </xdr:nvSpPr>
      <xdr:spPr bwMode="auto">
        <a:xfrm>
          <a:off x="3676650" y="1173165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2612</xdr:row>
      <xdr:rowOff>0</xdr:rowOff>
    </xdr:from>
    <xdr:to>
      <xdr:col>1</xdr:col>
      <xdr:colOff>3181350</xdr:colOff>
      <xdr:row>2612</xdr:row>
      <xdr:rowOff>200025</xdr:rowOff>
    </xdr:to>
    <xdr:sp macro="" textlink="">
      <xdr:nvSpPr>
        <xdr:cNvPr id="10009649" name="Text Box 2"/>
        <xdr:cNvSpPr txBox="1">
          <a:spLocks noChangeArrowheads="1"/>
        </xdr:cNvSpPr>
      </xdr:nvSpPr>
      <xdr:spPr bwMode="auto">
        <a:xfrm>
          <a:off x="3676650" y="117316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2612</xdr:row>
      <xdr:rowOff>0</xdr:rowOff>
    </xdr:from>
    <xdr:to>
      <xdr:col>1</xdr:col>
      <xdr:colOff>3181350</xdr:colOff>
      <xdr:row>2612</xdr:row>
      <xdr:rowOff>200025</xdr:rowOff>
    </xdr:to>
    <xdr:sp macro="" textlink="">
      <xdr:nvSpPr>
        <xdr:cNvPr id="10009650" name="Text Box 3"/>
        <xdr:cNvSpPr txBox="1">
          <a:spLocks noChangeArrowheads="1"/>
        </xdr:cNvSpPr>
      </xdr:nvSpPr>
      <xdr:spPr bwMode="auto">
        <a:xfrm>
          <a:off x="3676650" y="117316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2612</xdr:row>
      <xdr:rowOff>0</xdr:rowOff>
    </xdr:from>
    <xdr:to>
      <xdr:col>1</xdr:col>
      <xdr:colOff>3181350</xdr:colOff>
      <xdr:row>2612</xdr:row>
      <xdr:rowOff>200025</xdr:rowOff>
    </xdr:to>
    <xdr:sp macro="" textlink="">
      <xdr:nvSpPr>
        <xdr:cNvPr id="10009651" name="Text Box 23"/>
        <xdr:cNvSpPr txBox="1">
          <a:spLocks noChangeArrowheads="1"/>
        </xdr:cNvSpPr>
      </xdr:nvSpPr>
      <xdr:spPr bwMode="auto">
        <a:xfrm>
          <a:off x="3676650" y="117316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2612</xdr:row>
      <xdr:rowOff>0</xdr:rowOff>
    </xdr:from>
    <xdr:to>
      <xdr:col>1</xdr:col>
      <xdr:colOff>3181350</xdr:colOff>
      <xdr:row>2612</xdr:row>
      <xdr:rowOff>200025</xdr:rowOff>
    </xdr:to>
    <xdr:sp macro="" textlink="">
      <xdr:nvSpPr>
        <xdr:cNvPr id="10009652" name="Text Box 26"/>
        <xdr:cNvSpPr txBox="1">
          <a:spLocks noChangeArrowheads="1"/>
        </xdr:cNvSpPr>
      </xdr:nvSpPr>
      <xdr:spPr bwMode="auto">
        <a:xfrm>
          <a:off x="3676650" y="117316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2612</xdr:row>
      <xdr:rowOff>0</xdr:rowOff>
    </xdr:from>
    <xdr:to>
      <xdr:col>1</xdr:col>
      <xdr:colOff>3181350</xdr:colOff>
      <xdr:row>2612</xdr:row>
      <xdr:rowOff>200025</xdr:rowOff>
    </xdr:to>
    <xdr:sp macro="" textlink="">
      <xdr:nvSpPr>
        <xdr:cNvPr id="10009653" name="Text Box 41"/>
        <xdr:cNvSpPr txBox="1">
          <a:spLocks noChangeArrowheads="1"/>
        </xdr:cNvSpPr>
      </xdr:nvSpPr>
      <xdr:spPr bwMode="auto">
        <a:xfrm>
          <a:off x="3676650" y="117316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2612</xdr:row>
      <xdr:rowOff>0</xdr:rowOff>
    </xdr:from>
    <xdr:to>
      <xdr:col>1</xdr:col>
      <xdr:colOff>3171825</xdr:colOff>
      <xdr:row>2612</xdr:row>
      <xdr:rowOff>238125</xdr:rowOff>
    </xdr:to>
    <xdr:sp macro="" textlink="">
      <xdr:nvSpPr>
        <xdr:cNvPr id="10009654" name="Text Box 1"/>
        <xdr:cNvSpPr txBox="1">
          <a:spLocks noChangeArrowheads="1"/>
        </xdr:cNvSpPr>
      </xdr:nvSpPr>
      <xdr:spPr bwMode="auto">
        <a:xfrm>
          <a:off x="3676650" y="1173165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2612</xdr:row>
      <xdr:rowOff>0</xdr:rowOff>
    </xdr:from>
    <xdr:to>
      <xdr:col>1</xdr:col>
      <xdr:colOff>3181350</xdr:colOff>
      <xdr:row>2612</xdr:row>
      <xdr:rowOff>200025</xdr:rowOff>
    </xdr:to>
    <xdr:sp macro="" textlink="">
      <xdr:nvSpPr>
        <xdr:cNvPr id="10009655" name="Text Box 2"/>
        <xdr:cNvSpPr txBox="1">
          <a:spLocks noChangeArrowheads="1"/>
        </xdr:cNvSpPr>
      </xdr:nvSpPr>
      <xdr:spPr bwMode="auto">
        <a:xfrm>
          <a:off x="3676650" y="117316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2612</xdr:row>
      <xdr:rowOff>0</xdr:rowOff>
    </xdr:from>
    <xdr:to>
      <xdr:col>1</xdr:col>
      <xdr:colOff>3181350</xdr:colOff>
      <xdr:row>2612</xdr:row>
      <xdr:rowOff>200025</xdr:rowOff>
    </xdr:to>
    <xdr:sp macro="" textlink="">
      <xdr:nvSpPr>
        <xdr:cNvPr id="10009656" name="Text Box 3"/>
        <xdr:cNvSpPr txBox="1">
          <a:spLocks noChangeArrowheads="1"/>
        </xdr:cNvSpPr>
      </xdr:nvSpPr>
      <xdr:spPr bwMode="auto">
        <a:xfrm>
          <a:off x="3676650" y="117316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2612</xdr:row>
      <xdr:rowOff>0</xdr:rowOff>
    </xdr:from>
    <xdr:to>
      <xdr:col>1</xdr:col>
      <xdr:colOff>3181350</xdr:colOff>
      <xdr:row>2612</xdr:row>
      <xdr:rowOff>200025</xdr:rowOff>
    </xdr:to>
    <xdr:sp macro="" textlink="">
      <xdr:nvSpPr>
        <xdr:cNvPr id="10009657" name="Text Box 23"/>
        <xdr:cNvSpPr txBox="1">
          <a:spLocks noChangeArrowheads="1"/>
        </xdr:cNvSpPr>
      </xdr:nvSpPr>
      <xdr:spPr bwMode="auto">
        <a:xfrm>
          <a:off x="3676650" y="117316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2612</xdr:row>
      <xdr:rowOff>0</xdr:rowOff>
    </xdr:from>
    <xdr:to>
      <xdr:col>1</xdr:col>
      <xdr:colOff>3181350</xdr:colOff>
      <xdr:row>2612</xdr:row>
      <xdr:rowOff>200025</xdr:rowOff>
    </xdr:to>
    <xdr:sp macro="" textlink="">
      <xdr:nvSpPr>
        <xdr:cNvPr id="10009658" name="Text Box 26"/>
        <xdr:cNvSpPr txBox="1">
          <a:spLocks noChangeArrowheads="1"/>
        </xdr:cNvSpPr>
      </xdr:nvSpPr>
      <xdr:spPr bwMode="auto">
        <a:xfrm>
          <a:off x="3676650" y="117316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2612</xdr:row>
      <xdr:rowOff>0</xdr:rowOff>
    </xdr:from>
    <xdr:to>
      <xdr:col>1</xdr:col>
      <xdr:colOff>3181350</xdr:colOff>
      <xdr:row>2612</xdr:row>
      <xdr:rowOff>200025</xdr:rowOff>
    </xdr:to>
    <xdr:sp macro="" textlink="">
      <xdr:nvSpPr>
        <xdr:cNvPr id="10009659" name="Text Box 41"/>
        <xdr:cNvSpPr txBox="1">
          <a:spLocks noChangeArrowheads="1"/>
        </xdr:cNvSpPr>
      </xdr:nvSpPr>
      <xdr:spPr bwMode="auto">
        <a:xfrm>
          <a:off x="3676650" y="117316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2612</xdr:row>
      <xdr:rowOff>0</xdr:rowOff>
    </xdr:from>
    <xdr:to>
      <xdr:col>1</xdr:col>
      <xdr:colOff>3171825</xdr:colOff>
      <xdr:row>2612</xdr:row>
      <xdr:rowOff>238125</xdr:rowOff>
    </xdr:to>
    <xdr:sp macro="" textlink="">
      <xdr:nvSpPr>
        <xdr:cNvPr id="10009660" name="Text Box 1"/>
        <xdr:cNvSpPr txBox="1">
          <a:spLocks noChangeArrowheads="1"/>
        </xdr:cNvSpPr>
      </xdr:nvSpPr>
      <xdr:spPr bwMode="auto">
        <a:xfrm>
          <a:off x="3676650" y="1173165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2594</xdr:row>
      <xdr:rowOff>0</xdr:rowOff>
    </xdr:from>
    <xdr:to>
      <xdr:col>1</xdr:col>
      <xdr:colOff>3181350</xdr:colOff>
      <xdr:row>2595</xdr:row>
      <xdr:rowOff>238125</xdr:rowOff>
    </xdr:to>
    <xdr:sp macro="" textlink="">
      <xdr:nvSpPr>
        <xdr:cNvPr id="10009661" name="Text Box 1"/>
        <xdr:cNvSpPr txBox="1">
          <a:spLocks noChangeArrowheads="1"/>
        </xdr:cNvSpPr>
      </xdr:nvSpPr>
      <xdr:spPr bwMode="auto">
        <a:xfrm>
          <a:off x="3676650" y="1163878800"/>
          <a:ext cx="76200"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2594</xdr:row>
      <xdr:rowOff>0</xdr:rowOff>
    </xdr:from>
    <xdr:to>
      <xdr:col>1</xdr:col>
      <xdr:colOff>3181350</xdr:colOff>
      <xdr:row>2595</xdr:row>
      <xdr:rowOff>238125</xdr:rowOff>
    </xdr:to>
    <xdr:sp macro="" textlink="">
      <xdr:nvSpPr>
        <xdr:cNvPr id="10009662" name="Text Box 1"/>
        <xdr:cNvSpPr txBox="1">
          <a:spLocks noChangeArrowheads="1"/>
        </xdr:cNvSpPr>
      </xdr:nvSpPr>
      <xdr:spPr bwMode="auto">
        <a:xfrm>
          <a:off x="3676650" y="1163878800"/>
          <a:ext cx="76200"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2594</xdr:row>
      <xdr:rowOff>0</xdr:rowOff>
    </xdr:from>
    <xdr:to>
      <xdr:col>1</xdr:col>
      <xdr:colOff>3181350</xdr:colOff>
      <xdr:row>2595</xdr:row>
      <xdr:rowOff>38100</xdr:rowOff>
    </xdr:to>
    <xdr:sp macro="" textlink="">
      <xdr:nvSpPr>
        <xdr:cNvPr id="10009663" name="Text Box 1"/>
        <xdr:cNvSpPr txBox="1">
          <a:spLocks noChangeArrowheads="1"/>
        </xdr:cNvSpPr>
      </xdr:nvSpPr>
      <xdr:spPr bwMode="auto">
        <a:xfrm>
          <a:off x="3676650" y="1163878800"/>
          <a:ext cx="76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2594</xdr:row>
      <xdr:rowOff>0</xdr:rowOff>
    </xdr:from>
    <xdr:to>
      <xdr:col>1</xdr:col>
      <xdr:colOff>3181350</xdr:colOff>
      <xdr:row>2595</xdr:row>
      <xdr:rowOff>238125</xdr:rowOff>
    </xdr:to>
    <xdr:sp macro="" textlink="">
      <xdr:nvSpPr>
        <xdr:cNvPr id="10009664" name="Text Box 1"/>
        <xdr:cNvSpPr txBox="1">
          <a:spLocks noChangeArrowheads="1"/>
        </xdr:cNvSpPr>
      </xdr:nvSpPr>
      <xdr:spPr bwMode="auto">
        <a:xfrm>
          <a:off x="3676650" y="1163878800"/>
          <a:ext cx="76200"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2594</xdr:row>
      <xdr:rowOff>0</xdr:rowOff>
    </xdr:from>
    <xdr:to>
      <xdr:col>1</xdr:col>
      <xdr:colOff>3181350</xdr:colOff>
      <xdr:row>2595</xdr:row>
      <xdr:rowOff>238125</xdr:rowOff>
    </xdr:to>
    <xdr:sp macro="" textlink="">
      <xdr:nvSpPr>
        <xdr:cNvPr id="10009665" name="Text Box 1"/>
        <xdr:cNvSpPr txBox="1">
          <a:spLocks noChangeArrowheads="1"/>
        </xdr:cNvSpPr>
      </xdr:nvSpPr>
      <xdr:spPr bwMode="auto">
        <a:xfrm>
          <a:off x="3676650" y="1163878800"/>
          <a:ext cx="76200"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2594</xdr:row>
      <xdr:rowOff>0</xdr:rowOff>
    </xdr:from>
    <xdr:to>
      <xdr:col>1</xdr:col>
      <xdr:colOff>3181350</xdr:colOff>
      <xdr:row>2595</xdr:row>
      <xdr:rowOff>238125</xdr:rowOff>
    </xdr:to>
    <xdr:sp macro="" textlink="">
      <xdr:nvSpPr>
        <xdr:cNvPr id="10009666" name="Text Box 1"/>
        <xdr:cNvSpPr txBox="1">
          <a:spLocks noChangeArrowheads="1"/>
        </xdr:cNvSpPr>
      </xdr:nvSpPr>
      <xdr:spPr bwMode="auto">
        <a:xfrm>
          <a:off x="3676650" y="1163878800"/>
          <a:ext cx="76200"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2594</xdr:row>
      <xdr:rowOff>0</xdr:rowOff>
    </xdr:from>
    <xdr:to>
      <xdr:col>1</xdr:col>
      <xdr:colOff>3181350</xdr:colOff>
      <xdr:row>2595</xdr:row>
      <xdr:rowOff>38100</xdr:rowOff>
    </xdr:to>
    <xdr:sp macro="" textlink="">
      <xdr:nvSpPr>
        <xdr:cNvPr id="10009667" name="Text Box 1"/>
        <xdr:cNvSpPr txBox="1">
          <a:spLocks noChangeArrowheads="1"/>
        </xdr:cNvSpPr>
      </xdr:nvSpPr>
      <xdr:spPr bwMode="auto">
        <a:xfrm>
          <a:off x="3676650" y="1163878800"/>
          <a:ext cx="76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2594</xdr:row>
      <xdr:rowOff>0</xdr:rowOff>
    </xdr:from>
    <xdr:to>
      <xdr:col>1</xdr:col>
      <xdr:colOff>3181350</xdr:colOff>
      <xdr:row>2595</xdr:row>
      <xdr:rowOff>238125</xdr:rowOff>
    </xdr:to>
    <xdr:sp macro="" textlink="">
      <xdr:nvSpPr>
        <xdr:cNvPr id="10009668" name="Text Box 1"/>
        <xdr:cNvSpPr txBox="1">
          <a:spLocks noChangeArrowheads="1"/>
        </xdr:cNvSpPr>
      </xdr:nvSpPr>
      <xdr:spPr bwMode="auto">
        <a:xfrm>
          <a:off x="3676650" y="1163878800"/>
          <a:ext cx="76200"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2612</xdr:row>
      <xdr:rowOff>0</xdr:rowOff>
    </xdr:from>
    <xdr:to>
      <xdr:col>1</xdr:col>
      <xdr:colOff>3171825</xdr:colOff>
      <xdr:row>2612</xdr:row>
      <xdr:rowOff>238125</xdr:rowOff>
    </xdr:to>
    <xdr:sp macro="" textlink="">
      <xdr:nvSpPr>
        <xdr:cNvPr id="10009669" name="Text Box 1"/>
        <xdr:cNvSpPr txBox="1">
          <a:spLocks noChangeArrowheads="1"/>
        </xdr:cNvSpPr>
      </xdr:nvSpPr>
      <xdr:spPr bwMode="auto">
        <a:xfrm>
          <a:off x="3676650" y="1173165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2612</xdr:row>
      <xdr:rowOff>0</xdr:rowOff>
    </xdr:from>
    <xdr:to>
      <xdr:col>1</xdr:col>
      <xdr:colOff>3181350</xdr:colOff>
      <xdr:row>2612</xdr:row>
      <xdr:rowOff>200025</xdr:rowOff>
    </xdr:to>
    <xdr:sp macro="" textlink="">
      <xdr:nvSpPr>
        <xdr:cNvPr id="10009670" name="Text Box 2"/>
        <xdr:cNvSpPr txBox="1">
          <a:spLocks noChangeArrowheads="1"/>
        </xdr:cNvSpPr>
      </xdr:nvSpPr>
      <xdr:spPr bwMode="auto">
        <a:xfrm>
          <a:off x="3676650" y="117316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2612</xdr:row>
      <xdr:rowOff>0</xdr:rowOff>
    </xdr:from>
    <xdr:to>
      <xdr:col>1</xdr:col>
      <xdr:colOff>3181350</xdr:colOff>
      <xdr:row>2612</xdr:row>
      <xdr:rowOff>200025</xdr:rowOff>
    </xdr:to>
    <xdr:sp macro="" textlink="">
      <xdr:nvSpPr>
        <xdr:cNvPr id="10009671" name="Text Box 3"/>
        <xdr:cNvSpPr txBox="1">
          <a:spLocks noChangeArrowheads="1"/>
        </xdr:cNvSpPr>
      </xdr:nvSpPr>
      <xdr:spPr bwMode="auto">
        <a:xfrm>
          <a:off x="3676650" y="117316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2612</xdr:row>
      <xdr:rowOff>0</xdr:rowOff>
    </xdr:from>
    <xdr:to>
      <xdr:col>1</xdr:col>
      <xdr:colOff>3181350</xdr:colOff>
      <xdr:row>2612</xdr:row>
      <xdr:rowOff>200025</xdr:rowOff>
    </xdr:to>
    <xdr:sp macro="" textlink="">
      <xdr:nvSpPr>
        <xdr:cNvPr id="10009672" name="Text Box 23"/>
        <xdr:cNvSpPr txBox="1">
          <a:spLocks noChangeArrowheads="1"/>
        </xdr:cNvSpPr>
      </xdr:nvSpPr>
      <xdr:spPr bwMode="auto">
        <a:xfrm>
          <a:off x="3676650" y="117316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2612</xdr:row>
      <xdr:rowOff>0</xdr:rowOff>
    </xdr:from>
    <xdr:to>
      <xdr:col>1</xdr:col>
      <xdr:colOff>3181350</xdr:colOff>
      <xdr:row>2612</xdr:row>
      <xdr:rowOff>200025</xdr:rowOff>
    </xdr:to>
    <xdr:sp macro="" textlink="">
      <xdr:nvSpPr>
        <xdr:cNvPr id="10009673" name="Text Box 26"/>
        <xdr:cNvSpPr txBox="1">
          <a:spLocks noChangeArrowheads="1"/>
        </xdr:cNvSpPr>
      </xdr:nvSpPr>
      <xdr:spPr bwMode="auto">
        <a:xfrm>
          <a:off x="3676650" y="117316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2612</xdr:row>
      <xdr:rowOff>0</xdr:rowOff>
    </xdr:from>
    <xdr:to>
      <xdr:col>1</xdr:col>
      <xdr:colOff>3181350</xdr:colOff>
      <xdr:row>2612</xdr:row>
      <xdr:rowOff>200025</xdr:rowOff>
    </xdr:to>
    <xdr:sp macro="" textlink="">
      <xdr:nvSpPr>
        <xdr:cNvPr id="10009674" name="Text Box 41"/>
        <xdr:cNvSpPr txBox="1">
          <a:spLocks noChangeArrowheads="1"/>
        </xdr:cNvSpPr>
      </xdr:nvSpPr>
      <xdr:spPr bwMode="auto">
        <a:xfrm>
          <a:off x="3676650" y="117316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2612</xdr:row>
      <xdr:rowOff>0</xdr:rowOff>
    </xdr:from>
    <xdr:to>
      <xdr:col>1</xdr:col>
      <xdr:colOff>3171825</xdr:colOff>
      <xdr:row>2612</xdr:row>
      <xdr:rowOff>238125</xdr:rowOff>
    </xdr:to>
    <xdr:sp macro="" textlink="">
      <xdr:nvSpPr>
        <xdr:cNvPr id="10009675" name="Text Box 1"/>
        <xdr:cNvSpPr txBox="1">
          <a:spLocks noChangeArrowheads="1"/>
        </xdr:cNvSpPr>
      </xdr:nvSpPr>
      <xdr:spPr bwMode="auto">
        <a:xfrm>
          <a:off x="3676650" y="1173165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2612</xdr:row>
      <xdr:rowOff>0</xdr:rowOff>
    </xdr:from>
    <xdr:to>
      <xdr:col>1</xdr:col>
      <xdr:colOff>3171825</xdr:colOff>
      <xdr:row>2612</xdr:row>
      <xdr:rowOff>238125</xdr:rowOff>
    </xdr:to>
    <xdr:sp macro="" textlink="">
      <xdr:nvSpPr>
        <xdr:cNvPr id="10009676" name="Text Box 1"/>
        <xdr:cNvSpPr txBox="1">
          <a:spLocks noChangeArrowheads="1"/>
        </xdr:cNvSpPr>
      </xdr:nvSpPr>
      <xdr:spPr bwMode="auto">
        <a:xfrm>
          <a:off x="3676650" y="1173165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2612</xdr:row>
      <xdr:rowOff>0</xdr:rowOff>
    </xdr:from>
    <xdr:to>
      <xdr:col>1</xdr:col>
      <xdr:colOff>3181350</xdr:colOff>
      <xdr:row>2612</xdr:row>
      <xdr:rowOff>200025</xdr:rowOff>
    </xdr:to>
    <xdr:sp macro="" textlink="">
      <xdr:nvSpPr>
        <xdr:cNvPr id="10009677" name="Text Box 2"/>
        <xdr:cNvSpPr txBox="1">
          <a:spLocks noChangeArrowheads="1"/>
        </xdr:cNvSpPr>
      </xdr:nvSpPr>
      <xdr:spPr bwMode="auto">
        <a:xfrm>
          <a:off x="3676650" y="117316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2612</xdr:row>
      <xdr:rowOff>0</xdr:rowOff>
    </xdr:from>
    <xdr:to>
      <xdr:col>1</xdr:col>
      <xdr:colOff>3181350</xdr:colOff>
      <xdr:row>2612</xdr:row>
      <xdr:rowOff>200025</xdr:rowOff>
    </xdr:to>
    <xdr:sp macro="" textlink="">
      <xdr:nvSpPr>
        <xdr:cNvPr id="10009678" name="Text Box 3"/>
        <xdr:cNvSpPr txBox="1">
          <a:spLocks noChangeArrowheads="1"/>
        </xdr:cNvSpPr>
      </xdr:nvSpPr>
      <xdr:spPr bwMode="auto">
        <a:xfrm>
          <a:off x="3676650" y="117316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2612</xdr:row>
      <xdr:rowOff>0</xdr:rowOff>
    </xdr:from>
    <xdr:to>
      <xdr:col>1</xdr:col>
      <xdr:colOff>3181350</xdr:colOff>
      <xdr:row>2612</xdr:row>
      <xdr:rowOff>200025</xdr:rowOff>
    </xdr:to>
    <xdr:sp macro="" textlink="">
      <xdr:nvSpPr>
        <xdr:cNvPr id="10009679" name="Text Box 23"/>
        <xdr:cNvSpPr txBox="1">
          <a:spLocks noChangeArrowheads="1"/>
        </xdr:cNvSpPr>
      </xdr:nvSpPr>
      <xdr:spPr bwMode="auto">
        <a:xfrm>
          <a:off x="3676650" y="117316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2612</xdr:row>
      <xdr:rowOff>0</xdr:rowOff>
    </xdr:from>
    <xdr:to>
      <xdr:col>1</xdr:col>
      <xdr:colOff>3181350</xdr:colOff>
      <xdr:row>2612</xdr:row>
      <xdr:rowOff>200025</xdr:rowOff>
    </xdr:to>
    <xdr:sp macro="" textlink="">
      <xdr:nvSpPr>
        <xdr:cNvPr id="10009680" name="Text Box 26"/>
        <xdr:cNvSpPr txBox="1">
          <a:spLocks noChangeArrowheads="1"/>
        </xdr:cNvSpPr>
      </xdr:nvSpPr>
      <xdr:spPr bwMode="auto">
        <a:xfrm>
          <a:off x="3676650" y="117316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2612</xdr:row>
      <xdr:rowOff>0</xdr:rowOff>
    </xdr:from>
    <xdr:to>
      <xdr:col>1</xdr:col>
      <xdr:colOff>3181350</xdr:colOff>
      <xdr:row>2612</xdr:row>
      <xdr:rowOff>200025</xdr:rowOff>
    </xdr:to>
    <xdr:sp macro="" textlink="">
      <xdr:nvSpPr>
        <xdr:cNvPr id="10009681" name="Text Box 41"/>
        <xdr:cNvSpPr txBox="1">
          <a:spLocks noChangeArrowheads="1"/>
        </xdr:cNvSpPr>
      </xdr:nvSpPr>
      <xdr:spPr bwMode="auto">
        <a:xfrm>
          <a:off x="3676650" y="117316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2612</xdr:row>
      <xdr:rowOff>0</xdr:rowOff>
    </xdr:from>
    <xdr:to>
      <xdr:col>1</xdr:col>
      <xdr:colOff>3171825</xdr:colOff>
      <xdr:row>2612</xdr:row>
      <xdr:rowOff>238125</xdr:rowOff>
    </xdr:to>
    <xdr:sp macro="" textlink="">
      <xdr:nvSpPr>
        <xdr:cNvPr id="10009682" name="Text Box 1"/>
        <xdr:cNvSpPr txBox="1">
          <a:spLocks noChangeArrowheads="1"/>
        </xdr:cNvSpPr>
      </xdr:nvSpPr>
      <xdr:spPr bwMode="auto">
        <a:xfrm>
          <a:off x="3676650" y="1173165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2612</xdr:row>
      <xdr:rowOff>0</xdr:rowOff>
    </xdr:from>
    <xdr:to>
      <xdr:col>1</xdr:col>
      <xdr:colOff>3171825</xdr:colOff>
      <xdr:row>2612</xdr:row>
      <xdr:rowOff>238125</xdr:rowOff>
    </xdr:to>
    <xdr:sp macro="" textlink="">
      <xdr:nvSpPr>
        <xdr:cNvPr id="10009683" name="Text Box 1"/>
        <xdr:cNvSpPr txBox="1">
          <a:spLocks noChangeArrowheads="1"/>
        </xdr:cNvSpPr>
      </xdr:nvSpPr>
      <xdr:spPr bwMode="auto">
        <a:xfrm>
          <a:off x="3676650" y="1173165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2612</xdr:row>
      <xdr:rowOff>0</xdr:rowOff>
    </xdr:from>
    <xdr:to>
      <xdr:col>1</xdr:col>
      <xdr:colOff>3181350</xdr:colOff>
      <xdr:row>2612</xdr:row>
      <xdr:rowOff>200025</xdr:rowOff>
    </xdr:to>
    <xdr:sp macro="" textlink="">
      <xdr:nvSpPr>
        <xdr:cNvPr id="10009684" name="Text Box 2"/>
        <xdr:cNvSpPr txBox="1">
          <a:spLocks noChangeArrowheads="1"/>
        </xdr:cNvSpPr>
      </xdr:nvSpPr>
      <xdr:spPr bwMode="auto">
        <a:xfrm>
          <a:off x="3676650" y="117316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2612</xdr:row>
      <xdr:rowOff>0</xdr:rowOff>
    </xdr:from>
    <xdr:to>
      <xdr:col>1</xdr:col>
      <xdr:colOff>3181350</xdr:colOff>
      <xdr:row>2612</xdr:row>
      <xdr:rowOff>200025</xdr:rowOff>
    </xdr:to>
    <xdr:sp macro="" textlink="">
      <xdr:nvSpPr>
        <xdr:cNvPr id="10009685" name="Text Box 3"/>
        <xdr:cNvSpPr txBox="1">
          <a:spLocks noChangeArrowheads="1"/>
        </xdr:cNvSpPr>
      </xdr:nvSpPr>
      <xdr:spPr bwMode="auto">
        <a:xfrm>
          <a:off x="3676650" y="117316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2612</xdr:row>
      <xdr:rowOff>0</xdr:rowOff>
    </xdr:from>
    <xdr:to>
      <xdr:col>1</xdr:col>
      <xdr:colOff>3181350</xdr:colOff>
      <xdr:row>2612</xdr:row>
      <xdr:rowOff>200025</xdr:rowOff>
    </xdr:to>
    <xdr:sp macro="" textlink="">
      <xdr:nvSpPr>
        <xdr:cNvPr id="10009686" name="Text Box 23"/>
        <xdr:cNvSpPr txBox="1">
          <a:spLocks noChangeArrowheads="1"/>
        </xdr:cNvSpPr>
      </xdr:nvSpPr>
      <xdr:spPr bwMode="auto">
        <a:xfrm>
          <a:off x="3676650" y="117316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2612</xdr:row>
      <xdr:rowOff>0</xdr:rowOff>
    </xdr:from>
    <xdr:to>
      <xdr:col>1</xdr:col>
      <xdr:colOff>3181350</xdr:colOff>
      <xdr:row>2612</xdr:row>
      <xdr:rowOff>200025</xdr:rowOff>
    </xdr:to>
    <xdr:sp macro="" textlink="">
      <xdr:nvSpPr>
        <xdr:cNvPr id="10009687" name="Text Box 26"/>
        <xdr:cNvSpPr txBox="1">
          <a:spLocks noChangeArrowheads="1"/>
        </xdr:cNvSpPr>
      </xdr:nvSpPr>
      <xdr:spPr bwMode="auto">
        <a:xfrm>
          <a:off x="3676650" y="117316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2612</xdr:row>
      <xdr:rowOff>0</xdr:rowOff>
    </xdr:from>
    <xdr:to>
      <xdr:col>1</xdr:col>
      <xdr:colOff>3181350</xdr:colOff>
      <xdr:row>2612</xdr:row>
      <xdr:rowOff>200025</xdr:rowOff>
    </xdr:to>
    <xdr:sp macro="" textlink="">
      <xdr:nvSpPr>
        <xdr:cNvPr id="10009688" name="Text Box 41"/>
        <xdr:cNvSpPr txBox="1">
          <a:spLocks noChangeArrowheads="1"/>
        </xdr:cNvSpPr>
      </xdr:nvSpPr>
      <xdr:spPr bwMode="auto">
        <a:xfrm>
          <a:off x="3676650" y="117316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2612</xdr:row>
      <xdr:rowOff>0</xdr:rowOff>
    </xdr:from>
    <xdr:to>
      <xdr:col>1</xdr:col>
      <xdr:colOff>3171825</xdr:colOff>
      <xdr:row>2612</xdr:row>
      <xdr:rowOff>238125</xdr:rowOff>
    </xdr:to>
    <xdr:sp macro="" textlink="">
      <xdr:nvSpPr>
        <xdr:cNvPr id="10009689" name="Text Box 1"/>
        <xdr:cNvSpPr txBox="1">
          <a:spLocks noChangeArrowheads="1"/>
        </xdr:cNvSpPr>
      </xdr:nvSpPr>
      <xdr:spPr bwMode="auto">
        <a:xfrm>
          <a:off x="3676650" y="1173165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2612</xdr:row>
      <xdr:rowOff>0</xdr:rowOff>
    </xdr:from>
    <xdr:to>
      <xdr:col>1</xdr:col>
      <xdr:colOff>3181350</xdr:colOff>
      <xdr:row>2612</xdr:row>
      <xdr:rowOff>200025</xdr:rowOff>
    </xdr:to>
    <xdr:sp macro="" textlink="">
      <xdr:nvSpPr>
        <xdr:cNvPr id="10009690" name="Text Box 2"/>
        <xdr:cNvSpPr txBox="1">
          <a:spLocks noChangeArrowheads="1"/>
        </xdr:cNvSpPr>
      </xdr:nvSpPr>
      <xdr:spPr bwMode="auto">
        <a:xfrm>
          <a:off x="3676650" y="117316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2612</xdr:row>
      <xdr:rowOff>0</xdr:rowOff>
    </xdr:from>
    <xdr:to>
      <xdr:col>1</xdr:col>
      <xdr:colOff>3181350</xdr:colOff>
      <xdr:row>2612</xdr:row>
      <xdr:rowOff>200025</xdr:rowOff>
    </xdr:to>
    <xdr:sp macro="" textlink="">
      <xdr:nvSpPr>
        <xdr:cNvPr id="10009691" name="Text Box 3"/>
        <xdr:cNvSpPr txBox="1">
          <a:spLocks noChangeArrowheads="1"/>
        </xdr:cNvSpPr>
      </xdr:nvSpPr>
      <xdr:spPr bwMode="auto">
        <a:xfrm>
          <a:off x="3676650" y="117316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2612</xdr:row>
      <xdr:rowOff>0</xdr:rowOff>
    </xdr:from>
    <xdr:to>
      <xdr:col>1</xdr:col>
      <xdr:colOff>3181350</xdr:colOff>
      <xdr:row>2612</xdr:row>
      <xdr:rowOff>200025</xdr:rowOff>
    </xdr:to>
    <xdr:sp macro="" textlink="">
      <xdr:nvSpPr>
        <xdr:cNvPr id="10009692" name="Text Box 23"/>
        <xdr:cNvSpPr txBox="1">
          <a:spLocks noChangeArrowheads="1"/>
        </xdr:cNvSpPr>
      </xdr:nvSpPr>
      <xdr:spPr bwMode="auto">
        <a:xfrm>
          <a:off x="3676650" y="117316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2612</xdr:row>
      <xdr:rowOff>0</xdr:rowOff>
    </xdr:from>
    <xdr:to>
      <xdr:col>1</xdr:col>
      <xdr:colOff>3181350</xdr:colOff>
      <xdr:row>2612</xdr:row>
      <xdr:rowOff>200025</xdr:rowOff>
    </xdr:to>
    <xdr:sp macro="" textlink="">
      <xdr:nvSpPr>
        <xdr:cNvPr id="10009693" name="Text Box 26"/>
        <xdr:cNvSpPr txBox="1">
          <a:spLocks noChangeArrowheads="1"/>
        </xdr:cNvSpPr>
      </xdr:nvSpPr>
      <xdr:spPr bwMode="auto">
        <a:xfrm>
          <a:off x="3676650" y="117316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2612</xdr:row>
      <xdr:rowOff>0</xdr:rowOff>
    </xdr:from>
    <xdr:to>
      <xdr:col>1</xdr:col>
      <xdr:colOff>3181350</xdr:colOff>
      <xdr:row>2612</xdr:row>
      <xdr:rowOff>200025</xdr:rowOff>
    </xdr:to>
    <xdr:sp macro="" textlink="">
      <xdr:nvSpPr>
        <xdr:cNvPr id="10009694" name="Text Box 41"/>
        <xdr:cNvSpPr txBox="1">
          <a:spLocks noChangeArrowheads="1"/>
        </xdr:cNvSpPr>
      </xdr:nvSpPr>
      <xdr:spPr bwMode="auto">
        <a:xfrm>
          <a:off x="3676650" y="117316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2612</xdr:row>
      <xdr:rowOff>0</xdr:rowOff>
    </xdr:from>
    <xdr:to>
      <xdr:col>1</xdr:col>
      <xdr:colOff>3171825</xdr:colOff>
      <xdr:row>2612</xdr:row>
      <xdr:rowOff>238125</xdr:rowOff>
    </xdr:to>
    <xdr:sp macro="" textlink="">
      <xdr:nvSpPr>
        <xdr:cNvPr id="10009695" name="Text Box 1"/>
        <xdr:cNvSpPr txBox="1">
          <a:spLocks noChangeArrowheads="1"/>
        </xdr:cNvSpPr>
      </xdr:nvSpPr>
      <xdr:spPr bwMode="auto">
        <a:xfrm>
          <a:off x="3676650" y="1173165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2594</xdr:row>
      <xdr:rowOff>0</xdr:rowOff>
    </xdr:from>
    <xdr:to>
      <xdr:col>1</xdr:col>
      <xdr:colOff>3181350</xdr:colOff>
      <xdr:row>2595</xdr:row>
      <xdr:rowOff>238125</xdr:rowOff>
    </xdr:to>
    <xdr:sp macro="" textlink="">
      <xdr:nvSpPr>
        <xdr:cNvPr id="10009696" name="Text Box 1"/>
        <xdr:cNvSpPr txBox="1">
          <a:spLocks noChangeArrowheads="1"/>
        </xdr:cNvSpPr>
      </xdr:nvSpPr>
      <xdr:spPr bwMode="auto">
        <a:xfrm>
          <a:off x="3676650" y="1163878800"/>
          <a:ext cx="76200"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2594</xdr:row>
      <xdr:rowOff>0</xdr:rowOff>
    </xdr:from>
    <xdr:to>
      <xdr:col>1</xdr:col>
      <xdr:colOff>3181350</xdr:colOff>
      <xdr:row>2595</xdr:row>
      <xdr:rowOff>28575</xdr:rowOff>
    </xdr:to>
    <xdr:sp macro="" textlink="">
      <xdr:nvSpPr>
        <xdr:cNvPr id="10009697" name="Text Box 1"/>
        <xdr:cNvSpPr txBox="1">
          <a:spLocks noChangeArrowheads="1"/>
        </xdr:cNvSpPr>
      </xdr:nvSpPr>
      <xdr:spPr bwMode="auto">
        <a:xfrm>
          <a:off x="3676650" y="1163878800"/>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2594</xdr:row>
      <xdr:rowOff>0</xdr:rowOff>
    </xdr:from>
    <xdr:to>
      <xdr:col>1</xdr:col>
      <xdr:colOff>3181350</xdr:colOff>
      <xdr:row>2595</xdr:row>
      <xdr:rowOff>238125</xdr:rowOff>
    </xdr:to>
    <xdr:sp macro="" textlink="">
      <xdr:nvSpPr>
        <xdr:cNvPr id="10009698" name="Text Box 1"/>
        <xdr:cNvSpPr txBox="1">
          <a:spLocks noChangeArrowheads="1"/>
        </xdr:cNvSpPr>
      </xdr:nvSpPr>
      <xdr:spPr bwMode="auto">
        <a:xfrm>
          <a:off x="3676650" y="1163878800"/>
          <a:ext cx="76200"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2594</xdr:row>
      <xdr:rowOff>0</xdr:rowOff>
    </xdr:from>
    <xdr:to>
      <xdr:col>1</xdr:col>
      <xdr:colOff>3181350</xdr:colOff>
      <xdr:row>2595</xdr:row>
      <xdr:rowOff>38100</xdr:rowOff>
    </xdr:to>
    <xdr:sp macro="" textlink="">
      <xdr:nvSpPr>
        <xdr:cNvPr id="10009699" name="Text Box 1"/>
        <xdr:cNvSpPr txBox="1">
          <a:spLocks noChangeArrowheads="1"/>
        </xdr:cNvSpPr>
      </xdr:nvSpPr>
      <xdr:spPr bwMode="auto">
        <a:xfrm>
          <a:off x="3676650" y="1163878800"/>
          <a:ext cx="76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2594</xdr:row>
      <xdr:rowOff>0</xdr:rowOff>
    </xdr:from>
    <xdr:to>
      <xdr:col>1</xdr:col>
      <xdr:colOff>3181350</xdr:colOff>
      <xdr:row>2595</xdr:row>
      <xdr:rowOff>238125</xdr:rowOff>
    </xdr:to>
    <xdr:sp macro="" textlink="">
      <xdr:nvSpPr>
        <xdr:cNvPr id="10009700" name="Text Box 1"/>
        <xdr:cNvSpPr txBox="1">
          <a:spLocks noChangeArrowheads="1"/>
        </xdr:cNvSpPr>
      </xdr:nvSpPr>
      <xdr:spPr bwMode="auto">
        <a:xfrm>
          <a:off x="3676650" y="1163878800"/>
          <a:ext cx="76200"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2650</xdr:row>
      <xdr:rowOff>0</xdr:rowOff>
    </xdr:from>
    <xdr:to>
      <xdr:col>1</xdr:col>
      <xdr:colOff>3171825</xdr:colOff>
      <xdr:row>2650</xdr:row>
      <xdr:rowOff>238125</xdr:rowOff>
    </xdr:to>
    <xdr:sp macro="" textlink="">
      <xdr:nvSpPr>
        <xdr:cNvPr id="10009701" name="Text Box 1"/>
        <xdr:cNvSpPr txBox="1">
          <a:spLocks noChangeArrowheads="1"/>
        </xdr:cNvSpPr>
      </xdr:nvSpPr>
      <xdr:spPr bwMode="auto">
        <a:xfrm>
          <a:off x="3676650" y="1189834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2650</xdr:row>
      <xdr:rowOff>0</xdr:rowOff>
    </xdr:from>
    <xdr:to>
      <xdr:col>1</xdr:col>
      <xdr:colOff>3181350</xdr:colOff>
      <xdr:row>2650</xdr:row>
      <xdr:rowOff>200025</xdr:rowOff>
    </xdr:to>
    <xdr:sp macro="" textlink="">
      <xdr:nvSpPr>
        <xdr:cNvPr id="10009702" name="Text Box 2"/>
        <xdr:cNvSpPr txBox="1">
          <a:spLocks noChangeArrowheads="1"/>
        </xdr:cNvSpPr>
      </xdr:nvSpPr>
      <xdr:spPr bwMode="auto">
        <a:xfrm>
          <a:off x="3676650" y="1189834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2650</xdr:row>
      <xdr:rowOff>0</xdr:rowOff>
    </xdr:from>
    <xdr:to>
      <xdr:col>1</xdr:col>
      <xdr:colOff>3181350</xdr:colOff>
      <xdr:row>2650</xdr:row>
      <xdr:rowOff>200025</xdr:rowOff>
    </xdr:to>
    <xdr:sp macro="" textlink="">
      <xdr:nvSpPr>
        <xdr:cNvPr id="10009703" name="Text Box 3"/>
        <xdr:cNvSpPr txBox="1">
          <a:spLocks noChangeArrowheads="1"/>
        </xdr:cNvSpPr>
      </xdr:nvSpPr>
      <xdr:spPr bwMode="auto">
        <a:xfrm>
          <a:off x="3676650" y="1189834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2650</xdr:row>
      <xdr:rowOff>0</xdr:rowOff>
    </xdr:from>
    <xdr:to>
      <xdr:col>1</xdr:col>
      <xdr:colOff>3181350</xdr:colOff>
      <xdr:row>2650</xdr:row>
      <xdr:rowOff>200025</xdr:rowOff>
    </xdr:to>
    <xdr:sp macro="" textlink="">
      <xdr:nvSpPr>
        <xdr:cNvPr id="10009704" name="Text Box 23"/>
        <xdr:cNvSpPr txBox="1">
          <a:spLocks noChangeArrowheads="1"/>
        </xdr:cNvSpPr>
      </xdr:nvSpPr>
      <xdr:spPr bwMode="auto">
        <a:xfrm>
          <a:off x="3676650" y="1189834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2650</xdr:row>
      <xdr:rowOff>0</xdr:rowOff>
    </xdr:from>
    <xdr:to>
      <xdr:col>1</xdr:col>
      <xdr:colOff>3181350</xdr:colOff>
      <xdr:row>2650</xdr:row>
      <xdr:rowOff>200025</xdr:rowOff>
    </xdr:to>
    <xdr:sp macro="" textlink="">
      <xdr:nvSpPr>
        <xdr:cNvPr id="10009705" name="Text Box 26"/>
        <xdr:cNvSpPr txBox="1">
          <a:spLocks noChangeArrowheads="1"/>
        </xdr:cNvSpPr>
      </xdr:nvSpPr>
      <xdr:spPr bwMode="auto">
        <a:xfrm>
          <a:off x="3676650" y="1189834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2650</xdr:row>
      <xdr:rowOff>0</xdr:rowOff>
    </xdr:from>
    <xdr:to>
      <xdr:col>1</xdr:col>
      <xdr:colOff>3181350</xdr:colOff>
      <xdr:row>2650</xdr:row>
      <xdr:rowOff>200025</xdr:rowOff>
    </xdr:to>
    <xdr:sp macro="" textlink="">
      <xdr:nvSpPr>
        <xdr:cNvPr id="10009706" name="Text Box 41"/>
        <xdr:cNvSpPr txBox="1">
          <a:spLocks noChangeArrowheads="1"/>
        </xdr:cNvSpPr>
      </xdr:nvSpPr>
      <xdr:spPr bwMode="auto">
        <a:xfrm>
          <a:off x="3676650" y="1189834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2650</xdr:row>
      <xdr:rowOff>0</xdr:rowOff>
    </xdr:from>
    <xdr:to>
      <xdr:col>1</xdr:col>
      <xdr:colOff>3171825</xdr:colOff>
      <xdr:row>2650</xdr:row>
      <xdr:rowOff>238125</xdr:rowOff>
    </xdr:to>
    <xdr:sp macro="" textlink="">
      <xdr:nvSpPr>
        <xdr:cNvPr id="10009707" name="Text Box 1"/>
        <xdr:cNvSpPr txBox="1">
          <a:spLocks noChangeArrowheads="1"/>
        </xdr:cNvSpPr>
      </xdr:nvSpPr>
      <xdr:spPr bwMode="auto">
        <a:xfrm>
          <a:off x="3676650" y="1189834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2650</xdr:row>
      <xdr:rowOff>0</xdr:rowOff>
    </xdr:from>
    <xdr:to>
      <xdr:col>1</xdr:col>
      <xdr:colOff>3171825</xdr:colOff>
      <xdr:row>2650</xdr:row>
      <xdr:rowOff>238125</xdr:rowOff>
    </xdr:to>
    <xdr:sp macro="" textlink="">
      <xdr:nvSpPr>
        <xdr:cNvPr id="10009708" name="Text Box 1"/>
        <xdr:cNvSpPr txBox="1">
          <a:spLocks noChangeArrowheads="1"/>
        </xdr:cNvSpPr>
      </xdr:nvSpPr>
      <xdr:spPr bwMode="auto">
        <a:xfrm>
          <a:off x="3676650" y="1189834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2650</xdr:row>
      <xdr:rowOff>0</xdr:rowOff>
    </xdr:from>
    <xdr:to>
      <xdr:col>1</xdr:col>
      <xdr:colOff>3181350</xdr:colOff>
      <xdr:row>2650</xdr:row>
      <xdr:rowOff>200025</xdr:rowOff>
    </xdr:to>
    <xdr:sp macro="" textlink="">
      <xdr:nvSpPr>
        <xdr:cNvPr id="10009709" name="Text Box 2"/>
        <xdr:cNvSpPr txBox="1">
          <a:spLocks noChangeArrowheads="1"/>
        </xdr:cNvSpPr>
      </xdr:nvSpPr>
      <xdr:spPr bwMode="auto">
        <a:xfrm>
          <a:off x="3676650" y="1189834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2650</xdr:row>
      <xdr:rowOff>0</xdr:rowOff>
    </xdr:from>
    <xdr:to>
      <xdr:col>1</xdr:col>
      <xdr:colOff>3181350</xdr:colOff>
      <xdr:row>2650</xdr:row>
      <xdr:rowOff>200025</xdr:rowOff>
    </xdr:to>
    <xdr:sp macro="" textlink="">
      <xdr:nvSpPr>
        <xdr:cNvPr id="10009710" name="Text Box 3"/>
        <xdr:cNvSpPr txBox="1">
          <a:spLocks noChangeArrowheads="1"/>
        </xdr:cNvSpPr>
      </xdr:nvSpPr>
      <xdr:spPr bwMode="auto">
        <a:xfrm>
          <a:off x="3676650" y="1189834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2650</xdr:row>
      <xdr:rowOff>0</xdr:rowOff>
    </xdr:from>
    <xdr:to>
      <xdr:col>1</xdr:col>
      <xdr:colOff>3181350</xdr:colOff>
      <xdr:row>2650</xdr:row>
      <xdr:rowOff>200025</xdr:rowOff>
    </xdr:to>
    <xdr:sp macro="" textlink="">
      <xdr:nvSpPr>
        <xdr:cNvPr id="10009711" name="Text Box 23"/>
        <xdr:cNvSpPr txBox="1">
          <a:spLocks noChangeArrowheads="1"/>
        </xdr:cNvSpPr>
      </xdr:nvSpPr>
      <xdr:spPr bwMode="auto">
        <a:xfrm>
          <a:off x="3676650" y="1189834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2650</xdr:row>
      <xdr:rowOff>0</xdr:rowOff>
    </xdr:from>
    <xdr:to>
      <xdr:col>1</xdr:col>
      <xdr:colOff>3181350</xdr:colOff>
      <xdr:row>2650</xdr:row>
      <xdr:rowOff>200025</xdr:rowOff>
    </xdr:to>
    <xdr:sp macro="" textlink="">
      <xdr:nvSpPr>
        <xdr:cNvPr id="10009712" name="Text Box 26"/>
        <xdr:cNvSpPr txBox="1">
          <a:spLocks noChangeArrowheads="1"/>
        </xdr:cNvSpPr>
      </xdr:nvSpPr>
      <xdr:spPr bwMode="auto">
        <a:xfrm>
          <a:off x="3676650" y="1189834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2650</xdr:row>
      <xdr:rowOff>0</xdr:rowOff>
    </xdr:from>
    <xdr:to>
      <xdr:col>1</xdr:col>
      <xdr:colOff>3181350</xdr:colOff>
      <xdr:row>2650</xdr:row>
      <xdr:rowOff>200025</xdr:rowOff>
    </xdr:to>
    <xdr:sp macro="" textlink="">
      <xdr:nvSpPr>
        <xdr:cNvPr id="10009713" name="Text Box 41"/>
        <xdr:cNvSpPr txBox="1">
          <a:spLocks noChangeArrowheads="1"/>
        </xdr:cNvSpPr>
      </xdr:nvSpPr>
      <xdr:spPr bwMode="auto">
        <a:xfrm>
          <a:off x="3676650" y="1189834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2650</xdr:row>
      <xdr:rowOff>0</xdr:rowOff>
    </xdr:from>
    <xdr:to>
      <xdr:col>1</xdr:col>
      <xdr:colOff>3171825</xdr:colOff>
      <xdr:row>2650</xdr:row>
      <xdr:rowOff>238125</xdr:rowOff>
    </xdr:to>
    <xdr:sp macro="" textlink="">
      <xdr:nvSpPr>
        <xdr:cNvPr id="10009714" name="Text Box 1"/>
        <xdr:cNvSpPr txBox="1">
          <a:spLocks noChangeArrowheads="1"/>
        </xdr:cNvSpPr>
      </xdr:nvSpPr>
      <xdr:spPr bwMode="auto">
        <a:xfrm>
          <a:off x="3676650" y="1189834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2650</xdr:row>
      <xdr:rowOff>0</xdr:rowOff>
    </xdr:from>
    <xdr:to>
      <xdr:col>1</xdr:col>
      <xdr:colOff>3171825</xdr:colOff>
      <xdr:row>2650</xdr:row>
      <xdr:rowOff>238125</xdr:rowOff>
    </xdr:to>
    <xdr:sp macro="" textlink="">
      <xdr:nvSpPr>
        <xdr:cNvPr id="10009715" name="Text Box 1"/>
        <xdr:cNvSpPr txBox="1">
          <a:spLocks noChangeArrowheads="1"/>
        </xdr:cNvSpPr>
      </xdr:nvSpPr>
      <xdr:spPr bwMode="auto">
        <a:xfrm>
          <a:off x="3676650" y="1189834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2650</xdr:row>
      <xdr:rowOff>0</xdr:rowOff>
    </xdr:from>
    <xdr:to>
      <xdr:col>1</xdr:col>
      <xdr:colOff>3181350</xdr:colOff>
      <xdr:row>2650</xdr:row>
      <xdr:rowOff>200025</xdr:rowOff>
    </xdr:to>
    <xdr:sp macro="" textlink="">
      <xdr:nvSpPr>
        <xdr:cNvPr id="10009716" name="Text Box 2"/>
        <xdr:cNvSpPr txBox="1">
          <a:spLocks noChangeArrowheads="1"/>
        </xdr:cNvSpPr>
      </xdr:nvSpPr>
      <xdr:spPr bwMode="auto">
        <a:xfrm>
          <a:off x="3676650" y="1189834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2650</xdr:row>
      <xdr:rowOff>0</xdr:rowOff>
    </xdr:from>
    <xdr:to>
      <xdr:col>1</xdr:col>
      <xdr:colOff>3181350</xdr:colOff>
      <xdr:row>2650</xdr:row>
      <xdr:rowOff>200025</xdr:rowOff>
    </xdr:to>
    <xdr:sp macro="" textlink="">
      <xdr:nvSpPr>
        <xdr:cNvPr id="10009717" name="Text Box 3"/>
        <xdr:cNvSpPr txBox="1">
          <a:spLocks noChangeArrowheads="1"/>
        </xdr:cNvSpPr>
      </xdr:nvSpPr>
      <xdr:spPr bwMode="auto">
        <a:xfrm>
          <a:off x="3676650" y="1189834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2650</xdr:row>
      <xdr:rowOff>0</xdr:rowOff>
    </xdr:from>
    <xdr:to>
      <xdr:col>1</xdr:col>
      <xdr:colOff>3181350</xdr:colOff>
      <xdr:row>2650</xdr:row>
      <xdr:rowOff>200025</xdr:rowOff>
    </xdr:to>
    <xdr:sp macro="" textlink="">
      <xdr:nvSpPr>
        <xdr:cNvPr id="10009718" name="Text Box 23"/>
        <xdr:cNvSpPr txBox="1">
          <a:spLocks noChangeArrowheads="1"/>
        </xdr:cNvSpPr>
      </xdr:nvSpPr>
      <xdr:spPr bwMode="auto">
        <a:xfrm>
          <a:off x="3676650" y="1189834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2650</xdr:row>
      <xdr:rowOff>0</xdr:rowOff>
    </xdr:from>
    <xdr:to>
      <xdr:col>1</xdr:col>
      <xdr:colOff>3181350</xdr:colOff>
      <xdr:row>2650</xdr:row>
      <xdr:rowOff>200025</xdr:rowOff>
    </xdr:to>
    <xdr:sp macro="" textlink="">
      <xdr:nvSpPr>
        <xdr:cNvPr id="10009719" name="Text Box 26"/>
        <xdr:cNvSpPr txBox="1">
          <a:spLocks noChangeArrowheads="1"/>
        </xdr:cNvSpPr>
      </xdr:nvSpPr>
      <xdr:spPr bwMode="auto">
        <a:xfrm>
          <a:off x="3676650" y="1189834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2650</xdr:row>
      <xdr:rowOff>0</xdr:rowOff>
    </xdr:from>
    <xdr:to>
      <xdr:col>1</xdr:col>
      <xdr:colOff>3181350</xdr:colOff>
      <xdr:row>2650</xdr:row>
      <xdr:rowOff>200025</xdr:rowOff>
    </xdr:to>
    <xdr:sp macro="" textlink="">
      <xdr:nvSpPr>
        <xdr:cNvPr id="10009720" name="Text Box 41"/>
        <xdr:cNvSpPr txBox="1">
          <a:spLocks noChangeArrowheads="1"/>
        </xdr:cNvSpPr>
      </xdr:nvSpPr>
      <xdr:spPr bwMode="auto">
        <a:xfrm>
          <a:off x="3676650" y="1189834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2650</xdr:row>
      <xdr:rowOff>0</xdr:rowOff>
    </xdr:from>
    <xdr:to>
      <xdr:col>1</xdr:col>
      <xdr:colOff>3171825</xdr:colOff>
      <xdr:row>2650</xdr:row>
      <xdr:rowOff>238125</xdr:rowOff>
    </xdr:to>
    <xdr:sp macro="" textlink="">
      <xdr:nvSpPr>
        <xdr:cNvPr id="10009721" name="Text Box 1"/>
        <xdr:cNvSpPr txBox="1">
          <a:spLocks noChangeArrowheads="1"/>
        </xdr:cNvSpPr>
      </xdr:nvSpPr>
      <xdr:spPr bwMode="auto">
        <a:xfrm>
          <a:off x="3676650" y="1189834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2650</xdr:row>
      <xdr:rowOff>0</xdr:rowOff>
    </xdr:from>
    <xdr:to>
      <xdr:col>1</xdr:col>
      <xdr:colOff>3181350</xdr:colOff>
      <xdr:row>2650</xdr:row>
      <xdr:rowOff>200025</xdr:rowOff>
    </xdr:to>
    <xdr:sp macro="" textlink="">
      <xdr:nvSpPr>
        <xdr:cNvPr id="10009722" name="Text Box 2"/>
        <xdr:cNvSpPr txBox="1">
          <a:spLocks noChangeArrowheads="1"/>
        </xdr:cNvSpPr>
      </xdr:nvSpPr>
      <xdr:spPr bwMode="auto">
        <a:xfrm>
          <a:off x="3676650" y="1189834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2650</xdr:row>
      <xdr:rowOff>0</xdr:rowOff>
    </xdr:from>
    <xdr:to>
      <xdr:col>1</xdr:col>
      <xdr:colOff>3181350</xdr:colOff>
      <xdr:row>2650</xdr:row>
      <xdr:rowOff>200025</xdr:rowOff>
    </xdr:to>
    <xdr:sp macro="" textlink="">
      <xdr:nvSpPr>
        <xdr:cNvPr id="10009723" name="Text Box 3"/>
        <xdr:cNvSpPr txBox="1">
          <a:spLocks noChangeArrowheads="1"/>
        </xdr:cNvSpPr>
      </xdr:nvSpPr>
      <xdr:spPr bwMode="auto">
        <a:xfrm>
          <a:off x="3676650" y="1189834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2650</xdr:row>
      <xdr:rowOff>0</xdr:rowOff>
    </xdr:from>
    <xdr:to>
      <xdr:col>1</xdr:col>
      <xdr:colOff>3181350</xdr:colOff>
      <xdr:row>2650</xdr:row>
      <xdr:rowOff>200025</xdr:rowOff>
    </xdr:to>
    <xdr:sp macro="" textlink="">
      <xdr:nvSpPr>
        <xdr:cNvPr id="10009724" name="Text Box 23"/>
        <xdr:cNvSpPr txBox="1">
          <a:spLocks noChangeArrowheads="1"/>
        </xdr:cNvSpPr>
      </xdr:nvSpPr>
      <xdr:spPr bwMode="auto">
        <a:xfrm>
          <a:off x="3676650" y="1189834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2650</xdr:row>
      <xdr:rowOff>0</xdr:rowOff>
    </xdr:from>
    <xdr:to>
      <xdr:col>1</xdr:col>
      <xdr:colOff>3181350</xdr:colOff>
      <xdr:row>2650</xdr:row>
      <xdr:rowOff>200025</xdr:rowOff>
    </xdr:to>
    <xdr:sp macro="" textlink="">
      <xdr:nvSpPr>
        <xdr:cNvPr id="10009725" name="Text Box 26"/>
        <xdr:cNvSpPr txBox="1">
          <a:spLocks noChangeArrowheads="1"/>
        </xdr:cNvSpPr>
      </xdr:nvSpPr>
      <xdr:spPr bwMode="auto">
        <a:xfrm>
          <a:off x="3676650" y="1189834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2650</xdr:row>
      <xdr:rowOff>0</xdr:rowOff>
    </xdr:from>
    <xdr:to>
      <xdr:col>1</xdr:col>
      <xdr:colOff>3181350</xdr:colOff>
      <xdr:row>2650</xdr:row>
      <xdr:rowOff>200025</xdr:rowOff>
    </xdr:to>
    <xdr:sp macro="" textlink="">
      <xdr:nvSpPr>
        <xdr:cNvPr id="10009726" name="Text Box 41"/>
        <xdr:cNvSpPr txBox="1">
          <a:spLocks noChangeArrowheads="1"/>
        </xdr:cNvSpPr>
      </xdr:nvSpPr>
      <xdr:spPr bwMode="auto">
        <a:xfrm>
          <a:off x="3676650" y="1189834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2650</xdr:row>
      <xdr:rowOff>0</xdr:rowOff>
    </xdr:from>
    <xdr:to>
      <xdr:col>1</xdr:col>
      <xdr:colOff>3171825</xdr:colOff>
      <xdr:row>2650</xdr:row>
      <xdr:rowOff>238125</xdr:rowOff>
    </xdr:to>
    <xdr:sp macro="" textlink="">
      <xdr:nvSpPr>
        <xdr:cNvPr id="10009727" name="Text Box 1"/>
        <xdr:cNvSpPr txBox="1">
          <a:spLocks noChangeArrowheads="1"/>
        </xdr:cNvSpPr>
      </xdr:nvSpPr>
      <xdr:spPr bwMode="auto">
        <a:xfrm>
          <a:off x="3676650" y="1189834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2650</xdr:row>
      <xdr:rowOff>0</xdr:rowOff>
    </xdr:from>
    <xdr:to>
      <xdr:col>1</xdr:col>
      <xdr:colOff>3181350</xdr:colOff>
      <xdr:row>2652</xdr:row>
      <xdr:rowOff>9525</xdr:rowOff>
    </xdr:to>
    <xdr:sp macro="" textlink="">
      <xdr:nvSpPr>
        <xdr:cNvPr id="10009728" name="Text Box 1"/>
        <xdr:cNvSpPr txBox="1">
          <a:spLocks noChangeArrowheads="1"/>
        </xdr:cNvSpPr>
      </xdr:nvSpPr>
      <xdr:spPr bwMode="auto">
        <a:xfrm>
          <a:off x="3676650" y="1189834425"/>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2650</xdr:row>
      <xdr:rowOff>0</xdr:rowOff>
    </xdr:from>
    <xdr:to>
      <xdr:col>1</xdr:col>
      <xdr:colOff>3181350</xdr:colOff>
      <xdr:row>2652</xdr:row>
      <xdr:rowOff>9525</xdr:rowOff>
    </xdr:to>
    <xdr:sp macro="" textlink="">
      <xdr:nvSpPr>
        <xdr:cNvPr id="10009729" name="Text Box 1"/>
        <xdr:cNvSpPr txBox="1">
          <a:spLocks noChangeArrowheads="1"/>
        </xdr:cNvSpPr>
      </xdr:nvSpPr>
      <xdr:spPr bwMode="auto">
        <a:xfrm>
          <a:off x="3676650" y="1189834425"/>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2650</xdr:row>
      <xdr:rowOff>0</xdr:rowOff>
    </xdr:from>
    <xdr:to>
      <xdr:col>1</xdr:col>
      <xdr:colOff>3171825</xdr:colOff>
      <xdr:row>2651</xdr:row>
      <xdr:rowOff>38100</xdr:rowOff>
    </xdr:to>
    <xdr:sp macro="" textlink="">
      <xdr:nvSpPr>
        <xdr:cNvPr id="10009730" name="Text Box 1"/>
        <xdr:cNvSpPr txBox="1">
          <a:spLocks noChangeArrowheads="1"/>
        </xdr:cNvSpPr>
      </xdr:nvSpPr>
      <xdr:spPr bwMode="auto">
        <a:xfrm>
          <a:off x="3676650" y="118983442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2650</xdr:row>
      <xdr:rowOff>0</xdr:rowOff>
    </xdr:from>
    <xdr:to>
      <xdr:col>1</xdr:col>
      <xdr:colOff>3181350</xdr:colOff>
      <xdr:row>2652</xdr:row>
      <xdr:rowOff>9525</xdr:rowOff>
    </xdr:to>
    <xdr:sp macro="" textlink="">
      <xdr:nvSpPr>
        <xdr:cNvPr id="10009731" name="Text Box 1"/>
        <xdr:cNvSpPr txBox="1">
          <a:spLocks noChangeArrowheads="1"/>
        </xdr:cNvSpPr>
      </xdr:nvSpPr>
      <xdr:spPr bwMode="auto">
        <a:xfrm>
          <a:off x="3676650" y="1189834425"/>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2650</xdr:row>
      <xdr:rowOff>0</xdr:rowOff>
    </xdr:from>
    <xdr:to>
      <xdr:col>1</xdr:col>
      <xdr:colOff>3171825</xdr:colOff>
      <xdr:row>2650</xdr:row>
      <xdr:rowOff>238125</xdr:rowOff>
    </xdr:to>
    <xdr:sp macro="" textlink="">
      <xdr:nvSpPr>
        <xdr:cNvPr id="10009732" name="Text Box 1"/>
        <xdr:cNvSpPr txBox="1">
          <a:spLocks noChangeArrowheads="1"/>
        </xdr:cNvSpPr>
      </xdr:nvSpPr>
      <xdr:spPr bwMode="auto">
        <a:xfrm>
          <a:off x="3676650" y="1189834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2650</xdr:row>
      <xdr:rowOff>0</xdr:rowOff>
    </xdr:from>
    <xdr:to>
      <xdr:col>1</xdr:col>
      <xdr:colOff>3181350</xdr:colOff>
      <xdr:row>2650</xdr:row>
      <xdr:rowOff>200025</xdr:rowOff>
    </xdr:to>
    <xdr:sp macro="" textlink="">
      <xdr:nvSpPr>
        <xdr:cNvPr id="10009733" name="Text Box 2"/>
        <xdr:cNvSpPr txBox="1">
          <a:spLocks noChangeArrowheads="1"/>
        </xdr:cNvSpPr>
      </xdr:nvSpPr>
      <xdr:spPr bwMode="auto">
        <a:xfrm>
          <a:off x="3676650" y="1189834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2650</xdr:row>
      <xdr:rowOff>0</xdr:rowOff>
    </xdr:from>
    <xdr:to>
      <xdr:col>1</xdr:col>
      <xdr:colOff>3181350</xdr:colOff>
      <xdr:row>2650</xdr:row>
      <xdr:rowOff>200025</xdr:rowOff>
    </xdr:to>
    <xdr:sp macro="" textlink="">
      <xdr:nvSpPr>
        <xdr:cNvPr id="10009734" name="Text Box 3"/>
        <xdr:cNvSpPr txBox="1">
          <a:spLocks noChangeArrowheads="1"/>
        </xdr:cNvSpPr>
      </xdr:nvSpPr>
      <xdr:spPr bwMode="auto">
        <a:xfrm>
          <a:off x="3676650" y="1189834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2650</xdr:row>
      <xdr:rowOff>0</xdr:rowOff>
    </xdr:from>
    <xdr:to>
      <xdr:col>1</xdr:col>
      <xdr:colOff>3181350</xdr:colOff>
      <xdr:row>2650</xdr:row>
      <xdr:rowOff>200025</xdr:rowOff>
    </xdr:to>
    <xdr:sp macro="" textlink="">
      <xdr:nvSpPr>
        <xdr:cNvPr id="10009735" name="Text Box 23"/>
        <xdr:cNvSpPr txBox="1">
          <a:spLocks noChangeArrowheads="1"/>
        </xdr:cNvSpPr>
      </xdr:nvSpPr>
      <xdr:spPr bwMode="auto">
        <a:xfrm>
          <a:off x="3676650" y="1189834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2650</xdr:row>
      <xdr:rowOff>0</xdr:rowOff>
    </xdr:from>
    <xdr:to>
      <xdr:col>1</xdr:col>
      <xdr:colOff>3181350</xdr:colOff>
      <xdr:row>2650</xdr:row>
      <xdr:rowOff>200025</xdr:rowOff>
    </xdr:to>
    <xdr:sp macro="" textlink="">
      <xdr:nvSpPr>
        <xdr:cNvPr id="10009736" name="Text Box 26"/>
        <xdr:cNvSpPr txBox="1">
          <a:spLocks noChangeArrowheads="1"/>
        </xdr:cNvSpPr>
      </xdr:nvSpPr>
      <xdr:spPr bwMode="auto">
        <a:xfrm>
          <a:off x="3676650" y="1189834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2650</xdr:row>
      <xdr:rowOff>0</xdr:rowOff>
    </xdr:from>
    <xdr:to>
      <xdr:col>1</xdr:col>
      <xdr:colOff>3181350</xdr:colOff>
      <xdr:row>2650</xdr:row>
      <xdr:rowOff>200025</xdr:rowOff>
    </xdr:to>
    <xdr:sp macro="" textlink="">
      <xdr:nvSpPr>
        <xdr:cNvPr id="10009737" name="Text Box 41"/>
        <xdr:cNvSpPr txBox="1">
          <a:spLocks noChangeArrowheads="1"/>
        </xdr:cNvSpPr>
      </xdr:nvSpPr>
      <xdr:spPr bwMode="auto">
        <a:xfrm>
          <a:off x="3676650" y="1189834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2650</xdr:row>
      <xdr:rowOff>0</xdr:rowOff>
    </xdr:from>
    <xdr:to>
      <xdr:col>1</xdr:col>
      <xdr:colOff>3171825</xdr:colOff>
      <xdr:row>2650</xdr:row>
      <xdr:rowOff>238125</xdr:rowOff>
    </xdr:to>
    <xdr:sp macro="" textlink="">
      <xdr:nvSpPr>
        <xdr:cNvPr id="10009738" name="Text Box 1"/>
        <xdr:cNvSpPr txBox="1">
          <a:spLocks noChangeArrowheads="1"/>
        </xdr:cNvSpPr>
      </xdr:nvSpPr>
      <xdr:spPr bwMode="auto">
        <a:xfrm>
          <a:off x="3676650" y="1189834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2650</xdr:row>
      <xdr:rowOff>0</xdr:rowOff>
    </xdr:from>
    <xdr:to>
      <xdr:col>1</xdr:col>
      <xdr:colOff>3171825</xdr:colOff>
      <xdr:row>2650</xdr:row>
      <xdr:rowOff>238125</xdr:rowOff>
    </xdr:to>
    <xdr:sp macro="" textlink="">
      <xdr:nvSpPr>
        <xdr:cNvPr id="10009739" name="Text Box 1"/>
        <xdr:cNvSpPr txBox="1">
          <a:spLocks noChangeArrowheads="1"/>
        </xdr:cNvSpPr>
      </xdr:nvSpPr>
      <xdr:spPr bwMode="auto">
        <a:xfrm>
          <a:off x="3676650" y="1189834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2650</xdr:row>
      <xdr:rowOff>0</xdr:rowOff>
    </xdr:from>
    <xdr:to>
      <xdr:col>1</xdr:col>
      <xdr:colOff>3181350</xdr:colOff>
      <xdr:row>2650</xdr:row>
      <xdr:rowOff>200025</xdr:rowOff>
    </xdr:to>
    <xdr:sp macro="" textlink="">
      <xdr:nvSpPr>
        <xdr:cNvPr id="10009740" name="Text Box 2"/>
        <xdr:cNvSpPr txBox="1">
          <a:spLocks noChangeArrowheads="1"/>
        </xdr:cNvSpPr>
      </xdr:nvSpPr>
      <xdr:spPr bwMode="auto">
        <a:xfrm>
          <a:off x="3676650" y="1189834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2650</xdr:row>
      <xdr:rowOff>0</xdr:rowOff>
    </xdr:from>
    <xdr:to>
      <xdr:col>1</xdr:col>
      <xdr:colOff>3181350</xdr:colOff>
      <xdr:row>2650</xdr:row>
      <xdr:rowOff>200025</xdr:rowOff>
    </xdr:to>
    <xdr:sp macro="" textlink="">
      <xdr:nvSpPr>
        <xdr:cNvPr id="10009741" name="Text Box 3"/>
        <xdr:cNvSpPr txBox="1">
          <a:spLocks noChangeArrowheads="1"/>
        </xdr:cNvSpPr>
      </xdr:nvSpPr>
      <xdr:spPr bwMode="auto">
        <a:xfrm>
          <a:off x="3676650" y="1189834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2650</xdr:row>
      <xdr:rowOff>0</xdr:rowOff>
    </xdr:from>
    <xdr:to>
      <xdr:col>1</xdr:col>
      <xdr:colOff>3181350</xdr:colOff>
      <xdr:row>2650</xdr:row>
      <xdr:rowOff>200025</xdr:rowOff>
    </xdr:to>
    <xdr:sp macro="" textlink="">
      <xdr:nvSpPr>
        <xdr:cNvPr id="10009742" name="Text Box 23"/>
        <xdr:cNvSpPr txBox="1">
          <a:spLocks noChangeArrowheads="1"/>
        </xdr:cNvSpPr>
      </xdr:nvSpPr>
      <xdr:spPr bwMode="auto">
        <a:xfrm>
          <a:off x="3676650" y="1189834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2650</xdr:row>
      <xdr:rowOff>0</xdr:rowOff>
    </xdr:from>
    <xdr:to>
      <xdr:col>1</xdr:col>
      <xdr:colOff>3181350</xdr:colOff>
      <xdr:row>2650</xdr:row>
      <xdr:rowOff>200025</xdr:rowOff>
    </xdr:to>
    <xdr:sp macro="" textlink="">
      <xdr:nvSpPr>
        <xdr:cNvPr id="10009743" name="Text Box 26"/>
        <xdr:cNvSpPr txBox="1">
          <a:spLocks noChangeArrowheads="1"/>
        </xdr:cNvSpPr>
      </xdr:nvSpPr>
      <xdr:spPr bwMode="auto">
        <a:xfrm>
          <a:off x="3676650" y="1189834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2650</xdr:row>
      <xdr:rowOff>0</xdr:rowOff>
    </xdr:from>
    <xdr:to>
      <xdr:col>1</xdr:col>
      <xdr:colOff>3181350</xdr:colOff>
      <xdr:row>2650</xdr:row>
      <xdr:rowOff>200025</xdr:rowOff>
    </xdr:to>
    <xdr:sp macro="" textlink="">
      <xdr:nvSpPr>
        <xdr:cNvPr id="10009744" name="Text Box 41"/>
        <xdr:cNvSpPr txBox="1">
          <a:spLocks noChangeArrowheads="1"/>
        </xdr:cNvSpPr>
      </xdr:nvSpPr>
      <xdr:spPr bwMode="auto">
        <a:xfrm>
          <a:off x="3676650" y="1189834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2650</xdr:row>
      <xdr:rowOff>0</xdr:rowOff>
    </xdr:from>
    <xdr:to>
      <xdr:col>1</xdr:col>
      <xdr:colOff>3171825</xdr:colOff>
      <xdr:row>2650</xdr:row>
      <xdr:rowOff>238125</xdr:rowOff>
    </xdr:to>
    <xdr:sp macro="" textlink="">
      <xdr:nvSpPr>
        <xdr:cNvPr id="10009745" name="Text Box 1"/>
        <xdr:cNvSpPr txBox="1">
          <a:spLocks noChangeArrowheads="1"/>
        </xdr:cNvSpPr>
      </xdr:nvSpPr>
      <xdr:spPr bwMode="auto">
        <a:xfrm>
          <a:off x="3676650" y="1189834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2650</xdr:row>
      <xdr:rowOff>0</xdr:rowOff>
    </xdr:from>
    <xdr:to>
      <xdr:col>1</xdr:col>
      <xdr:colOff>3171825</xdr:colOff>
      <xdr:row>2650</xdr:row>
      <xdr:rowOff>238125</xdr:rowOff>
    </xdr:to>
    <xdr:sp macro="" textlink="">
      <xdr:nvSpPr>
        <xdr:cNvPr id="10009746" name="Text Box 1"/>
        <xdr:cNvSpPr txBox="1">
          <a:spLocks noChangeArrowheads="1"/>
        </xdr:cNvSpPr>
      </xdr:nvSpPr>
      <xdr:spPr bwMode="auto">
        <a:xfrm>
          <a:off x="3676650" y="1189834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2650</xdr:row>
      <xdr:rowOff>0</xdr:rowOff>
    </xdr:from>
    <xdr:to>
      <xdr:col>1</xdr:col>
      <xdr:colOff>3181350</xdr:colOff>
      <xdr:row>2650</xdr:row>
      <xdr:rowOff>200025</xdr:rowOff>
    </xdr:to>
    <xdr:sp macro="" textlink="">
      <xdr:nvSpPr>
        <xdr:cNvPr id="10009747" name="Text Box 2"/>
        <xdr:cNvSpPr txBox="1">
          <a:spLocks noChangeArrowheads="1"/>
        </xdr:cNvSpPr>
      </xdr:nvSpPr>
      <xdr:spPr bwMode="auto">
        <a:xfrm>
          <a:off x="3676650" y="1189834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2650</xdr:row>
      <xdr:rowOff>0</xdr:rowOff>
    </xdr:from>
    <xdr:to>
      <xdr:col>1</xdr:col>
      <xdr:colOff>3181350</xdr:colOff>
      <xdr:row>2650</xdr:row>
      <xdr:rowOff>200025</xdr:rowOff>
    </xdr:to>
    <xdr:sp macro="" textlink="">
      <xdr:nvSpPr>
        <xdr:cNvPr id="10009748" name="Text Box 3"/>
        <xdr:cNvSpPr txBox="1">
          <a:spLocks noChangeArrowheads="1"/>
        </xdr:cNvSpPr>
      </xdr:nvSpPr>
      <xdr:spPr bwMode="auto">
        <a:xfrm>
          <a:off x="3676650" y="1189834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2650</xdr:row>
      <xdr:rowOff>0</xdr:rowOff>
    </xdr:from>
    <xdr:to>
      <xdr:col>1</xdr:col>
      <xdr:colOff>3181350</xdr:colOff>
      <xdr:row>2650</xdr:row>
      <xdr:rowOff>200025</xdr:rowOff>
    </xdr:to>
    <xdr:sp macro="" textlink="">
      <xdr:nvSpPr>
        <xdr:cNvPr id="10009749" name="Text Box 23"/>
        <xdr:cNvSpPr txBox="1">
          <a:spLocks noChangeArrowheads="1"/>
        </xdr:cNvSpPr>
      </xdr:nvSpPr>
      <xdr:spPr bwMode="auto">
        <a:xfrm>
          <a:off x="3676650" y="1189834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2650</xdr:row>
      <xdr:rowOff>0</xdr:rowOff>
    </xdr:from>
    <xdr:to>
      <xdr:col>1</xdr:col>
      <xdr:colOff>3181350</xdr:colOff>
      <xdr:row>2650</xdr:row>
      <xdr:rowOff>200025</xdr:rowOff>
    </xdr:to>
    <xdr:sp macro="" textlink="">
      <xdr:nvSpPr>
        <xdr:cNvPr id="10009750" name="Text Box 26"/>
        <xdr:cNvSpPr txBox="1">
          <a:spLocks noChangeArrowheads="1"/>
        </xdr:cNvSpPr>
      </xdr:nvSpPr>
      <xdr:spPr bwMode="auto">
        <a:xfrm>
          <a:off x="3676650" y="1189834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2650</xdr:row>
      <xdr:rowOff>0</xdr:rowOff>
    </xdr:from>
    <xdr:to>
      <xdr:col>1</xdr:col>
      <xdr:colOff>3181350</xdr:colOff>
      <xdr:row>2650</xdr:row>
      <xdr:rowOff>200025</xdr:rowOff>
    </xdr:to>
    <xdr:sp macro="" textlink="">
      <xdr:nvSpPr>
        <xdr:cNvPr id="10009751" name="Text Box 41"/>
        <xdr:cNvSpPr txBox="1">
          <a:spLocks noChangeArrowheads="1"/>
        </xdr:cNvSpPr>
      </xdr:nvSpPr>
      <xdr:spPr bwMode="auto">
        <a:xfrm>
          <a:off x="3676650" y="1189834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2650</xdr:row>
      <xdr:rowOff>0</xdr:rowOff>
    </xdr:from>
    <xdr:to>
      <xdr:col>1</xdr:col>
      <xdr:colOff>3171825</xdr:colOff>
      <xdr:row>2650</xdr:row>
      <xdr:rowOff>238125</xdr:rowOff>
    </xdr:to>
    <xdr:sp macro="" textlink="">
      <xdr:nvSpPr>
        <xdr:cNvPr id="10009752" name="Text Box 1"/>
        <xdr:cNvSpPr txBox="1">
          <a:spLocks noChangeArrowheads="1"/>
        </xdr:cNvSpPr>
      </xdr:nvSpPr>
      <xdr:spPr bwMode="auto">
        <a:xfrm>
          <a:off x="3676650" y="1189834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2650</xdr:row>
      <xdr:rowOff>0</xdr:rowOff>
    </xdr:from>
    <xdr:to>
      <xdr:col>1</xdr:col>
      <xdr:colOff>3181350</xdr:colOff>
      <xdr:row>2650</xdr:row>
      <xdr:rowOff>200025</xdr:rowOff>
    </xdr:to>
    <xdr:sp macro="" textlink="">
      <xdr:nvSpPr>
        <xdr:cNvPr id="10009753" name="Text Box 2"/>
        <xdr:cNvSpPr txBox="1">
          <a:spLocks noChangeArrowheads="1"/>
        </xdr:cNvSpPr>
      </xdr:nvSpPr>
      <xdr:spPr bwMode="auto">
        <a:xfrm>
          <a:off x="3676650" y="1189834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2650</xdr:row>
      <xdr:rowOff>0</xdr:rowOff>
    </xdr:from>
    <xdr:to>
      <xdr:col>1</xdr:col>
      <xdr:colOff>3181350</xdr:colOff>
      <xdr:row>2650</xdr:row>
      <xdr:rowOff>200025</xdr:rowOff>
    </xdr:to>
    <xdr:sp macro="" textlink="">
      <xdr:nvSpPr>
        <xdr:cNvPr id="10009754" name="Text Box 3"/>
        <xdr:cNvSpPr txBox="1">
          <a:spLocks noChangeArrowheads="1"/>
        </xdr:cNvSpPr>
      </xdr:nvSpPr>
      <xdr:spPr bwMode="auto">
        <a:xfrm>
          <a:off x="3676650" y="1189834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2650</xdr:row>
      <xdr:rowOff>0</xdr:rowOff>
    </xdr:from>
    <xdr:to>
      <xdr:col>1</xdr:col>
      <xdr:colOff>3181350</xdr:colOff>
      <xdr:row>2650</xdr:row>
      <xdr:rowOff>200025</xdr:rowOff>
    </xdr:to>
    <xdr:sp macro="" textlink="">
      <xdr:nvSpPr>
        <xdr:cNvPr id="10009755" name="Text Box 23"/>
        <xdr:cNvSpPr txBox="1">
          <a:spLocks noChangeArrowheads="1"/>
        </xdr:cNvSpPr>
      </xdr:nvSpPr>
      <xdr:spPr bwMode="auto">
        <a:xfrm>
          <a:off x="3676650" y="1189834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2650</xdr:row>
      <xdr:rowOff>0</xdr:rowOff>
    </xdr:from>
    <xdr:to>
      <xdr:col>1</xdr:col>
      <xdr:colOff>3181350</xdr:colOff>
      <xdr:row>2650</xdr:row>
      <xdr:rowOff>200025</xdr:rowOff>
    </xdr:to>
    <xdr:sp macro="" textlink="">
      <xdr:nvSpPr>
        <xdr:cNvPr id="10009756" name="Text Box 26"/>
        <xdr:cNvSpPr txBox="1">
          <a:spLocks noChangeArrowheads="1"/>
        </xdr:cNvSpPr>
      </xdr:nvSpPr>
      <xdr:spPr bwMode="auto">
        <a:xfrm>
          <a:off x="3676650" y="1189834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2650</xdr:row>
      <xdr:rowOff>0</xdr:rowOff>
    </xdr:from>
    <xdr:to>
      <xdr:col>1</xdr:col>
      <xdr:colOff>3181350</xdr:colOff>
      <xdr:row>2650</xdr:row>
      <xdr:rowOff>200025</xdr:rowOff>
    </xdr:to>
    <xdr:sp macro="" textlink="">
      <xdr:nvSpPr>
        <xdr:cNvPr id="10009757" name="Text Box 41"/>
        <xdr:cNvSpPr txBox="1">
          <a:spLocks noChangeArrowheads="1"/>
        </xdr:cNvSpPr>
      </xdr:nvSpPr>
      <xdr:spPr bwMode="auto">
        <a:xfrm>
          <a:off x="3676650" y="1189834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2650</xdr:row>
      <xdr:rowOff>0</xdr:rowOff>
    </xdr:from>
    <xdr:to>
      <xdr:col>1</xdr:col>
      <xdr:colOff>3171825</xdr:colOff>
      <xdr:row>2650</xdr:row>
      <xdr:rowOff>238125</xdr:rowOff>
    </xdr:to>
    <xdr:sp macro="" textlink="">
      <xdr:nvSpPr>
        <xdr:cNvPr id="10009758" name="Text Box 1"/>
        <xdr:cNvSpPr txBox="1">
          <a:spLocks noChangeArrowheads="1"/>
        </xdr:cNvSpPr>
      </xdr:nvSpPr>
      <xdr:spPr bwMode="auto">
        <a:xfrm>
          <a:off x="3676650" y="1189834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2650</xdr:row>
      <xdr:rowOff>0</xdr:rowOff>
    </xdr:from>
    <xdr:to>
      <xdr:col>1</xdr:col>
      <xdr:colOff>3181350</xdr:colOff>
      <xdr:row>2652</xdr:row>
      <xdr:rowOff>9525</xdr:rowOff>
    </xdr:to>
    <xdr:sp macro="" textlink="">
      <xdr:nvSpPr>
        <xdr:cNvPr id="10009759" name="Text Box 1"/>
        <xdr:cNvSpPr txBox="1">
          <a:spLocks noChangeArrowheads="1"/>
        </xdr:cNvSpPr>
      </xdr:nvSpPr>
      <xdr:spPr bwMode="auto">
        <a:xfrm>
          <a:off x="3676650" y="1189834425"/>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2650</xdr:row>
      <xdr:rowOff>0</xdr:rowOff>
    </xdr:from>
    <xdr:to>
      <xdr:col>1</xdr:col>
      <xdr:colOff>3181350</xdr:colOff>
      <xdr:row>2652</xdr:row>
      <xdr:rowOff>9525</xdr:rowOff>
    </xdr:to>
    <xdr:sp macro="" textlink="">
      <xdr:nvSpPr>
        <xdr:cNvPr id="10009760" name="Text Box 1"/>
        <xdr:cNvSpPr txBox="1">
          <a:spLocks noChangeArrowheads="1"/>
        </xdr:cNvSpPr>
      </xdr:nvSpPr>
      <xdr:spPr bwMode="auto">
        <a:xfrm>
          <a:off x="3676650" y="1189834425"/>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2650</xdr:row>
      <xdr:rowOff>0</xdr:rowOff>
    </xdr:from>
    <xdr:to>
      <xdr:col>1</xdr:col>
      <xdr:colOff>3171825</xdr:colOff>
      <xdr:row>2651</xdr:row>
      <xdr:rowOff>38100</xdr:rowOff>
    </xdr:to>
    <xdr:sp macro="" textlink="">
      <xdr:nvSpPr>
        <xdr:cNvPr id="10009761" name="Text Box 1"/>
        <xdr:cNvSpPr txBox="1">
          <a:spLocks noChangeArrowheads="1"/>
        </xdr:cNvSpPr>
      </xdr:nvSpPr>
      <xdr:spPr bwMode="auto">
        <a:xfrm>
          <a:off x="3676650" y="118983442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2650</xdr:row>
      <xdr:rowOff>0</xdr:rowOff>
    </xdr:from>
    <xdr:to>
      <xdr:col>1</xdr:col>
      <xdr:colOff>3181350</xdr:colOff>
      <xdr:row>2652</xdr:row>
      <xdr:rowOff>9525</xdr:rowOff>
    </xdr:to>
    <xdr:sp macro="" textlink="">
      <xdr:nvSpPr>
        <xdr:cNvPr id="10009762" name="Text Box 1"/>
        <xdr:cNvSpPr txBox="1">
          <a:spLocks noChangeArrowheads="1"/>
        </xdr:cNvSpPr>
      </xdr:nvSpPr>
      <xdr:spPr bwMode="auto">
        <a:xfrm>
          <a:off x="3676650" y="1189834425"/>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2650</xdr:row>
      <xdr:rowOff>0</xdr:rowOff>
    </xdr:from>
    <xdr:to>
      <xdr:col>1</xdr:col>
      <xdr:colOff>3181350</xdr:colOff>
      <xdr:row>2652</xdr:row>
      <xdr:rowOff>9525</xdr:rowOff>
    </xdr:to>
    <xdr:sp macro="" textlink="">
      <xdr:nvSpPr>
        <xdr:cNvPr id="10009763" name="Text Box 1"/>
        <xdr:cNvSpPr txBox="1">
          <a:spLocks noChangeArrowheads="1"/>
        </xdr:cNvSpPr>
      </xdr:nvSpPr>
      <xdr:spPr bwMode="auto">
        <a:xfrm>
          <a:off x="3676650" y="1189834425"/>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2650</xdr:row>
      <xdr:rowOff>0</xdr:rowOff>
    </xdr:from>
    <xdr:to>
      <xdr:col>1</xdr:col>
      <xdr:colOff>3181350</xdr:colOff>
      <xdr:row>2652</xdr:row>
      <xdr:rowOff>9525</xdr:rowOff>
    </xdr:to>
    <xdr:sp macro="" textlink="">
      <xdr:nvSpPr>
        <xdr:cNvPr id="10009764" name="Text Box 1"/>
        <xdr:cNvSpPr txBox="1">
          <a:spLocks noChangeArrowheads="1"/>
        </xdr:cNvSpPr>
      </xdr:nvSpPr>
      <xdr:spPr bwMode="auto">
        <a:xfrm>
          <a:off x="3676650" y="1189834425"/>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2650</xdr:row>
      <xdr:rowOff>0</xdr:rowOff>
    </xdr:from>
    <xdr:to>
      <xdr:col>1</xdr:col>
      <xdr:colOff>3171825</xdr:colOff>
      <xdr:row>2651</xdr:row>
      <xdr:rowOff>38100</xdr:rowOff>
    </xdr:to>
    <xdr:sp macro="" textlink="">
      <xdr:nvSpPr>
        <xdr:cNvPr id="10009765" name="Text Box 1"/>
        <xdr:cNvSpPr txBox="1">
          <a:spLocks noChangeArrowheads="1"/>
        </xdr:cNvSpPr>
      </xdr:nvSpPr>
      <xdr:spPr bwMode="auto">
        <a:xfrm>
          <a:off x="3676650" y="118983442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2650</xdr:row>
      <xdr:rowOff>0</xdr:rowOff>
    </xdr:from>
    <xdr:to>
      <xdr:col>1</xdr:col>
      <xdr:colOff>3181350</xdr:colOff>
      <xdr:row>2652</xdr:row>
      <xdr:rowOff>9525</xdr:rowOff>
    </xdr:to>
    <xdr:sp macro="" textlink="">
      <xdr:nvSpPr>
        <xdr:cNvPr id="10009766" name="Text Box 1"/>
        <xdr:cNvSpPr txBox="1">
          <a:spLocks noChangeArrowheads="1"/>
        </xdr:cNvSpPr>
      </xdr:nvSpPr>
      <xdr:spPr bwMode="auto">
        <a:xfrm>
          <a:off x="3676650" y="1189834425"/>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2650</xdr:row>
      <xdr:rowOff>0</xdr:rowOff>
    </xdr:from>
    <xdr:to>
      <xdr:col>1</xdr:col>
      <xdr:colOff>3171825</xdr:colOff>
      <xdr:row>2650</xdr:row>
      <xdr:rowOff>238125</xdr:rowOff>
    </xdr:to>
    <xdr:sp macro="" textlink="">
      <xdr:nvSpPr>
        <xdr:cNvPr id="10009767" name="Text Box 1"/>
        <xdr:cNvSpPr txBox="1">
          <a:spLocks noChangeArrowheads="1"/>
        </xdr:cNvSpPr>
      </xdr:nvSpPr>
      <xdr:spPr bwMode="auto">
        <a:xfrm>
          <a:off x="3676650" y="1189834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2650</xdr:row>
      <xdr:rowOff>0</xdr:rowOff>
    </xdr:from>
    <xdr:to>
      <xdr:col>1</xdr:col>
      <xdr:colOff>3181350</xdr:colOff>
      <xdr:row>2650</xdr:row>
      <xdr:rowOff>200025</xdr:rowOff>
    </xdr:to>
    <xdr:sp macro="" textlink="">
      <xdr:nvSpPr>
        <xdr:cNvPr id="10009768" name="Text Box 2"/>
        <xdr:cNvSpPr txBox="1">
          <a:spLocks noChangeArrowheads="1"/>
        </xdr:cNvSpPr>
      </xdr:nvSpPr>
      <xdr:spPr bwMode="auto">
        <a:xfrm>
          <a:off x="3676650" y="1189834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2650</xdr:row>
      <xdr:rowOff>0</xdr:rowOff>
    </xdr:from>
    <xdr:to>
      <xdr:col>1</xdr:col>
      <xdr:colOff>3181350</xdr:colOff>
      <xdr:row>2650</xdr:row>
      <xdr:rowOff>200025</xdr:rowOff>
    </xdr:to>
    <xdr:sp macro="" textlink="">
      <xdr:nvSpPr>
        <xdr:cNvPr id="10009769" name="Text Box 3"/>
        <xdr:cNvSpPr txBox="1">
          <a:spLocks noChangeArrowheads="1"/>
        </xdr:cNvSpPr>
      </xdr:nvSpPr>
      <xdr:spPr bwMode="auto">
        <a:xfrm>
          <a:off x="3676650" y="1189834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2650</xdr:row>
      <xdr:rowOff>0</xdr:rowOff>
    </xdr:from>
    <xdr:to>
      <xdr:col>1</xdr:col>
      <xdr:colOff>3181350</xdr:colOff>
      <xdr:row>2650</xdr:row>
      <xdr:rowOff>200025</xdr:rowOff>
    </xdr:to>
    <xdr:sp macro="" textlink="">
      <xdr:nvSpPr>
        <xdr:cNvPr id="10009770" name="Text Box 23"/>
        <xdr:cNvSpPr txBox="1">
          <a:spLocks noChangeArrowheads="1"/>
        </xdr:cNvSpPr>
      </xdr:nvSpPr>
      <xdr:spPr bwMode="auto">
        <a:xfrm>
          <a:off x="3676650" y="1189834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2650</xdr:row>
      <xdr:rowOff>0</xdr:rowOff>
    </xdr:from>
    <xdr:to>
      <xdr:col>1</xdr:col>
      <xdr:colOff>3181350</xdr:colOff>
      <xdr:row>2650</xdr:row>
      <xdr:rowOff>200025</xdr:rowOff>
    </xdr:to>
    <xdr:sp macro="" textlink="">
      <xdr:nvSpPr>
        <xdr:cNvPr id="10009771" name="Text Box 26"/>
        <xdr:cNvSpPr txBox="1">
          <a:spLocks noChangeArrowheads="1"/>
        </xdr:cNvSpPr>
      </xdr:nvSpPr>
      <xdr:spPr bwMode="auto">
        <a:xfrm>
          <a:off x="3676650" y="1189834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2650</xdr:row>
      <xdr:rowOff>0</xdr:rowOff>
    </xdr:from>
    <xdr:to>
      <xdr:col>1</xdr:col>
      <xdr:colOff>3181350</xdr:colOff>
      <xdr:row>2650</xdr:row>
      <xdr:rowOff>200025</xdr:rowOff>
    </xdr:to>
    <xdr:sp macro="" textlink="">
      <xdr:nvSpPr>
        <xdr:cNvPr id="10009772" name="Text Box 41"/>
        <xdr:cNvSpPr txBox="1">
          <a:spLocks noChangeArrowheads="1"/>
        </xdr:cNvSpPr>
      </xdr:nvSpPr>
      <xdr:spPr bwMode="auto">
        <a:xfrm>
          <a:off x="3676650" y="1189834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2650</xdr:row>
      <xdr:rowOff>0</xdr:rowOff>
    </xdr:from>
    <xdr:to>
      <xdr:col>1</xdr:col>
      <xdr:colOff>3171825</xdr:colOff>
      <xdr:row>2650</xdr:row>
      <xdr:rowOff>238125</xdr:rowOff>
    </xdr:to>
    <xdr:sp macro="" textlink="">
      <xdr:nvSpPr>
        <xdr:cNvPr id="10009773" name="Text Box 1"/>
        <xdr:cNvSpPr txBox="1">
          <a:spLocks noChangeArrowheads="1"/>
        </xdr:cNvSpPr>
      </xdr:nvSpPr>
      <xdr:spPr bwMode="auto">
        <a:xfrm>
          <a:off x="3676650" y="1189834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2650</xdr:row>
      <xdr:rowOff>0</xdr:rowOff>
    </xdr:from>
    <xdr:to>
      <xdr:col>1</xdr:col>
      <xdr:colOff>3171825</xdr:colOff>
      <xdr:row>2650</xdr:row>
      <xdr:rowOff>238125</xdr:rowOff>
    </xdr:to>
    <xdr:sp macro="" textlink="">
      <xdr:nvSpPr>
        <xdr:cNvPr id="10009774" name="Text Box 1"/>
        <xdr:cNvSpPr txBox="1">
          <a:spLocks noChangeArrowheads="1"/>
        </xdr:cNvSpPr>
      </xdr:nvSpPr>
      <xdr:spPr bwMode="auto">
        <a:xfrm>
          <a:off x="3676650" y="1189834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2650</xdr:row>
      <xdr:rowOff>0</xdr:rowOff>
    </xdr:from>
    <xdr:to>
      <xdr:col>1</xdr:col>
      <xdr:colOff>3181350</xdr:colOff>
      <xdr:row>2650</xdr:row>
      <xdr:rowOff>200025</xdr:rowOff>
    </xdr:to>
    <xdr:sp macro="" textlink="">
      <xdr:nvSpPr>
        <xdr:cNvPr id="10009775" name="Text Box 2"/>
        <xdr:cNvSpPr txBox="1">
          <a:spLocks noChangeArrowheads="1"/>
        </xdr:cNvSpPr>
      </xdr:nvSpPr>
      <xdr:spPr bwMode="auto">
        <a:xfrm>
          <a:off x="3676650" y="1189834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2650</xdr:row>
      <xdr:rowOff>0</xdr:rowOff>
    </xdr:from>
    <xdr:to>
      <xdr:col>1</xdr:col>
      <xdr:colOff>3181350</xdr:colOff>
      <xdr:row>2650</xdr:row>
      <xdr:rowOff>200025</xdr:rowOff>
    </xdr:to>
    <xdr:sp macro="" textlink="">
      <xdr:nvSpPr>
        <xdr:cNvPr id="10009776" name="Text Box 3"/>
        <xdr:cNvSpPr txBox="1">
          <a:spLocks noChangeArrowheads="1"/>
        </xdr:cNvSpPr>
      </xdr:nvSpPr>
      <xdr:spPr bwMode="auto">
        <a:xfrm>
          <a:off x="3676650" y="1189834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2650</xdr:row>
      <xdr:rowOff>0</xdr:rowOff>
    </xdr:from>
    <xdr:to>
      <xdr:col>1</xdr:col>
      <xdr:colOff>3181350</xdr:colOff>
      <xdr:row>2650</xdr:row>
      <xdr:rowOff>200025</xdr:rowOff>
    </xdr:to>
    <xdr:sp macro="" textlink="">
      <xdr:nvSpPr>
        <xdr:cNvPr id="10009777" name="Text Box 23"/>
        <xdr:cNvSpPr txBox="1">
          <a:spLocks noChangeArrowheads="1"/>
        </xdr:cNvSpPr>
      </xdr:nvSpPr>
      <xdr:spPr bwMode="auto">
        <a:xfrm>
          <a:off x="3676650" y="1189834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2650</xdr:row>
      <xdr:rowOff>0</xdr:rowOff>
    </xdr:from>
    <xdr:to>
      <xdr:col>1</xdr:col>
      <xdr:colOff>3181350</xdr:colOff>
      <xdr:row>2650</xdr:row>
      <xdr:rowOff>200025</xdr:rowOff>
    </xdr:to>
    <xdr:sp macro="" textlink="">
      <xdr:nvSpPr>
        <xdr:cNvPr id="10009778" name="Text Box 26"/>
        <xdr:cNvSpPr txBox="1">
          <a:spLocks noChangeArrowheads="1"/>
        </xdr:cNvSpPr>
      </xdr:nvSpPr>
      <xdr:spPr bwMode="auto">
        <a:xfrm>
          <a:off x="3676650" y="1189834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2650</xdr:row>
      <xdr:rowOff>0</xdr:rowOff>
    </xdr:from>
    <xdr:to>
      <xdr:col>1</xdr:col>
      <xdr:colOff>3181350</xdr:colOff>
      <xdr:row>2650</xdr:row>
      <xdr:rowOff>200025</xdr:rowOff>
    </xdr:to>
    <xdr:sp macro="" textlink="">
      <xdr:nvSpPr>
        <xdr:cNvPr id="10009779" name="Text Box 41"/>
        <xdr:cNvSpPr txBox="1">
          <a:spLocks noChangeArrowheads="1"/>
        </xdr:cNvSpPr>
      </xdr:nvSpPr>
      <xdr:spPr bwMode="auto">
        <a:xfrm>
          <a:off x="3676650" y="1189834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2650</xdr:row>
      <xdr:rowOff>0</xdr:rowOff>
    </xdr:from>
    <xdr:to>
      <xdr:col>1</xdr:col>
      <xdr:colOff>3171825</xdr:colOff>
      <xdr:row>2650</xdr:row>
      <xdr:rowOff>238125</xdr:rowOff>
    </xdr:to>
    <xdr:sp macro="" textlink="">
      <xdr:nvSpPr>
        <xdr:cNvPr id="10009780" name="Text Box 1"/>
        <xdr:cNvSpPr txBox="1">
          <a:spLocks noChangeArrowheads="1"/>
        </xdr:cNvSpPr>
      </xdr:nvSpPr>
      <xdr:spPr bwMode="auto">
        <a:xfrm>
          <a:off x="3676650" y="1189834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2650</xdr:row>
      <xdr:rowOff>0</xdr:rowOff>
    </xdr:from>
    <xdr:to>
      <xdr:col>1</xdr:col>
      <xdr:colOff>3171825</xdr:colOff>
      <xdr:row>2650</xdr:row>
      <xdr:rowOff>238125</xdr:rowOff>
    </xdr:to>
    <xdr:sp macro="" textlink="">
      <xdr:nvSpPr>
        <xdr:cNvPr id="10009781" name="Text Box 1"/>
        <xdr:cNvSpPr txBox="1">
          <a:spLocks noChangeArrowheads="1"/>
        </xdr:cNvSpPr>
      </xdr:nvSpPr>
      <xdr:spPr bwMode="auto">
        <a:xfrm>
          <a:off x="3676650" y="1189834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2650</xdr:row>
      <xdr:rowOff>0</xdr:rowOff>
    </xdr:from>
    <xdr:to>
      <xdr:col>1</xdr:col>
      <xdr:colOff>3181350</xdr:colOff>
      <xdr:row>2650</xdr:row>
      <xdr:rowOff>200025</xdr:rowOff>
    </xdr:to>
    <xdr:sp macro="" textlink="">
      <xdr:nvSpPr>
        <xdr:cNvPr id="10009782" name="Text Box 2"/>
        <xdr:cNvSpPr txBox="1">
          <a:spLocks noChangeArrowheads="1"/>
        </xdr:cNvSpPr>
      </xdr:nvSpPr>
      <xdr:spPr bwMode="auto">
        <a:xfrm>
          <a:off x="3676650" y="1189834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2650</xdr:row>
      <xdr:rowOff>0</xdr:rowOff>
    </xdr:from>
    <xdr:to>
      <xdr:col>1</xdr:col>
      <xdr:colOff>3181350</xdr:colOff>
      <xdr:row>2650</xdr:row>
      <xdr:rowOff>200025</xdr:rowOff>
    </xdr:to>
    <xdr:sp macro="" textlink="">
      <xdr:nvSpPr>
        <xdr:cNvPr id="10009783" name="Text Box 3"/>
        <xdr:cNvSpPr txBox="1">
          <a:spLocks noChangeArrowheads="1"/>
        </xdr:cNvSpPr>
      </xdr:nvSpPr>
      <xdr:spPr bwMode="auto">
        <a:xfrm>
          <a:off x="3676650" y="1189834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2650</xdr:row>
      <xdr:rowOff>0</xdr:rowOff>
    </xdr:from>
    <xdr:to>
      <xdr:col>1</xdr:col>
      <xdr:colOff>3181350</xdr:colOff>
      <xdr:row>2650</xdr:row>
      <xdr:rowOff>200025</xdr:rowOff>
    </xdr:to>
    <xdr:sp macro="" textlink="">
      <xdr:nvSpPr>
        <xdr:cNvPr id="10009784" name="Text Box 23"/>
        <xdr:cNvSpPr txBox="1">
          <a:spLocks noChangeArrowheads="1"/>
        </xdr:cNvSpPr>
      </xdr:nvSpPr>
      <xdr:spPr bwMode="auto">
        <a:xfrm>
          <a:off x="3676650" y="1189834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2650</xdr:row>
      <xdr:rowOff>0</xdr:rowOff>
    </xdr:from>
    <xdr:to>
      <xdr:col>1</xdr:col>
      <xdr:colOff>3181350</xdr:colOff>
      <xdr:row>2650</xdr:row>
      <xdr:rowOff>200025</xdr:rowOff>
    </xdr:to>
    <xdr:sp macro="" textlink="">
      <xdr:nvSpPr>
        <xdr:cNvPr id="10009785" name="Text Box 26"/>
        <xdr:cNvSpPr txBox="1">
          <a:spLocks noChangeArrowheads="1"/>
        </xdr:cNvSpPr>
      </xdr:nvSpPr>
      <xdr:spPr bwMode="auto">
        <a:xfrm>
          <a:off x="3676650" y="1189834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2650</xdr:row>
      <xdr:rowOff>0</xdr:rowOff>
    </xdr:from>
    <xdr:to>
      <xdr:col>1</xdr:col>
      <xdr:colOff>3181350</xdr:colOff>
      <xdr:row>2650</xdr:row>
      <xdr:rowOff>200025</xdr:rowOff>
    </xdr:to>
    <xdr:sp macro="" textlink="">
      <xdr:nvSpPr>
        <xdr:cNvPr id="10009786" name="Text Box 41"/>
        <xdr:cNvSpPr txBox="1">
          <a:spLocks noChangeArrowheads="1"/>
        </xdr:cNvSpPr>
      </xdr:nvSpPr>
      <xdr:spPr bwMode="auto">
        <a:xfrm>
          <a:off x="3676650" y="1189834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2650</xdr:row>
      <xdr:rowOff>0</xdr:rowOff>
    </xdr:from>
    <xdr:to>
      <xdr:col>1</xdr:col>
      <xdr:colOff>3171825</xdr:colOff>
      <xdr:row>2650</xdr:row>
      <xdr:rowOff>238125</xdr:rowOff>
    </xdr:to>
    <xdr:sp macro="" textlink="">
      <xdr:nvSpPr>
        <xdr:cNvPr id="10009787" name="Text Box 1"/>
        <xdr:cNvSpPr txBox="1">
          <a:spLocks noChangeArrowheads="1"/>
        </xdr:cNvSpPr>
      </xdr:nvSpPr>
      <xdr:spPr bwMode="auto">
        <a:xfrm>
          <a:off x="3676650" y="1189834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2650</xdr:row>
      <xdr:rowOff>0</xdr:rowOff>
    </xdr:from>
    <xdr:to>
      <xdr:col>1</xdr:col>
      <xdr:colOff>3181350</xdr:colOff>
      <xdr:row>2650</xdr:row>
      <xdr:rowOff>200025</xdr:rowOff>
    </xdr:to>
    <xdr:sp macro="" textlink="">
      <xdr:nvSpPr>
        <xdr:cNvPr id="10009788" name="Text Box 2"/>
        <xdr:cNvSpPr txBox="1">
          <a:spLocks noChangeArrowheads="1"/>
        </xdr:cNvSpPr>
      </xdr:nvSpPr>
      <xdr:spPr bwMode="auto">
        <a:xfrm>
          <a:off x="3676650" y="1189834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2650</xdr:row>
      <xdr:rowOff>0</xdr:rowOff>
    </xdr:from>
    <xdr:to>
      <xdr:col>1</xdr:col>
      <xdr:colOff>3181350</xdr:colOff>
      <xdr:row>2650</xdr:row>
      <xdr:rowOff>200025</xdr:rowOff>
    </xdr:to>
    <xdr:sp macro="" textlink="">
      <xdr:nvSpPr>
        <xdr:cNvPr id="10009789" name="Text Box 3"/>
        <xdr:cNvSpPr txBox="1">
          <a:spLocks noChangeArrowheads="1"/>
        </xdr:cNvSpPr>
      </xdr:nvSpPr>
      <xdr:spPr bwMode="auto">
        <a:xfrm>
          <a:off x="3676650" y="1189834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2650</xdr:row>
      <xdr:rowOff>0</xdr:rowOff>
    </xdr:from>
    <xdr:to>
      <xdr:col>1</xdr:col>
      <xdr:colOff>3181350</xdr:colOff>
      <xdr:row>2650</xdr:row>
      <xdr:rowOff>200025</xdr:rowOff>
    </xdr:to>
    <xdr:sp macro="" textlink="">
      <xdr:nvSpPr>
        <xdr:cNvPr id="10009790" name="Text Box 23"/>
        <xdr:cNvSpPr txBox="1">
          <a:spLocks noChangeArrowheads="1"/>
        </xdr:cNvSpPr>
      </xdr:nvSpPr>
      <xdr:spPr bwMode="auto">
        <a:xfrm>
          <a:off x="3676650" y="1189834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2650</xdr:row>
      <xdr:rowOff>0</xdr:rowOff>
    </xdr:from>
    <xdr:to>
      <xdr:col>1</xdr:col>
      <xdr:colOff>3181350</xdr:colOff>
      <xdr:row>2650</xdr:row>
      <xdr:rowOff>200025</xdr:rowOff>
    </xdr:to>
    <xdr:sp macro="" textlink="">
      <xdr:nvSpPr>
        <xdr:cNvPr id="10009791" name="Text Box 26"/>
        <xdr:cNvSpPr txBox="1">
          <a:spLocks noChangeArrowheads="1"/>
        </xdr:cNvSpPr>
      </xdr:nvSpPr>
      <xdr:spPr bwMode="auto">
        <a:xfrm>
          <a:off x="3676650" y="1189834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2650</xdr:row>
      <xdr:rowOff>0</xdr:rowOff>
    </xdr:from>
    <xdr:to>
      <xdr:col>1</xdr:col>
      <xdr:colOff>3181350</xdr:colOff>
      <xdr:row>2650</xdr:row>
      <xdr:rowOff>200025</xdr:rowOff>
    </xdr:to>
    <xdr:sp macro="" textlink="">
      <xdr:nvSpPr>
        <xdr:cNvPr id="10009792" name="Text Box 41"/>
        <xdr:cNvSpPr txBox="1">
          <a:spLocks noChangeArrowheads="1"/>
        </xdr:cNvSpPr>
      </xdr:nvSpPr>
      <xdr:spPr bwMode="auto">
        <a:xfrm>
          <a:off x="3676650" y="1189834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2650</xdr:row>
      <xdr:rowOff>0</xdr:rowOff>
    </xdr:from>
    <xdr:to>
      <xdr:col>1</xdr:col>
      <xdr:colOff>3171825</xdr:colOff>
      <xdr:row>2650</xdr:row>
      <xdr:rowOff>238125</xdr:rowOff>
    </xdr:to>
    <xdr:sp macro="" textlink="">
      <xdr:nvSpPr>
        <xdr:cNvPr id="10009793" name="Text Box 1"/>
        <xdr:cNvSpPr txBox="1">
          <a:spLocks noChangeArrowheads="1"/>
        </xdr:cNvSpPr>
      </xdr:nvSpPr>
      <xdr:spPr bwMode="auto">
        <a:xfrm>
          <a:off x="3676650" y="1189834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2650</xdr:row>
      <xdr:rowOff>0</xdr:rowOff>
    </xdr:from>
    <xdr:to>
      <xdr:col>1</xdr:col>
      <xdr:colOff>3181350</xdr:colOff>
      <xdr:row>2652</xdr:row>
      <xdr:rowOff>9525</xdr:rowOff>
    </xdr:to>
    <xdr:sp macro="" textlink="">
      <xdr:nvSpPr>
        <xdr:cNvPr id="10009794" name="Text Box 1"/>
        <xdr:cNvSpPr txBox="1">
          <a:spLocks noChangeArrowheads="1"/>
        </xdr:cNvSpPr>
      </xdr:nvSpPr>
      <xdr:spPr bwMode="auto">
        <a:xfrm>
          <a:off x="3676650" y="1189834425"/>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2650</xdr:row>
      <xdr:rowOff>0</xdr:rowOff>
    </xdr:from>
    <xdr:to>
      <xdr:col>1</xdr:col>
      <xdr:colOff>3171825</xdr:colOff>
      <xdr:row>2651</xdr:row>
      <xdr:rowOff>28575</xdr:rowOff>
    </xdr:to>
    <xdr:sp macro="" textlink="">
      <xdr:nvSpPr>
        <xdr:cNvPr id="10009795" name="Text Box 1"/>
        <xdr:cNvSpPr txBox="1">
          <a:spLocks noChangeArrowheads="1"/>
        </xdr:cNvSpPr>
      </xdr:nvSpPr>
      <xdr:spPr bwMode="auto">
        <a:xfrm>
          <a:off x="3676650" y="1189834425"/>
          <a:ext cx="6667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2650</xdr:row>
      <xdr:rowOff>0</xdr:rowOff>
    </xdr:from>
    <xdr:to>
      <xdr:col>1</xdr:col>
      <xdr:colOff>3181350</xdr:colOff>
      <xdr:row>2652</xdr:row>
      <xdr:rowOff>9525</xdr:rowOff>
    </xdr:to>
    <xdr:sp macro="" textlink="">
      <xdr:nvSpPr>
        <xdr:cNvPr id="10009796" name="Text Box 1"/>
        <xdr:cNvSpPr txBox="1">
          <a:spLocks noChangeArrowheads="1"/>
        </xdr:cNvSpPr>
      </xdr:nvSpPr>
      <xdr:spPr bwMode="auto">
        <a:xfrm>
          <a:off x="3676650" y="1189834425"/>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2650</xdr:row>
      <xdr:rowOff>0</xdr:rowOff>
    </xdr:from>
    <xdr:to>
      <xdr:col>1</xdr:col>
      <xdr:colOff>3171825</xdr:colOff>
      <xdr:row>2651</xdr:row>
      <xdr:rowOff>38100</xdr:rowOff>
    </xdr:to>
    <xdr:sp macro="" textlink="">
      <xdr:nvSpPr>
        <xdr:cNvPr id="10009797" name="Text Box 1"/>
        <xdr:cNvSpPr txBox="1">
          <a:spLocks noChangeArrowheads="1"/>
        </xdr:cNvSpPr>
      </xdr:nvSpPr>
      <xdr:spPr bwMode="auto">
        <a:xfrm>
          <a:off x="3676650" y="118983442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2650</xdr:row>
      <xdr:rowOff>0</xdr:rowOff>
    </xdr:from>
    <xdr:to>
      <xdr:col>1</xdr:col>
      <xdr:colOff>3181350</xdr:colOff>
      <xdr:row>2652</xdr:row>
      <xdr:rowOff>9525</xdr:rowOff>
    </xdr:to>
    <xdr:sp macro="" textlink="">
      <xdr:nvSpPr>
        <xdr:cNvPr id="10009798" name="Text Box 1"/>
        <xdr:cNvSpPr txBox="1">
          <a:spLocks noChangeArrowheads="1"/>
        </xdr:cNvSpPr>
      </xdr:nvSpPr>
      <xdr:spPr bwMode="auto">
        <a:xfrm>
          <a:off x="3676650" y="1189834425"/>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2690</xdr:row>
      <xdr:rowOff>0</xdr:rowOff>
    </xdr:from>
    <xdr:to>
      <xdr:col>1</xdr:col>
      <xdr:colOff>3181350</xdr:colOff>
      <xdr:row>2692</xdr:row>
      <xdr:rowOff>9525</xdr:rowOff>
    </xdr:to>
    <xdr:sp macro="" textlink="">
      <xdr:nvSpPr>
        <xdr:cNvPr id="10009799" name="Text Box 1"/>
        <xdr:cNvSpPr txBox="1">
          <a:spLocks noChangeArrowheads="1"/>
        </xdr:cNvSpPr>
      </xdr:nvSpPr>
      <xdr:spPr bwMode="auto">
        <a:xfrm>
          <a:off x="3676650" y="1207217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2690</xdr:row>
      <xdr:rowOff>0</xdr:rowOff>
    </xdr:from>
    <xdr:to>
      <xdr:col>1</xdr:col>
      <xdr:colOff>3181350</xdr:colOff>
      <xdr:row>2692</xdr:row>
      <xdr:rowOff>9525</xdr:rowOff>
    </xdr:to>
    <xdr:sp macro="" textlink="">
      <xdr:nvSpPr>
        <xdr:cNvPr id="10009800" name="Text Box 1"/>
        <xdr:cNvSpPr txBox="1">
          <a:spLocks noChangeArrowheads="1"/>
        </xdr:cNvSpPr>
      </xdr:nvSpPr>
      <xdr:spPr bwMode="auto">
        <a:xfrm>
          <a:off x="3676650" y="1207217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2690</xdr:row>
      <xdr:rowOff>0</xdr:rowOff>
    </xdr:from>
    <xdr:to>
      <xdr:col>1</xdr:col>
      <xdr:colOff>3181350</xdr:colOff>
      <xdr:row>2691</xdr:row>
      <xdr:rowOff>38100</xdr:rowOff>
    </xdr:to>
    <xdr:sp macro="" textlink="">
      <xdr:nvSpPr>
        <xdr:cNvPr id="10009801" name="Text Box 1"/>
        <xdr:cNvSpPr txBox="1">
          <a:spLocks noChangeArrowheads="1"/>
        </xdr:cNvSpPr>
      </xdr:nvSpPr>
      <xdr:spPr bwMode="auto">
        <a:xfrm>
          <a:off x="3676650" y="1207217550"/>
          <a:ext cx="76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2690</xdr:row>
      <xdr:rowOff>0</xdr:rowOff>
    </xdr:from>
    <xdr:to>
      <xdr:col>1</xdr:col>
      <xdr:colOff>3181350</xdr:colOff>
      <xdr:row>2692</xdr:row>
      <xdr:rowOff>9525</xdr:rowOff>
    </xdr:to>
    <xdr:sp macro="" textlink="">
      <xdr:nvSpPr>
        <xdr:cNvPr id="10009802" name="Text Box 1"/>
        <xdr:cNvSpPr txBox="1">
          <a:spLocks noChangeArrowheads="1"/>
        </xdr:cNvSpPr>
      </xdr:nvSpPr>
      <xdr:spPr bwMode="auto">
        <a:xfrm>
          <a:off x="3676650" y="1207217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2690</xdr:row>
      <xdr:rowOff>0</xdr:rowOff>
    </xdr:from>
    <xdr:to>
      <xdr:col>1</xdr:col>
      <xdr:colOff>3171825</xdr:colOff>
      <xdr:row>2690</xdr:row>
      <xdr:rowOff>238125</xdr:rowOff>
    </xdr:to>
    <xdr:sp macro="" textlink="">
      <xdr:nvSpPr>
        <xdr:cNvPr id="10009803" name="Text Box 1"/>
        <xdr:cNvSpPr txBox="1">
          <a:spLocks noChangeArrowheads="1"/>
        </xdr:cNvSpPr>
      </xdr:nvSpPr>
      <xdr:spPr bwMode="auto">
        <a:xfrm>
          <a:off x="3676650" y="1207217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2690</xdr:row>
      <xdr:rowOff>0</xdr:rowOff>
    </xdr:from>
    <xdr:to>
      <xdr:col>1</xdr:col>
      <xdr:colOff>3181350</xdr:colOff>
      <xdr:row>2690</xdr:row>
      <xdr:rowOff>200025</xdr:rowOff>
    </xdr:to>
    <xdr:sp macro="" textlink="">
      <xdr:nvSpPr>
        <xdr:cNvPr id="10009804" name="Text Box 2"/>
        <xdr:cNvSpPr txBox="1">
          <a:spLocks noChangeArrowheads="1"/>
        </xdr:cNvSpPr>
      </xdr:nvSpPr>
      <xdr:spPr bwMode="auto">
        <a:xfrm>
          <a:off x="3676650" y="120721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2690</xdr:row>
      <xdr:rowOff>0</xdr:rowOff>
    </xdr:from>
    <xdr:to>
      <xdr:col>1</xdr:col>
      <xdr:colOff>3181350</xdr:colOff>
      <xdr:row>2690</xdr:row>
      <xdr:rowOff>200025</xdr:rowOff>
    </xdr:to>
    <xdr:sp macro="" textlink="">
      <xdr:nvSpPr>
        <xdr:cNvPr id="10009805" name="Text Box 3"/>
        <xdr:cNvSpPr txBox="1">
          <a:spLocks noChangeArrowheads="1"/>
        </xdr:cNvSpPr>
      </xdr:nvSpPr>
      <xdr:spPr bwMode="auto">
        <a:xfrm>
          <a:off x="3676650" y="120721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2690</xdr:row>
      <xdr:rowOff>0</xdr:rowOff>
    </xdr:from>
    <xdr:to>
      <xdr:col>1</xdr:col>
      <xdr:colOff>3181350</xdr:colOff>
      <xdr:row>2690</xdr:row>
      <xdr:rowOff>200025</xdr:rowOff>
    </xdr:to>
    <xdr:sp macro="" textlink="">
      <xdr:nvSpPr>
        <xdr:cNvPr id="10009806" name="Text Box 23"/>
        <xdr:cNvSpPr txBox="1">
          <a:spLocks noChangeArrowheads="1"/>
        </xdr:cNvSpPr>
      </xdr:nvSpPr>
      <xdr:spPr bwMode="auto">
        <a:xfrm>
          <a:off x="3676650" y="120721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2690</xdr:row>
      <xdr:rowOff>0</xdr:rowOff>
    </xdr:from>
    <xdr:to>
      <xdr:col>1</xdr:col>
      <xdr:colOff>3181350</xdr:colOff>
      <xdr:row>2690</xdr:row>
      <xdr:rowOff>200025</xdr:rowOff>
    </xdr:to>
    <xdr:sp macro="" textlink="">
      <xdr:nvSpPr>
        <xdr:cNvPr id="10009807" name="Text Box 26"/>
        <xdr:cNvSpPr txBox="1">
          <a:spLocks noChangeArrowheads="1"/>
        </xdr:cNvSpPr>
      </xdr:nvSpPr>
      <xdr:spPr bwMode="auto">
        <a:xfrm>
          <a:off x="3676650" y="120721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2690</xdr:row>
      <xdr:rowOff>0</xdr:rowOff>
    </xdr:from>
    <xdr:to>
      <xdr:col>1</xdr:col>
      <xdr:colOff>3181350</xdr:colOff>
      <xdr:row>2690</xdr:row>
      <xdr:rowOff>200025</xdr:rowOff>
    </xdr:to>
    <xdr:sp macro="" textlink="">
      <xdr:nvSpPr>
        <xdr:cNvPr id="10009808" name="Text Box 41"/>
        <xdr:cNvSpPr txBox="1">
          <a:spLocks noChangeArrowheads="1"/>
        </xdr:cNvSpPr>
      </xdr:nvSpPr>
      <xdr:spPr bwMode="auto">
        <a:xfrm>
          <a:off x="3676650" y="120721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2690</xdr:row>
      <xdr:rowOff>0</xdr:rowOff>
    </xdr:from>
    <xdr:to>
      <xdr:col>1</xdr:col>
      <xdr:colOff>3171825</xdr:colOff>
      <xdr:row>2690</xdr:row>
      <xdr:rowOff>238125</xdr:rowOff>
    </xdr:to>
    <xdr:sp macro="" textlink="">
      <xdr:nvSpPr>
        <xdr:cNvPr id="10009809" name="Text Box 1"/>
        <xdr:cNvSpPr txBox="1">
          <a:spLocks noChangeArrowheads="1"/>
        </xdr:cNvSpPr>
      </xdr:nvSpPr>
      <xdr:spPr bwMode="auto">
        <a:xfrm>
          <a:off x="3676650" y="1207217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2690</xdr:row>
      <xdr:rowOff>0</xdr:rowOff>
    </xdr:from>
    <xdr:to>
      <xdr:col>1</xdr:col>
      <xdr:colOff>3171825</xdr:colOff>
      <xdr:row>2690</xdr:row>
      <xdr:rowOff>238125</xdr:rowOff>
    </xdr:to>
    <xdr:sp macro="" textlink="">
      <xdr:nvSpPr>
        <xdr:cNvPr id="10009810" name="Text Box 1"/>
        <xdr:cNvSpPr txBox="1">
          <a:spLocks noChangeArrowheads="1"/>
        </xdr:cNvSpPr>
      </xdr:nvSpPr>
      <xdr:spPr bwMode="auto">
        <a:xfrm>
          <a:off x="3676650" y="1207217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2690</xdr:row>
      <xdr:rowOff>0</xdr:rowOff>
    </xdr:from>
    <xdr:to>
      <xdr:col>1</xdr:col>
      <xdr:colOff>3181350</xdr:colOff>
      <xdr:row>2690</xdr:row>
      <xdr:rowOff>200025</xdr:rowOff>
    </xdr:to>
    <xdr:sp macro="" textlink="">
      <xdr:nvSpPr>
        <xdr:cNvPr id="10009811" name="Text Box 2"/>
        <xdr:cNvSpPr txBox="1">
          <a:spLocks noChangeArrowheads="1"/>
        </xdr:cNvSpPr>
      </xdr:nvSpPr>
      <xdr:spPr bwMode="auto">
        <a:xfrm>
          <a:off x="3676650" y="120721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2690</xdr:row>
      <xdr:rowOff>0</xdr:rowOff>
    </xdr:from>
    <xdr:to>
      <xdr:col>1</xdr:col>
      <xdr:colOff>3181350</xdr:colOff>
      <xdr:row>2690</xdr:row>
      <xdr:rowOff>200025</xdr:rowOff>
    </xdr:to>
    <xdr:sp macro="" textlink="">
      <xdr:nvSpPr>
        <xdr:cNvPr id="10009812" name="Text Box 3"/>
        <xdr:cNvSpPr txBox="1">
          <a:spLocks noChangeArrowheads="1"/>
        </xdr:cNvSpPr>
      </xdr:nvSpPr>
      <xdr:spPr bwMode="auto">
        <a:xfrm>
          <a:off x="3676650" y="120721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2690</xdr:row>
      <xdr:rowOff>0</xdr:rowOff>
    </xdr:from>
    <xdr:to>
      <xdr:col>1</xdr:col>
      <xdr:colOff>3181350</xdr:colOff>
      <xdr:row>2690</xdr:row>
      <xdr:rowOff>200025</xdr:rowOff>
    </xdr:to>
    <xdr:sp macro="" textlink="">
      <xdr:nvSpPr>
        <xdr:cNvPr id="10009813" name="Text Box 23"/>
        <xdr:cNvSpPr txBox="1">
          <a:spLocks noChangeArrowheads="1"/>
        </xdr:cNvSpPr>
      </xdr:nvSpPr>
      <xdr:spPr bwMode="auto">
        <a:xfrm>
          <a:off x="3676650" y="120721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2690</xdr:row>
      <xdr:rowOff>0</xdr:rowOff>
    </xdr:from>
    <xdr:to>
      <xdr:col>1</xdr:col>
      <xdr:colOff>3181350</xdr:colOff>
      <xdr:row>2690</xdr:row>
      <xdr:rowOff>200025</xdr:rowOff>
    </xdr:to>
    <xdr:sp macro="" textlink="">
      <xdr:nvSpPr>
        <xdr:cNvPr id="10009814" name="Text Box 26"/>
        <xdr:cNvSpPr txBox="1">
          <a:spLocks noChangeArrowheads="1"/>
        </xdr:cNvSpPr>
      </xdr:nvSpPr>
      <xdr:spPr bwMode="auto">
        <a:xfrm>
          <a:off x="3676650" y="120721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2690</xdr:row>
      <xdr:rowOff>0</xdr:rowOff>
    </xdr:from>
    <xdr:to>
      <xdr:col>1</xdr:col>
      <xdr:colOff>3181350</xdr:colOff>
      <xdr:row>2690</xdr:row>
      <xdr:rowOff>200025</xdr:rowOff>
    </xdr:to>
    <xdr:sp macro="" textlink="">
      <xdr:nvSpPr>
        <xdr:cNvPr id="10009815" name="Text Box 41"/>
        <xdr:cNvSpPr txBox="1">
          <a:spLocks noChangeArrowheads="1"/>
        </xdr:cNvSpPr>
      </xdr:nvSpPr>
      <xdr:spPr bwMode="auto">
        <a:xfrm>
          <a:off x="3676650" y="120721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2690</xdr:row>
      <xdr:rowOff>0</xdr:rowOff>
    </xdr:from>
    <xdr:to>
      <xdr:col>1</xdr:col>
      <xdr:colOff>3171825</xdr:colOff>
      <xdr:row>2690</xdr:row>
      <xdr:rowOff>238125</xdr:rowOff>
    </xdr:to>
    <xdr:sp macro="" textlink="">
      <xdr:nvSpPr>
        <xdr:cNvPr id="10009816" name="Text Box 1"/>
        <xdr:cNvSpPr txBox="1">
          <a:spLocks noChangeArrowheads="1"/>
        </xdr:cNvSpPr>
      </xdr:nvSpPr>
      <xdr:spPr bwMode="auto">
        <a:xfrm>
          <a:off x="3676650" y="1207217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2690</xdr:row>
      <xdr:rowOff>0</xdr:rowOff>
    </xdr:from>
    <xdr:to>
      <xdr:col>1</xdr:col>
      <xdr:colOff>3171825</xdr:colOff>
      <xdr:row>2690</xdr:row>
      <xdr:rowOff>238125</xdr:rowOff>
    </xdr:to>
    <xdr:sp macro="" textlink="">
      <xdr:nvSpPr>
        <xdr:cNvPr id="10009817" name="Text Box 1"/>
        <xdr:cNvSpPr txBox="1">
          <a:spLocks noChangeArrowheads="1"/>
        </xdr:cNvSpPr>
      </xdr:nvSpPr>
      <xdr:spPr bwMode="auto">
        <a:xfrm>
          <a:off x="3676650" y="1207217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2690</xdr:row>
      <xdr:rowOff>0</xdr:rowOff>
    </xdr:from>
    <xdr:to>
      <xdr:col>1</xdr:col>
      <xdr:colOff>3181350</xdr:colOff>
      <xdr:row>2690</xdr:row>
      <xdr:rowOff>200025</xdr:rowOff>
    </xdr:to>
    <xdr:sp macro="" textlink="">
      <xdr:nvSpPr>
        <xdr:cNvPr id="10009818" name="Text Box 2"/>
        <xdr:cNvSpPr txBox="1">
          <a:spLocks noChangeArrowheads="1"/>
        </xdr:cNvSpPr>
      </xdr:nvSpPr>
      <xdr:spPr bwMode="auto">
        <a:xfrm>
          <a:off x="3676650" y="120721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2690</xdr:row>
      <xdr:rowOff>0</xdr:rowOff>
    </xdr:from>
    <xdr:to>
      <xdr:col>1</xdr:col>
      <xdr:colOff>3181350</xdr:colOff>
      <xdr:row>2690</xdr:row>
      <xdr:rowOff>200025</xdr:rowOff>
    </xdr:to>
    <xdr:sp macro="" textlink="">
      <xdr:nvSpPr>
        <xdr:cNvPr id="10009819" name="Text Box 3"/>
        <xdr:cNvSpPr txBox="1">
          <a:spLocks noChangeArrowheads="1"/>
        </xdr:cNvSpPr>
      </xdr:nvSpPr>
      <xdr:spPr bwMode="auto">
        <a:xfrm>
          <a:off x="3676650" y="120721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2690</xdr:row>
      <xdr:rowOff>0</xdr:rowOff>
    </xdr:from>
    <xdr:to>
      <xdr:col>1</xdr:col>
      <xdr:colOff>3181350</xdr:colOff>
      <xdr:row>2690</xdr:row>
      <xdr:rowOff>200025</xdr:rowOff>
    </xdr:to>
    <xdr:sp macro="" textlink="">
      <xdr:nvSpPr>
        <xdr:cNvPr id="10009820" name="Text Box 23"/>
        <xdr:cNvSpPr txBox="1">
          <a:spLocks noChangeArrowheads="1"/>
        </xdr:cNvSpPr>
      </xdr:nvSpPr>
      <xdr:spPr bwMode="auto">
        <a:xfrm>
          <a:off x="3676650" y="120721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2690</xdr:row>
      <xdr:rowOff>0</xdr:rowOff>
    </xdr:from>
    <xdr:to>
      <xdr:col>1</xdr:col>
      <xdr:colOff>3181350</xdr:colOff>
      <xdr:row>2690</xdr:row>
      <xdr:rowOff>200025</xdr:rowOff>
    </xdr:to>
    <xdr:sp macro="" textlink="">
      <xdr:nvSpPr>
        <xdr:cNvPr id="10009821" name="Text Box 26"/>
        <xdr:cNvSpPr txBox="1">
          <a:spLocks noChangeArrowheads="1"/>
        </xdr:cNvSpPr>
      </xdr:nvSpPr>
      <xdr:spPr bwMode="auto">
        <a:xfrm>
          <a:off x="3676650" y="120721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2690</xdr:row>
      <xdr:rowOff>0</xdr:rowOff>
    </xdr:from>
    <xdr:to>
      <xdr:col>1</xdr:col>
      <xdr:colOff>3181350</xdr:colOff>
      <xdr:row>2690</xdr:row>
      <xdr:rowOff>200025</xdr:rowOff>
    </xdr:to>
    <xdr:sp macro="" textlink="">
      <xdr:nvSpPr>
        <xdr:cNvPr id="10009822" name="Text Box 41"/>
        <xdr:cNvSpPr txBox="1">
          <a:spLocks noChangeArrowheads="1"/>
        </xdr:cNvSpPr>
      </xdr:nvSpPr>
      <xdr:spPr bwMode="auto">
        <a:xfrm>
          <a:off x="3676650" y="120721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2690</xdr:row>
      <xdr:rowOff>0</xdr:rowOff>
    </xdr:from>
    <xdr:to>
      <xdr:col>1</xdr:col>
      <xdr:colOff>3171825</xdr:colOff>
      <xdr:row>2690</xdr:row>
      <xdr:rowOff>238125</xdr:rowOff>
    </xdr:to>
    <xdr:sp macro="" textlink="">
      <xdr:nvSpPr>
        <xdr:cNvPr id="10009823" name="Text Box 1"/>
        <xdr:cNvSpPr txBox="1">
          <a:spLocks noChangeArrowheads="1"/>
        </xdr:cNvSpPr>
      </xdr:nvSpPr>
      <xdr:spPr bwMode="auto">
        <a:xfrm>
          <a:off x="3676650" y="1207217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2690</xdr:row>
      <xdr:rowOff>0</xdr:rowOff>
    </xdr:from>
    <xdr:to>
      <xdr:col>1</xdr:col>
      <xdr:colOff>3181350</xdr:colOff>
      <xdr:row>2690</xdr:row>
      <xdr:rowOff>200025</xdr:rowOff>
    </xdr:to>
    <xdr:sp macro="" textlink="">
      <xdr:nvSpPr>
        <xdr:cNvPr id="10009824" name="Text Box 2"/>
        <xdr:cNvSpPr txBox="1">
          <a:spLocks noChangeArrowheads="1"/>
        </xdr:cNvSpPr>
      </xdr:nvSpPr>
      <xdr:spPr bwMode="auto">
        <a:xfrm>
          <a:off x="3676650" y="120721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2690</xdr:row>
      <xdr:rowOff>0</xdr:rowOff>
    </xdr:from>
    <xdr:to>
      <xdr:col>1</xdr:col>
      <xdr:colOff>3181350</xdr:colOff>
      <xdr:row>2690</xdr:row>
      <xdr:rowOff>200025</xdr:rowOff>
    </xdr:to>
    <xdr:sp macro="" textlink="">
      <xdr:nvSpPr>
        <xdr:cNvPr id="10009825" name="Text Box 3"/>
        <xdr:cNvSpPr txBox="1">
          <a:spLocks noChangeArrowheads="1"/>
        </xdr:cNvSpPr>
      </xdr:nvSpPr>
      <xdr:spPr bwMode="auto">
        <a:xfrm>
          <a:off x="3676650" y="120721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2690</xdr:row>
      <xdr:rowOff>0</xdr:rowOff>
    </xdr:from>
    <xdr:to>
      <xdr:col>1</xdr:col>
      <xdr:colOff>3181350</xdr:colOff>
      <xdr:row>2690</xdr:row>
      <xdr:rowOff>200025</xdr:rowOff>
    </xdr:to>
    <xdr:sp macro="" textlink="">
      <xdr:nvSpPr>
        <xdr:cNvPr id="10009826" name="Text Box 23"/>
        <xdr:cNvSpPr txBox="1">
          <a:spLocks noChangeArrowheads="1"/>
        </xdr:cNvSpPr>
      </xdr:nvSpPr>
      <xdr:spPr bwMode="auto">
        <a:xfrm>
          <a:off x="3676650" y="120721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2690</xdr:row>
      <xdr:rowOff>0</xdr:rowOff>
    </xdr:from>
    <xdr:to>
      <xdr:col>1</xdr:col>
      <xdr:colOff>3181350</xdr:colOff>
      <xdr:row>2690</xdr:row>
      <xdr:rowOff>200025</xdr:rowOff>
    </xdr:to>
    <xdr:sp macro="" textlink="">
      <xdr:nvSpPr>
        <xdr:cNvPr id="10009827" name="Text Box 26"/>
        <xdr:cNvSpPr txBox="1">
          <a:spLocks noChangeArrowheads="1"/>
        </xdr:cNvSpPr>
      </xdr:nvSpPr>
      <xdr:spPr bwMode="auto">
        <a:xfrm>
          <a:off x="3676650" y="120721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2690</xdr:row>
      <xdr:rowOff>0</xdr:rowOff>
    </xdr:from>
    <xdr:to>
      <xdr:col>1</xdr:col>
      <xdr:colOff>3181350</xdr:colOff>
      <xdr:row>2690</xdr:row>
      <xdr:rowOff>200025</xdr:rowOff>
    </xdr:to>
    <xdr:sp macro="" textlink="">
      <xdr:nvSpPr>
        <xdr:cNvPr id="10009828" name="Text Box 41"/>
        <xdr:cNvSpPr txBox="1">
          <a:spLocks noChangeArrowheads="1"/>
        </xdr:cNvSpPr>
      </xdr:nvSpPr>
      <xdr:spPr bwMode="auto">
        <a:xfrm>
          <a:off x="3676650" y="120721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2690</xdr:row>
      <xdr:rowOff>0</xdr:rowOff>
    </xdr:from>
    <xdr:to>
      <xdr:col>1</xdr:col>
      <xdr:colOff>3171825</xdr:colOff>
      <xdr:row>2690</xdr:row>
      <xdr:rowOff>238125</xdr:rowOff>
    </xdr:to>
    <xdr:sp macro="" textlink="">
      <xdr:nvSpPr>
        <xdr:cNvPr id="10009829" name="Text Box 1"/>
        <xdr:cNvSpPr txBox="1">
          <a:spLocks noChangeArrowheads="1"/>
        </xdr:cNvSpPr>
      </xdr:nvSpPr>
      <xdr:spPr bwMode="auto">
        <a:xfrm>
          <a:off x="3676650" y="1207217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2690</xdr:row>
      <xdr:rowOff>0</xdr:rowOff>
    </xdr:from>
    <xdr:to>
      <xdr:col>1</xdr:col>
      <xdr:colOff>3181350</xdr:colOff>
      <xdr:row>2692</xdr:row>
      <xdr:rowOff>9525</xdr:rowOff>
    </xdr:to>
    <xdr:sp macro="" textlink="">
      <xdr:nvSpPr>
        <xdr:cNvPr id="10009830" name="Text Box 1"/>
        <xdr:cNvSpPr txBox="1">
          <a:spLocks noChangeArrowheads="1"/>
        </xdr:cNvSpPr>
      </xdr:nvSpPr>
      <xdr:spPr bwMode="auto">
        <a:xfrm>
          <a:off x="3676650" y="1207217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2690</xdr:row>
      <xdr:rowOff>0</xdr:rowOff>
    </xdr:from>
    <xdr:to>
      <xdr:col>1</xdr:col>
      <xdr:colOff>3181350</xdr:colOff>
      <xdr:row>2692</xdr:row>
      <xdr:rowOff>9525</xdr:rowOff>
    </xdr:to>
    <xdr:sp macro="" textlink="">
      <xdr:nvSpPr>
        <xdr:cNvPr id="10009831" name="Text Box 1"/>
        <xdr:cNvSpPr txBox="1">
          <a:spLocks noChangeArrowheads="1"/>
        </xdr:cNvSpPr>
      </xdr:nvSpPr>
      <xdr:spPr bwMode="auto">
        <a:xfrm>
          <a:off x="3676650" y="1207217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2690</xdr:row>
      <xdr:rowOff>0</xdr:rowOff>
    </xdr:from>
    <xdr:to>
      <xdr:col>1</xdr:col>
      <xdr:colOff>3181350</xdr:colOff>
      <xdr:row>2691</xdr:row>
      <xdr:rowOff>38100</xdr:rowOff>
    </xdr:to>
    <xdr:sp macro="" textlink="">
      <xdr:nvSpPr>
        <xdr:cNvPr id="10009832" name="Text Box 1"/>
        <xdr:cNvSpPr txBox="1">
          <a:spLocks noChangeArrowheads="1"/>
        </xdr:cNvSpPr>
      </xdr:nvSpPr>
      <xdr:spPr bwMode="auto">
        <a:xfrm>
          <a:off x="3676650" y="1207217550"/>
          <a:ext cx="76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2690</xdr:row>
      <xdr:rowOff>0</xdr:rowOff>
    </xdr:from>
    <xdr:to>
      <xdr:col>1</xdr:col>
      <xdr:colOff>3181350</xdr:colOff>
      <xdr:row>2692</xdr:row>
      <xdr:rowOff>9525</xdr:rowOff>
    </xdr:to>
    <xdr:sp macro="" textlink="">
      <xdr:nvSpPr>
        <xdr:cNvPr id="10009833" name="Text Box 1"/>
        <xdr:cNvSpPr txBox="1">
          <a:spLocks noChangeArrowheads="1"/>
        </xdr:cNvSpPr>
      </xdr:nvSpPr>
      <xdr:spPr bwMode="auto">
        <a:xfrm>
          <a:off x="3676650" y="1207217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2690</xdr:row>
      <xdr:rowOff>0</xdr:rowOff>
    </xdr:from>
    <xdr:to>
      <xdr:col>1</xdr:col>
      <xdr:colOff>3171825</xdr:colOff>
      <xdr:row>2690</xdr:row>
      <xdr:rowOff>238125</xdr:rowOff>
    </xdr:to>
    <xdr:sp macro="" textlink="">
      <xdr:nvSpPr>
        <xdr:cNvPr id="10009834" name="Text Box 1"/>
        <xdr:cNvSpPr txBox="1">
          <a:spLocks noChangeArrowheads="1"/>
        </xdr:cNvSpPr>
      </xdr:nvSpPr>
      <xdr:spPr bwMode="auto">
        <a:xfrm>
          <a:off x="3676650" y="1207217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2690</xdr:row>
      <xdr:rowOff>0</xdr:rowOff>
    </xdr:from>
    <xdr:to>
      <xdr:col>1</xdr:col>
      <xdr:colOff>3181350</xdr:colOff>
      <xdr:row>2690</xdr:row>
      <xdr:rowOff>200025</xdr:rowOff>
    </xdr:to>
    <xdr:sp macro="" textlink="">
      <xdr:nvSpPr>
        <xdr:cNvPr id="10009835" name="Text Box 2"/>
        <xdr:cNvSpPr txBox="1">
          <a:spLocks noChangeArrowheads="1"/>
        </xdr:cNvSpPr>
      </xdr:nvSpPr>
      <xdr:spPr bwMode="auto">
        <a:xfrm>
          <a:off x="3676650" y="120721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2690</xdr:row>
      <xdr:rowOff>0</xdr:rowOff>
    </xdr:from>
    <xdr:to>
      <xdr:col>1</xdr:col>
      <xdr:colOff>3181350</xdr:colOff>
      <xdr:row>2690</xdr:row>
      <xdr:rowOff>200025</xdr:rowOff>
    </xdr:to>
    <xdr:sp macro="" textlink="">
      <xdr:nvSpPr>
        <xdr:cNvPr id="10009836" name="Text Box 3"/>
        <xdr:cNvSpPr txBox="1">
          <a:spLocks noChangeArrowheads="1"/>
        </xdr:cNvSpPr>
      </xdr:nvSpPr>
      <xdr:spPr bwMode="auto">
        <a:xfrm>
          <a:off x="3676650" y="120721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2690</xdr:row>
      <xdr:rowOff>0</xdr:rowOff>
    </xdr:from>
    <xdr:to>
      <xdr:col>1</xdr:col>
      <xdr:colOff>3181350</xdr:colOff>
      <xdr:row>2690</xdr:row>
      <xdr:rowOff>200025</xdr:rowOff>
    </xdr:to>
    <xdr:sp macro="" textlink="">
      <xdr:nvSpPr>
        <xdr:cNvPr id="10009837" name="Text Box 23"/>
        <xdr:cNvSpPr txBox="1">
          <a:spLocks noChangeArrowheads="1"/>
        </xdr:cNvSpPr>
      </xdr:nvSpPr>
      <xdr:spPr bwMode="auto">
        <a:xfrm>
          <a:off x="3676650" y="120721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2690</xdr:row>
      <xdr:rowOff>0</xdr:rowOff>
    </xdr:from>
    <xdr:to>
      <xdr:col>1</xdr:col>
      <xdr:colOff>3181350</xdr:colOff>
      <xdr:row>2690</xdr:row>
      <xdr:rowOff>200025</xdr:rowOff>
    </xdr:to>
    <xdr:sp macro="" textlink="">
      <xdr:nvSpPr>
        <xdr:cNvPr id="10009838" name="Text Box 26"/>
        <xdr:cNvSpPr txBox="1">
          <a:spLocks noChangeArrowheads="1"/>
        </xdr:cNvSpPr>
      </xdr:nvSpPr>
      <xdr:spPr bwMode="auto">
        <a:xfrm>
          <a:off x="3676650" y="120721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2690</xdr:row>
      <xdr:rowOff>0</xdr:rowOff>
    </xdr:from>
    <xdr:to>
      <xdr:col>1</xdr:col>
      <xdr:colOff>3181350</xdr:colOff>
      <xdr:row>2690</xdr:row>
      <xdr:rowOff>200025</xdr:rowOff>
    </xdr:to>
    <xdr:sp macro="" textlink="">
      <xdr:nvSpPr>
        <xdr:cNvPr id="10009839" name="Text Box 41"/>
        <xdr:cNvSpPr txBox="1">
          <a:spLocks noChangeArrowheads="1"/>
        </xdr:cNvSpPr>
      </xdr:nvSpPr>
      <xdr:spPr bwMode="auto">
        <a:xfrm>
          <a:off x="3676650" y="120721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2690</xdr:row>
      <xdr:rowOff>0</xdr:rowOff>
    </xdr:from>
    <xdr:to>
      <xdr:col>1</xdr:col>
      <xdr:colOff>3171825</xdr:colOff>
      <xdr:row>2690</xdr:row>
      <xdr:rowOff>238125</xdr:rowOff>
    </xdr:to>
    <xdr:sp macro="" textlink="">
      <xdr:nvSpPr>
        <xdr:cNvPr id="10009840" name="Text Box 1"/>
        <xdr:cNvSpPr txBox="1">
          <a:spLocks noChangeArrowheads="1"/>
        </xdr:cNvSpPr>
      </xdr:nvSpPr>
      <xdr:spPr bwMode="auto">
        <a:xfrm>
          <a:off x="3676650" y="1207217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2690</xdr:row>
      <xdr:rowOff>0</xdr:rowOff>
    </xdr:from>
    <xdr:to>
      <xdr:col>1</xdr:col>
      <xdr:colOff>3171825</xdr:colOff>
      <xdr:row>2690</xdr:row>
      <xdr:rowOff>238125</xdr:rowOff>
    </xdr:to>
    <xdr:sp macro="" textlink="">
      <xdr:nvSpPr>
        <xdr:cNvPr id="10009841" name="Text Box 1"/>
        <xdr:cNvSpPr txBox="1">
          <a:spLocks noChangeArrowheads="1"/>
        </xdr:cNvSpPr>
      </xdr:nvSpPr>
      <xdr:spPr bwMode="auto">
        <a:xfrm>
          <a:off x="3676650" y="1207217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2690</xdr:row>
      <xdr:rowOff>0</xdr:rowOff>
    </xdr:from>
    <xdr:to>
      <xdr:col>1</xdr:col>
      <xdr:colOff>3181350</xdr:colOff>
      <xdr:row>2690</xdr:row>
      <xdr:rowOff>200025</xdr:rowOff>
    </xdr:to>
    <xdr:sp macro="" textlink="">
      <xdr:nvSpPr>
        <xdr:cNvPr id="10009842" name="Text Box 2"/>
        <xdr:cNvSpPr txBox="1">
          <a:spLocks noChangeArrowheads="1"/>
        </xdr:cNvSpPr>
      </xdr:nvSpPr>
      <xdr:spPr bwMode="auto">
        <a:xfrm>
          <a:off x="3676650" y="120721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2690</xdr:row>
      <xdr:rowOff>0</xdr:rowOff>
    </xdr:from>
    <xdr:to>
      <xdr:col>1</xdr:col>
      <xdr:colOff>3181350</xdr:colOff>
      <xdr:row>2690</xdr:row>
      <xdr:rowOff>200025</xdr:rowOff>
    </xdr:to>
    <xdr:sp macro="" textlink="">
      <xdr:nvSpPr>
        <xdr:cNvPr id="10009843" name="Text Box 3"/>
        <xdr:cNvSpPr txBox="1">
          <a:spLocks noChangeArrowheads="1"/>
        </xdr:cNvSpPr>
      </xdr:nvSpPr>
      <xdr:spPr bwMode="auto">
        <a:xfrm>
          <a:off x="3676650" y="120721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2690</xdr:row>
      <xdr:rowOff>0</xdr:rowOff>
    </xdr:from>
    <xdr:to>
      <xdr:col>1</xdr:col>
      <xdr:colOff>3181350</xdr:colOff>
      <xdr:row>2690</xdr:row>
      <xdr:rowOff>200025</xdr:rowOff>
    </xdr:to>
    <xdr:sp macro="" textlink="">
      <xdr:nvSpPr>
        <xdr:cNvPr id="10009844" name="Text Box 23"/>
        <xdr:cNvSpPr txBox="1">
          <a:spLocks noChangeArrowheads="1"/>
        </xdr:cNvSpPr>
      </xdr:nvSpPr>
      <xdr:spPr bwMode="auto">
        <a:xfrm>
          <a:off x="3676650" y="120721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2690</xdr:row>
      <xdr:rowOff>0</xdr:rowOff>
    </xdr:from>
    <xdr:to>
      <xdr:col>1</xdr:col>
      <xdr:colOff>3181350</xdr:colOff>
      <xdr:row>2690</xdr:row>
      <xdr:rowOff>200025</xdr:rowOff>
    </xdr:to>
    <xdr:sp macro="" textlink="">
      <xdr:nvSpPr>
        <xdr:cNvPr id="10009845" name="Text Box 26"/>
        <xdr:cNvSpPr txBox="1">
          <a:spLocks noChangeArrowheads="1"/>
        </xdr:cNvSpPr>
      </xdr:nvSpPr>
      <xdr:spPr bwMode="auto">
        <a:xfrm>
          <a:off x="3676650" y="120721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2690</xdr:row>
      <xdr:rowOff>0</xdr:rowOff>
    </xdr:from>
    <xdr:to>
      <xdr:col>1</xdr:col>
      <xdr:colOff>3181350</xdr:colOff>
      <xdr:row>2690</xdr:row>
      <xdr:rowOff>200025</xdr:rowOff>
    </xdr:to>
    <xdr:sp macro="" textlink="">
      <xdr:nvSpPr>
        <xdr:cNvPr id="10009846" name="Text Box 41"/>
        <xdr:cNvSpPr txBox="1">
          <a:spLocks noChangeArrowheads="1"/>
        </xdr:cNvSpPr>
      </xdr:nvSpPr>
      <xdr:spPr bwMode="auto">
        <a:xfrm>
          <a:off x="3676650" y="120721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2690</xdr:row>
      <xdr:rowOff>0</xdr:rowOff>
    </xdr:from>
    <xdr:to>
      <xdr:col>1</xdr:col>
      <xdr:colOff>3171825</xdr:colOff>
      <xdr:row>2690</xdr:row>
      <xdr:rowOff>238125</xdr:rowOff>
    </xdr:to>
    <xdr:sp macro="" textlink="">
      <xdr:nvSpPr>
        <xdr:cNvPr id="10009847" name="Text Box 1"/>
        <xdr:cNvSpPr txBox="1">
          <a:spLocks noChangeArrowheads="1"/>
        </xdr:cNvSpPr>
      </xdr:nvSpPr>
      <xdr:spPr bwMode="auto">
        <a:xfrm>
          <a:off x="3676650" y="1207217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2690</xdr:row>
      <xdr:rowOff>0</xdr:rowOff>
    </xdr:from>
    <xdr:to>
      <xdr:col>1</xdr:col>
      <xdr:colOff>3171825</xdr:colOff>
      <xdr:row>2690</xdr:row>
      <xdr:rowOff>238125</xdr:rowOff>
    </xdr:to>
    <xdr:sp macro="" textlink="">
      <xdr:nvSpPr>
        <xdr:cNvPr id="10009848" name="Text Box 1"/>
        <xdr:cNvSpPr txBox="1">
          <a:spLocks noChangeArrowheads="1"/>
        </xdr:cNvSpPr>
      </xdr:nvSpPr>
      <xdr:spPr bwMode="auto">
        <a:xfrm>
          <a:off x="3676650" y="1207217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2690</xdr:row>
      <xdr:rowOff>0</xdr:rowOff>
    </xdr:from>
    <xdr:to>
      <xdr:col>1</xdr:col>
      <xdr:colOff>3181350</xdr:colOff>
      <xdr:row>2690</xdr:row>
      <xdr:rowOff>200025</xdr:rowOff>
    </xdr:to>
    <xdr:sp macro="" textlink="">
      <xdr:nvSpPr>
        <xdr:cNvPr id="10009849" name="Text Box 2"/>
        <xdr:cNvSpPr txBox="1">
          <a:spLocks noChangeArrowheads="1"/>
        </xdr:cNvSpPr>
      </xdr:nvSpPr>
      <xdr:spPr bwMode="auto">
        <a:xfrm>
          <a:off x="3676650" y="120721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2690</xdr:row>
      <xdr:rowOff>0</xdr:rowOff>
    </xdr:from>
    <xdr:to>
      <xdr:col>1</xdr:col>
      <xdr:colOff>3181350</xdr:colOff>
      <xdr:row>2690</xdr:row>
      <xdr:rowOff>200025</xdr:rowOff>
    </xdr:to>
    <xdr:sp macro="" textlink="">
      <xdr:nvSpPr>
        <xdr:cNvPr id="10009850" name="Text Box 3"/>
        <xdr:cNvSpPr txBox="1">
          <a:spLocks noChangeArrowheads="1"/>
        </xdr:cNvSpPr>
      </xdr:nvSpPr>
      <xdr:spPr bwMode="auto">
        <a:xfrm>
          <a:off x="3676650" y="120721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2690</xdr:row>
      <xdr:rowOff>0</xdr:rowOff>
    </xdr:from>
    <xdr:to>
      <xdr:col>1</xdr:col>
      <xdr:colOff>3181350</xdr:colOff>
      <xdr:row>2690</xdr:row>
      <xdr:rowOff>200025</xdr:rowOff>
    </xdr:to>
    <xdr:sp macro="" textlink="">
      <xdr:nvSpPr>
        <xdr:cNvPr id="10009851" name="Text Box 23"/>
        <xdr:cNvSpPr txBox="1">
          <a:spLocks noChangeArrowheads="1"/>
        </xdr:cNvSpPr>
      </xdr:nvSpPr>
      <xdr:spPr bwMode="auto">
        <a:xfrm>
          <a:off x="3676650" y="120721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2690</xdr:row>
      <xdr:rowOff>0</xdr:rowOff>
    </xdr:from>
    <xdr:to>
      <xdr:col>1</xdr:col>
      <xdr:colOff>3181350</xdr:colOff>
      <xdr:row>2690</xdr:row>
      <xdr:rowOff>200025</xdr:rowOff>
    </xdr:to>
    <xdr:sp macro="" textlink="">
      <xdr:nvSpPr>
        <xdr:cNvPr id="10009852" name="Text Box 26"/>
        <xdr:cNvSpPr txBox="1">
          <a:spLocks noChangeArrowheads="1"/>
        </xdr:cNvSpPr>
      </xdr:nvSpPr>
      <xdr:spPr bwMode="auto">
        <a:xfrm>
          <a:off x="3676650" y="120721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2690</xdr:row>
      <xdr:rowOff>0</xdr:rowOff>
    </xdr:from>
    <xdr:to>
      <xdr:col>1</xdr:col>
      <xdr:colOff>3181350</xdr:colOff>
      <xdr:row>2690</xdr:row>
      <xdr:rowOff>200025</xdr:rowOff>
    </xdr:to>
    <xdr:sp macro="" textlink="">
      <xdr:nvSpPr>
        <xdr:cNvPr id="10009853" name="Text Box 41"/>
        <xdr:cNvSpPr txBox="1">
          <a:spLocks noChangeArrowheads="1"/>
        </xdr:cNvSpPr>
      </xdr:nvSpPr>
      <xdr:spPr bwMode="auto">
        <a:xfrm>
          <a:off x="3676650" y="120721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2690</xdr:row>
      <xdr:rowOff>0</xdr:rowOff>
    </xdr:from>
    <xdr:to>
      <xdr:col>1</xdr:col>
      <xdr:colOff>3171825</xdr:colOff>
      <xdr:row>2690</xdr:row>
      <xdr:rowOff>238125</xdr:rowOff>
    </xdr:to>
    <xdr:sp macro="" textlink="">
      <xdr:nvSpPr>
        <xdr:cNvPr id="10009854" name="Text Box 1"/>
        <xdr:cNvSpPr txBox="1">
          <a:spLocks noChangeArrowheads="1"/>
        </xdr:cNvSpPr>
      </xdr:nvSpPr>
      <xdr:spPr bwMode="auto">
        <a:xfrm>
          <a:off x="3676650" y="1207217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2690</xdr:row>
      <xdr:rowOff>0</xdr:rowOff>
    </xdr:from>
    <xdr:to>
      <xdr:col>1</xdr:col>
      <xdr:colOff>3181350</xdr:colOff>
      <xdr:row>2690</xdr:row>
      <xdr:rowOff>200025</xdr:rowOff>
    </xdr:to>
    <xdr:sp macro="" textlink="">
      <xdr:nvSpPr>
        <xdr:cNvPr id="10009855" name="Text Box 2"/>
        <xdr:cNvSpPr txBox="1">
          <a:spLocks noChangeArrowheads="1"/>
        </xdr:cNvSpPr>
      </xdr:nvSpPr>
      <xdr:spPr bwMode="auto">
        <a:xfrm>
          <a:off x="3676650" y="120721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2690</xdr:row>
      <xdr:rowOff>0</xdr:rowOff>
    </xdr:from>
    <xdr:to>
      <xdr:col>1</xdr:col>
      <xdr:colOff>3181350</xdr:colOff>
      <xdr:row>2690</xdr:row>
      <xdr:rowOff>200025</xdr:rowOff>
    </xdr:to>
    <xdr:sp macro="" textlink="">
      <xdr:nvSpPr>
        <xdr:cNvPr id="10009856" name="Text Box 3"/>
        <xdr:cNvSpPr txBox="1">
          <a:spLocks noChangeArrowheads="1"/>
        </xdr:cNvSpPr>
      </xdr:nvSpPr>
      <xdr:spPr bwMode="auto">
        <a:xfrm>
          <a:off x="3676650" y="120721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2690</xdr:row>
      <xdr:rowOff>0</xdr:rowOff>
    </xdr:from>
    <xdr:to>
      <xdr:col>1</xdr:col>
      <xdr:colOff>3181350</xdr:colOff>
      <xdr:row>2690</xdr:row>
      <xdr:rowOff>200025</xdr:rowOff>
    </xdr:to>
    <xdr:sp macro="" textlink="">
      <xdr:nvSpPr>
        <xdr:cNvPr id="10009857" name="Text Box 23"/>
        <xdr:cNvSpPr txBox="1">
          <a:spLocks noChangeArrowheads="1"/>
        </xdr:cNvSpPr>
      </xdr:nvSpPr>
      <xdr:spPr bwMode="auto">
        <a:xfrm>
          <a:off x="3676650" y="120721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2690</xdr:row>
      <xdr:rowOff>0</xdr:rowOff>
    </xdr:from>
    <xdr:to>
      <xdr:col>1</xdr:col>
      <xdr:colOff>3181350</xdr:colOff>
      <xdr:row>2690</xdr:row>
      <xdr:rowOff>200025</xdr:rowOff>
    </xdr:to>
    <xdr:sp macro="" textlink="">
      <xdr:nvSpPr>
        <xdr:cNvPr id="10009858" name="Text Box 26"/>
        <xdr:cNvSpPr txBox="1">
          <a:spLocks noChangeArrowheads="1"/>
        </xdr:cNvSpPr>
      </xdr:nvSpPr>
      <xdr:spPr bwMode="auto">
        <a:xfrm>
          <a:off x="3676650" y="120721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2690</xdr:row>
      <xdr:rowOff>0</xdr:rowOff>
    </xdr:from>
    <xdr:to>
      <xdr:col>1</xdr:col>
      <xdr:colOff>3181350</xdr:colOff>
      <xdr:row>2690</xdr:row>
      <xdr:rowOff>200025</xdr:rowOff>
    </xdr:to>
    <xdr:sp macro="" textlink="">
      <xdr:nvSpPr>
        <xdr:cNvPr id="10009859" name="Text Box 41"/>
        <xdr:cNvSpPr txBox="1">
          <a:spLocks noChangeArrowheads="1"/>
        </xdr:cNvSpPr>
      </xdr:nvSpPr>
      <xdr:spPr bwMode="auto">
        <a:xfrm>
          <a:off x="3676650" y="120721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2690</xdr:row>
      <xdr:rowOff>0</xdr:rowOff>
    </xdr:from>
    <xdr:to>
      <xdr:col>1</xdr:col>
      <xdr:colOff>3171825</xdr:colOff>
      <xdr:row>2690</xdr:row>
      <xdr:rowOff>238125</xdr:rowOff>
    </xdr:to>
    <xdr:sp macro="" textlink="">
      <xdr:nvSpPr>
        <xdr:cNvPr id="10009860" name="Text Box 1"/>
        <xdr:cNvSpPr txBox="1">
          <a:spLocks noChangeArrowheads="1"/>
        </xdr:cNvSpPr>
      </xdr:nvSpPr>
      <xdr:spPr bwMode="auto">
        <a:xfrm>
          <a:off x="3676650" y="1207217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2690</xdr:row>
      <xdr:rowOff>0</xdr:rowOff>
    </xdr:from>
    <xdr:to>
      <xdr:col>1</xdr:col>
      <xdr:colOff>3181350</xdr:colOff>
      <xdr:row>2692</xdr:row>
      <xdr:rowOff>9525</xdr:rowOff>
    </xdr:to>
    <xdr:sp macro="" textlink="">
      <xdr:nvSpPr>
        <xdr:cNvPr id="10009861" name="Text Box 1"/>
        <xdr:cNvSpPr txBox="1">
          <a:spLocks noChangeArrowheads="1"/>
        </xdr:cNvSpPr>
      </xdr:nvSpPr>
      <xdr:spPr bwMode="auto">
        <a:xfrm>
          <a:off x="3676650" y="1207217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2690</xdr:row>
      <xdr:rowOff>0</xdr:rowOff>
    </xdr:from>
    <xdr:to>
      <xdr:col>1</xdr:col>
      <xdr:colOff>3181350</xdr:colOff>
      <xdr:row>2692</xdr:row>
      <xdr:rowOff>9525</xdr:rowOff>
    </xdr:to>
    <xdr:sp macro="" textlink="">
      <xdr:nvSpPr>
        <xdr:cNvPr id="10009862" name="Text Box 1"/>
        <xdr:cNvSpPr txBox="1">
          <a:spLocks noChangeArrowheads="1"/>
        </xdr:cNvSpPr>
      </xdr:nvSpPr>
      <xdr:spPr bwMode="auto">
        <a:xfrm>
          <a:off x="3676650" y="1207217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2690</xdr:row>
      <xdr:rowOff>0</xdr:rowOff>
    </xdr:from>
    <xdr:to>
      <xdr:col>1</xdr:col>
      <xdr:colOff>3181350</xdr:colOff>
      <xdr:row>2691</xdr:row>
      <xdr:rowOff>38100</xdr:rowOff>
    </xdr:to>
    <xdr:sp macro="" textlink="">
      <xdr:nvSpPr>
        <xdr:cNvPr id="10009863" name="Text Box 1"/>
        <xdr:cNvSpPr txBox="1">
          <a:spLocks noChangeArrowheads="1"/>
        </xdr:cNvSpPr>
      </xdr:nvSpPr>
      <xdr:spPr bwMode="auto">
        <a:xfrm>
          <a:off x="3676650" y="1207217550"/>
          <a:ext cx="76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2690</xdr:row>
      <xdr:rowOff>0</xdr:rowOff>
    </xdr:from>
    <xdr:to>
      <xdr:col>1</xdr:col>
      <xdr:colOff>3181350</xdr:colOff>
      <xdr:row>2692</xdr:row>
      <xdr:rowOff>9525</xdr:rowOff>
    </xdr:to>
    <xdr:sp macro="" textlink="">
      <xdr:nvSpPr>
        <xdr:cNvPr id="10009864" name="Text Box 1"/>
        <xdr:cNvSpPr txBox="1">
          <a:spLocks noChangeArrowheads="1"/>
        </xdr:cNvSpPr>
      </xdr:nvSpPr>
      <xdr:spPr bwMode="auto">
        <a:xfrm>
          <a:off x="3676650" y="1207217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2690</xdr:row>
      <xdr:rowOff>0</xdr:rowOff>
    </xdr:from>
    <xdr:to>
      <xdr:col>1</xdr:col>
      <xdr:colOff>3181350</xdr:colOff>
      <xdr:row>2692</xdr:row>
      <xdr:rowOff>9525</xdr:rowOff>
    </xdr:to>
    <xdr:sp macro="" textlink="">
      <xdr:nvSpPr>
        <xdr:cNvPr id="10009865" name="Text Box 1"/>
        <xdr:cNvSpPr txBox="1">
          <a:spLocks noChangeArrowheads="1"/>
        </xdr:cNvSpPr>
      </xdr:nvSpPr>
      <xdr:spPr bwMode="auto">
        <a:xfrm>
          <a:off x="3676650" y="1207217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2690</xdr:row>
      <xdr:rowOff>0</xdr:rowOff>
    </xdr:from>
    <xdr:to>
      <xdr:col>1</xdr:col>
      <xdr:colOff>3181350</xdr:colOff>
      <xdr:row>2692</xdr:row>
      <xdr:rowOff>9525</xdr:rowOff>
    </xdr:to>
    <xdr:sp macro="" textlink="">
      <xdr:nvSpPr>
        <xdr:cNvPr id="10009866" name="Text Box 1"/>
        <xdr:cNvSpPr txBox="1">
          <a:spLocks noChangeArrowheads="1"/>
        </xdr:cNvSpPr>
      </xdr:nvSpPr>
      <xdr:spPr bwMode="auto">
        <a:xfrm>
          <a:off x="3676650" y="1207217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2690</xdr:row>
      <xdr:rowOff>0</xdr:rowOff>
    </xdr:from>
    <xdr:to>
      <xdr:col>1</xdr:col>
      <xdr:colOff>3181350</xdr:colOff>
      <xdr:row>2691</xdr:row>
      <xdr:rowOff>38100</xdr:rowOff>
    </xdr:to>
    <xdr:sp macro="" textlink="">
      <xdr:nvSpPr>
        <xdr:cNvPr id="10009867" name="Text Box 1"/>
        <xdr:cNvSpPr txBox="1">
          <a:spLocks noChangeArrowheads="1"/>
        </xdr:cNvSpPr>
      </xdr:nvSpPr>
      <xdr:spPr bwMode="auto">
        <a:xfrm>
          <a:off x="3676650" y="1207217550"/>
          <a:ext cx="76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2690</xdr:row>
      <xdr:rowOff>0</xdr:rowOff>
    </xdr:from>
    <xdr:to>
      <xdr:col>1</xdr:col>
      <xdr:colOff>3181350</xdr:colOff>
      <xdr:row>2692</xdr:row>
      <xdr:rowOff>9525</xdr:rowOff>
    </xdr:to>
    <xdr:sp macro="" textlink="">
      <xdr:nvSpPr>
        <xdr:cNvPr id="10009868" name="Text Box 1"/>
        <xdr:cNvSpPr txBox="1">
          <a:spLocks noChangeArrowheads="1"/>
        </xdr:cNvSpPr>
      </xdr:nvSpPr>
      <xdr:spPr bwMode="auto">
        <a:xfrm>
          <a:off x="3676650" y="1207217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2690</xdr:row>
      <xdr:rowOff>0</xdr:rowOff>
    </xdr:from>
    <xdr:to>
      <xdr:col>1</xdr:col>
      <xdr:colOff>3171825</xdr:colOff>
      <xdr:row>2690</xdr:row>
      <xdr:rowOff>238125</xdr:rowOff>
    </xdr:to>
    <xdr:sp macro="" textlink="">
      <xdr:nvSpPr>
        <xdr:cNvPr id="10009869" name="Text Box 1"/>
        <xdr:cNvSpPr txBox="1">
          <a:spLocks noChangeArrowheads="1"/>
        </xdr:cNvSpPr>
      </xdr:nvSpPr>
      <xdr:spPr bwMode="auto">
        <a:xfrm>
          <a:off x="3676650" y="1207217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2690</xdr:row>
      <xdr:rowOff>0</xdr:rowOff>
    </xdr:from>
    <xdr:to>
      <xdr:col>1</xdr:col>
      <xdr:colOff>3181350</xdr:colOff>
      <xdr:row>2690</xdr:row>
      <xdr:rowOff>200025</xdr:rowOff>
    </xdr:to>
    <xdr:sp macro="" textlink="">
      <xdr:nvSpPr>
        <xdr:cNvPr id="10009870" name="Text Box 2"/>
        <xdr:cNvSpPr txBox="1">
          <a:spLocks noChangeArrowheads="1"/>
        </xdr:cNvSpPr>
      </xdr:nvSpPr>
      <xdr:spPr bwMode="auto">
        <a:xfrm>
          <a:off x="3676650" y="120721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2690</xdr:row>
      <xdr:rowOff>0</xdr:rowOff>
    </xdr:from>
    <xdr:to>
      <xdr:col>1</xdr:col>
      <xdr:colOff>3181350</xdr:colOff>
      <xdr:row>2690</xdr:row>
      <xdr:rowOff>200025</xdr:rowOff>
    </xdr:to>
    <xdr:sp macro="" textlink="">
      <xdr:nvSpPr>
        <xdr:cNvPr id="10009871" name="Text Box 3"/>
        <xdr:cNvSpPr txBox="1">
          <a:spLocks noChangeArrowheads="1"/>
        </xdr:cNvSpPr>
      </xdr:nvSpPr>
      <xdr:spPr bwMode="auto">
        <a:xfrm>
          <a:off x="3676650" y="120721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2690</xdr:row>
      <xdr:rowOff>0</xdr:rowOff>
    </xdr:from>
    <xdr:to>
      <xdr:col>1</xdr:col>
      <xdr:colOff>3181350</xdr:colOff>
      <xdr:row>2690</xdr:row>
      <xdr:rowOff>200025</xdr:rowOff>
    </xdr:to>
    <xdr:sp macro="" textlink="">
      <xdr:nvSpPr>
        <xdr:cNvPr id="10009872" name="Text Box 23"/>
        <xdr:cNvSpPr txBox="1">
          <a:spLocks noChangeArrowheads="1"/>
        </xdr:cNvSpPr>
      </xdr:nvSpPr>
      <xdr:spPr bwMode="auto">
        <a:xfrm>
          <a:off x="3676650" y="120721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2690</xdr:row>
      <xdr:rowOff>0</xdr:rowOff>
    </xdr:from>
    <xdr:to>
      <xdr:col>1</xdr:col>
      <xdr:colOff>3181350</xdr:colOff>
      <xdr:row>2690</xdr:row>
      <xdr:rowOff>200025</xdr:rowOff>
    </xdr:to>
    <xdr:sp macro="" textlink="">
      <xdr:nvSpPr>
        <xdr:cNvPr id="10009873" name="Text Box 26"/>
        <xdr:cNvSpPr txBox="1">
          <a:spLocks noChangeArrowheads="1"/>
        </xdr:cNvSpPr>
      </xdr:nvSpPr>
      <xdr:spPr bwMode="auto">
        <a:xfrm>
          <a:off x="3676650" y="120721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2690</xdr:row>
      <xdr:rowOff>0</xdr:rowOff>
    </xdr:from>
    <xdr:to>
      <xdr:col>1</xdr:col>
      <xdr:colOff>3181350</xdr:colOff>
      <xdr:row>2690</xdr:row>
      <xdr:rowOff>200025</xdr:rowOff>
    </xdr:to>
    <xdr:sp macro="" textlink="">
      <xdr:nvSpPr>
        <xdr:cNvPr id="10009874" name="Text Box 41"/>
        <xdr:cNvSpPr txBox="1">
          <a:spLocks noChangeArrowheads="1"/>
        </xdr:cNvSpPr>
      </xdr:nvSpPr>
      <xdr:spPr bwMode="auto">
        <a:xfrm>
          <a:off x="3676650" y="120721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2690</xdr:row>
      <xdr:rowOff>0</xdr:rowOff>
    </xdr:from>
    <xdr:to>
      <xdr:col>1</xdr:col>
      <xdr:colOff>3171825</xdr:colOff>
      <xdr:row>2690</xdr:row>
      <xdr:rowOff>238125</xdr:rowOff>
    </xdr:to>
    <xdr:sp macro="" textlink="">
      <xdr:nvSpPr>
        <xdr:cNvPr id="10009875" name="Text Box 1"/>
        <xdr:cNvSpPr txBox="1">
          <a:spLocks noChangeArrowheads="1"/>
        </xdr:cNvSpPr>
      </xdr:nvSpPr>
      <xdr:spPr bwMode="auto">
        <a:xfrm>
          <a:off x="3676650" y="1207217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2690</xdr:row>
      <xdr:rowOff>0</xdr:rowOff>
    </xdr:from>
    <xdr:to>
      <xdr:col>1</xdr:col>
      <xdr:colOff>3171825</xdr:colOff>
      <xdr:row>2690</xdr:row>
      <xdr:rowOff>238125</xdr:rowOff>
    </xdr:to>
    <xdr:sp macro="" textlink="">
      <xdr:nvSpPr>
        <xdr:cNvPr id="10009876" name="Text Box 1"/>
        <xdr:cNvSpPr txBox="1">
          <a:spLocks noChangeArrowheads="1"/>
        </xdr:cNvSpPr>
      </xdr:nvSpPr>
      <xdr:spPr bwMode="auto">
        <a:xfrm>
          <a:off x="3676650" y="1207217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2690</xdr:row>
      <xdr:rowOff>0</xdr:rowOff>
    </xdr:from>
    <xdr:to>
      <xdr:col>1</xdr:col>
      <xdr:colOff>3181350</xdr:colOff>
      <xdr:row>2690</xdr:row>
      <xdr:rowOff>200025</xdr:rowOff>
    </xdr:to>
    <xdr:sp macro="" textlink="">
      <xdr:nvSpPr>
        <xdr:cNvPr id="10009877" name="Text Box 2"/>
        <xdr:cNvSpPr txBox="1">
          <a:spLocks noChangeArrowheads="1"/>
        </xdr:cNvSpPr>
      </xdr:nvSpPr>
      <xdr:spPr bwMode="auto">
        <a:xfrm>
          <a:off x="3676650" y="120721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2690</xdr:row>
      <xdr:rowOff>0</xdr:rowOff>
    </xdr:from>
    <xdr:to>
      <xdr:col>1</xdr:col>
      <xdr:colOff>3181350</xdr:colOff>
      <xdr:row>2690</xdr:row>
      <xdr:rowOff>200025</xdr:rowOff>
    </xdr:to>
    <xdr:sp macro="" textlink="">
      <xdr:nvSpPr>
        <xdr:cNvPr id="10009878" name="Text Box 3"/>
        <xdr:cNvSpPr txBox="1">
          <a:spLocks noChangeArrowheads="1"/>
        </xdr:cNvSpPr>
      </xdr:nvSpPr>
      <xdr:spPr bwMode="auto">
        <a:xfrm>
          <a:off x="3676650" y="120721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2690</xdr:row>
      <xdr:rowOff>0</xdr:rowOff>
    </xdr:from>
    <xdr:to>
      <xdr:col>1</xdr:col>
      <xdr:colOff>3181350</xdr:colOff>
      <xdr:row>2690</xdr:row>
      <xdr:rowOff>200025</xdr:rowOff>
    </xdr:to>
    <xdr:sp macro="" textlink="">
      <xdr:nvSpPr>
        <xdr:cNvPr id="10009879" name="Text Box 23"/>
        <xdr:cNvSpPr txBox="1">
          <a:spLocks noChangeArrowheads="1"/>
        </xdr:cNvSpPr>
      </xdr:nvSpPr>
      <xdr:spPr bwMode="auto">
        <a:xfrm>
          <a:off x="3676650" y="120721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2690</xdr:row>
      <xdr:rowOff>0</xdr:rowOff>
    </xdr:from>
    <xdr:to>
      <xdr:col>1</xdr:col>
      <xdr:colOff>3181350</xdr:colOff>
      <xdr:row>2690</xdr:row>
      <xdr:rowOff>200025</xdr:rowOff>
    </xdr:to>
    <xdr:sp macro="" textlink="">
      <xdr:nvSpPr>
        <xdr:cNvPr id="10009880" name="Text Box 26"/>
        <xdr:cNvSpPr txBox="1">
          <a:spLocks noChangeArrowheads="1"/>
        </xdr:cNvSpPr>
      </xdr:nvSpPr>
      <xdr:spPr bwMode="auto">
        <a:xfrm>
          <a:off x="3676650" y="120721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2690</xdr:row>
      <xdr:rowOff>0</xdr:rowOff>
    </xdr:from>
    <xdr:to>
      <xdr:col>1</xdr:col>
      <xdr:colOff>3181350</xdr:colOff>
      <xdr:row>2690</xdr:row>
      <xdr:rowOff>200025</xdr:rowOff>
    </xdr:to>
    <xdr:sp macro="" textlink="">
      <xdr:nvSpPr>
        <xdr:cNvPr id="10009881" name="Text Box 41"/>
        <xdr:cNvSpPr txBox="1">
          <a:spLocks noChangeArrowheads="1"/>
        </xdr:cNvSpPr>
      </xdr:nvSpPr>
      <xdr:spPr bwMode="auto">
        <a:xfrm>
          <a:off x="3676650" y="120721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2690</xdr:row>
      <xdr:rowOff>0</xdr:rowOff>
    </xdr:from>
    <xdr:to>
      <xdr:col>1</xdr:col>
      <xdr:colOff>3171825</xdr:colOff>
      <xdr:row>2690</xdr:row>
      <xdr:rowOff>238125</xdr:rowOff>
    </xdr:to>
    <xdr:sp macro="" textlink="">
      <xdr:nvSpPr>
        <xdr:cNvPr id="10009882" name="Text Box 1"/>
        <xdr:cNvSpPr txBox="1">
          <a:spLocks noChangeArrowheads="1"/>
        </xdr:cNvSpPr>
      </xdr:nvSpPr>
      <xdr:spPr bwMode="auto">
        <a:xfrm>
          <a:off x="3676650" y="1207217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2690</xdr:row>
      <xdr:rowOff>0</xdr:rowOff>
    </xdr:from>
    <xdr:to>
      <xdr:col>1</xdr:col>
      <xdr:colOff>3171825</xdr:colOff>
      <xdr:row>2690</xdr:row>
      <xdr:rowOff>238125</xdr:rowOff>
    </xdr:to>
    <xdr:sp macro="" textlink="">
      <xdr:nvSpPr>
        <xdr:cNvPr id="10009883" name="Text Box 1"/>
        <xdr:cNvSpPr txBox="1">
          <a:spLocks noChangeArrowheads="1"/>
        </xdr:cNvSpPr>
      </xdr:nvSpPr>
      <xdr:spPr bwMode="auto">
        <a:xfrm>
          <a:off x="3676650" y="1207217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2690</xdr:row>
      <xdr:rowOff>0</xdr:rowOff>
    </xdr:from>
    <xdr:to>
      <xdr:col>1</xdr:col>
      <xdr:colOff>3181350</xdr:colOff>
      <xdr:row>2690</xdr:row>
      <xdr:rowOff>200025</xdr:rowOff>
    </xdr:to>
    <xdr:sp macro="" textlink="">
      <xdr:nvSpPr>
        <xdr:cNvPr id="10009884" name="Text Box 2"/>
        <xdr:cNvSpPr txBox="1">
          <a:spLocks noChangeArrowheads="1"/>
        </xdr:cNvSpPr>
      </xdr:nvSpPr>
      <xdr:spPr bwMode="auto">
        <a:xfrm>
          <a:off x="3676650" y="120721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2690</xdr:row>
      <xdr:rowOff>0</xdr:rowOff>
    </xdr:from>
    <xdr:to>
      <xdr:col>1</xdr:col>
      <xdr:colOff>3181350</xdr:colOff>
      <xdr:row>2690</xdr:row>
      <xdr:rowOff>200025</xdr:rowOff>
    </xdr:to>
    <xdr:sp macro="" textlink="">
      <xdr:nvSpPr>
        <xdr:cNvPr id="10009885" name="Text Box 3"/>
        <xdr:cNvSpPr txBox="1">
          <a:spLocks noChangeArrowheads="1"/>
        </xdr:cNvSpPr>
      </xdr:nvSpPr>
      <xdr:spPr bwMode="auto">
        <a:xfrm>
          <a:off x="3676650" y="120721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2690</xdr:row>
      <xdr:rowOff>0</xdr:rowOff>
    </xdr:from>
    <xdr:to>
      <xdr:col>1</xdr:col>
      <xdr:colOff>3181350</xdr:colOff>
      <xdr:row>2690</xdr:row>
      <xdr:rowOff>200025</xdr:rowOff>
    </xdr:to>
    <xdr:sp macro="" textlink="">
      <xdr:nvSpPr>
        <xdr:cNvPr id="10009886" name="Text Box 23"/>
        <xdr:cNvSpPr txBox="1">
          <a:spLocks noChangeArrowheads="1"/>
        </xdr:cNvSpPr>
      </xdr:nvSpPr>
      <xdr:spPr bwMode="auto">
        <a:xfrm>
          <a:off x="3676650" y="120721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2690</xdr:row>
      <xdr:rowOff>0</xdr:rowOff>
    </xdr:from>
    <xdr:to>
      <xdr:col>1</xdr:col>
      <xdr:colOff>3181350</xdr:colOff>
      <xdr:row>2690</xdr:row>
      <xdr:rowOff>200025</xdr:rowOff>
    </xdr:to>
    <xdr:sp macro="" textlink="">
      <xdr:nvSpPr>
        <xdr:cNvPr id="10009887" name="Text Box 26"/>
        <xdr:cNvSpPr txBox="1">
          <a:spLocks noChangeArrowheads="1"/>
        </xdr:cNvSpPr>
      </xdr:nvSpPr>
      <xdr:spPr bwMode="auto">
        <a:xfrm>
          <a:off x="3676650" y="120721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2690</xdr:row>
      <xdr:rowOff>0</xdr:rowOff>
    </xdr:from>
    <xdr:to>
      <xdr:col>1</xdr:col>
      <xdr:colOff>3181350</xdr:colOff>
      <xdr:row>2690</xdr:row>
      <xdr:rowOff>200025</xdr:rowOff>
    </xdr:to>
    <xdr:sp macro="" textlink="">
      <xdr:nvSpPr>
        <xdr:cNvPr id="10009888" name="Text Box 41"/>
        <xdr:cNvSpPr txBox="1">
          <a:spLocks noChangeArrowheads="1"/>
        </xdr:cNvSpPr>
      </xdr:nvSpPr>
      <xdr:spPr bwMode="auto">
        <a:xfrm>
          <a:off x="3676650" y="120721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2690</xdr:row>
      <xdr:rowOff>0</xdr:rowOff>
    </xdr:from>
    <xdr:to>
      <xdr:col>1</xdr:col>
      <xdr:colOff>3171825</xdr:colOff>
      <xdr:row>2690</xdr:row>
      <xdr:rowOff>238125</xdr:rowOff>
    </xdr:to>
    <xdr:sp macro="" textlink="">
      <xdr:nvSpPr>
        <xdr:cNvPr id="10009889" name="Text Box 1"/>
        <xdr:cNvSpPr txBox="1">
          <a:spLocks noChangeArrowheads="1"/>
        </xdr:cNvSpPr>
      </xdr:nvSpPr>
      <xdr:spPr bwMode="auto">
        <a:xfrm>
          <a:off x="3676650" y="1207217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2690</xdr:row>
      <xdr:rowOff>0</xdr:rowOff>
    </xdr:from>
    <xdr:to>
      <xdr:col>1</xdr:col>
      <xdr:colOff>3181350</xdr:colOff>
      <xdr:row>2690</xdr:row>
      <xdr:rowOff>200025</xdr:rowOff>
    </xdr:to>
    <xdr:sp macro="" textlink="">
      <xdr:nvSpPr>
        <xdr:cNvPr id="10009890" name="Text Box 2"/>
        <xdr:cNvSpPr txBox="1">
          <a:spLocks noChangeArrowheads="1"/>
        </xdr:cNvSpPr>
      </xdr:nvSpPr>
      <xdr:spPr bwMode="auto">
        <a:xfrm>
          <a:off x="3676650" y="120721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2690</xdr:row>
      <xdr:rowOff>0</xdr:rowOff>
    </xdr:from>
    <xdr:to>
      <xdr:col>1</xdr:col>
      <xdr:colOff>3181350</xdr:colOff>
      <xdr:row>2690</xdr:row>
      <xdr:rowOff>200025</xdr:rowOff>
    </xdr:to>
    <xdr:sp macro="" textlink="">
      <xdr:nvSpPr>
        <xdr:cNvPr id="10009891" name="Text Box 3"/>
        <xdr:cNvSpPr txBox="1">
          <a:spLocks noChangeArrowheads="1"/>
        </xdr:cNvSpPr>
      </xdr:nvSpPr>
      <xdr:spPr bwMode="auto">
        <a:xfrm>
          <a:off x="3676650" y="120721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2690</xdr:row>
      <xdr:rowOff>0</xdr:rowOff>
    </xdr:from>
    <xdr:to>
      <xdr:col>1</xdr:col>
      <xdr:colOff>3181350</xdr:colOff>
      <xdr:row>2690</xdr:row>
      <xdr:rowOff>200025</xdr:rowOff>
    </xdr:to>
    <xdr:sp macro="" textlink="">
      <xdr:nvSpPr>
        <xdr:cNvPr id="10009892" name="Text Box 23"/>
        <xdr:cNvSpPr txBox="1">
          <a:spLocks noChangeArrowheads="1"/>
        </xdr:cNvSpPr>
      </xdr:nvSpPr>
      <xdr:spPr bwMode="auto">
        <a:xfrm>
          <a:off x="3676650" y="120721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2690</xdr:row>
      <xdr:rowOff>0</xdr:rowOff>
    </xdr:from>
    <xdr:to>
      <xdr:col>1</xdr:col>
      <xdr:colOff>3181350</xdr:colOff>
      <xdr:row>2690</xdr:row>
      <xdr:rowOff>200025</xdr:rowOff>
    </xdr:to>
    <xdr:sp macro="" textlink="">
      <xdr:nvSpPr>
        <xdr:cNvPr id="10009893" name="Text Box 26"/>
        <xdr:cNvSpPr txBox="1">
          <a:spLocks noChangeArrowheads="1"/>
        </xdr:cNvSpPr>
      </xdr:nvSpPr>
      <xdr:spPr bwMode="auto">
        <a:xfrm>
          <a:off x="3676650" y="120721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2690</xdr:row>
      <xdr:rowOff>0</xdr:rowOff>
    </xdr:from>
    <xdr:to>
      <xdr:col>1</xdr:col>
      <xdr:colOff>3181350</xdr:colOff>
      <xdr:row>2690</xdr:row>
      <xdr:rowOff>200025</xdr:rowOff>
    </xdr:to>
    <xdr:sp macro="" textlink="">
      <xdr:nvSpPr>
        <xdr:cNvPr id="10009894" name="Text Box 41"/>
        <xdr:cNvSpPr txBox="1">
          <a:spLocks noChangeArrowheads="1"/>
        </xdr:cNvSpPr>
      </xdr:nvSpPr>
      <xdr:spPr bwMode="auto">
        <a:xfrm>
          <a:off x="3676650" y="120721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2690</xdr:row>
      <xdr:rowOff>0</xdr:rowOff>
    </xdr:from>
    <xdr:to>
      <xdr:col>1</xdr:col>
      <xdr:colOff>3171825</xdr:colOff>
      <xdr:row>2690</xdr:row>
      <xdr:rowOff>238125</xdr:rowOff>
    </xdr:to>
    <xdr:sp macro="" textlink="">
      <xdr:nvSpPr>
        <xdr:cNvPr id="10009895" name="Text Box 1"/>
        <xdr:cNvSpPr txBox="1">
          <a:spLocks noChangeArrowheads="1"/>
        </xdr:cNvSpPr>
      </xdr:nvSpPr>
      <xdr:spPr bwMode="auto">
        <a:xfrm>
          <a:off x="3676650" y="1207217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2690</xdr:row>
      <xdr:rowOff>0</xdr:rowOff>
    </xdr:from>
    <xdr:to>
      <xdr:col>1</xdr:col>
      <xdr:colOff>3181350</xdr:colOff>
      <xdr:row>2692</xdr:row>
      <xdr:rowOff>9525</xdr:rowOff>
    </xdr:to>
    <xdr:sp macro="" textlink="">
      <xdr:nvSpPr>
        <xdr:cNvPr id="10009896" name="Text Box 1"/>
        <xdr:cNvSpPr txBox="1">
          <a:spLocks noChangeArrowheads="1"/>
        </xdr:cNvSpPr>
      </xdr:nvSpPr>
      <xdr:spPr bwMode="auto">
        <a:xfrm>
          <a:off x="3676650" y="1207217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2690</xdr:row>
      <xdr:rowOff>0</xdr:rowOff>
    </xdr:from>
    <xdr:to>
      <xdr:col>1</xdr:col>
      <xdr:colOff>3181350</xdr:colOff>
      <xdr:row>2691</xdr:row>
      <xdr:rowOff>28575</xdr:rowOff>
    </xdr:to>
    <xdr:sp macro="" textlink="">
      <xdr:nvSpPr>
        <xdr:cNvPr id="10009897" name="Text Box 1"/>
        <xdr:cNvSpPr txBox="1">
          <a:spLocks noChangeArrowheads="1"/>
        </xdr:cNvSpPr>
      </xdr:nvSpPr>
      <xdr:spPr bwMode="auto">
        <a:xfrm>
          <a:off x="3676650" y="1207217550"/>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2690</xdr:row>
      <xdr:rowOff>0</xdr:rowOff>
    </xdr:from>
    <xdr:to>
      <xdr:col>1</xdr:col>
      <xdr:colOff>3181350</xdr:colOff>
      <xdr:row>2692</xdr:row>
      <xdr:rowOff>9525</xdr:rowOff>
    </xdr:to>
    <xdr:sp macro="" textlink="">
      <xdr:nvSpPr>
        <xdr:cNvPr id="10009898" name="Text Box 1"/>
        <xdr:cNvSpPr txBox="1">
          <a:spLocks noChangeArrowheads="1"/>
        </xdr:cNvSpPr>
      </xdr:nvSpPr>
      <xdr:spPr bwMode="auto">
        <a:xfrm>
          <a:off x="3676650" y="1207217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2690</xdr:row>
      <xdr:rowOff>0</xdr:rowOff>
    </xdr:from>
    <xdr:to>
      <xdr:col>1</xdr:col>
      <xdr:colOff>3181350</xdr:colOff>
      <xdr:row>2691</xdr:row>
      <xdr:rowOff>38100</xdr:rowOff>
    </xdr:to>
    <xdr:sp macro="" textlink="">
      <xdr:nvSpPr>
        <xdr:cNvPr id="10009899" name="Text Box 1"/>
        <xdr:cNvSpPr txBox="1">
          <a:spLocks noChangeArrowheads="1"/>
        </xdr:cNvSpPr>
      </xdr:nvSpPr>
      <xdr:spPr bwMode="auto">
        <a:xfrm>
          <a:off x="3676650" y="1207217550"/>
          <a:ext cx="76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2690</xdr:row>
      <xdr:rowOff>0</xdr:rowOff>
    </xdr:from>
    <xdr:to>
      <xdr:col>1</xdr:col>
      <xdr:colOff>3181350</xdr:colOff>
      <xdr:row>2692</xdr:row>
      <xdr:rowOff>9525</xdr:rowOff>
    </xdr:to>
    <xdr:sp macro="" textlink="">
      <xdr:nvSpPr>
        <xdr:cNvPr id="10009900" name="Text Box 1"/>
        <xdr:cNvSpPr txBox="1">
          <a:spLocks noChangeArrowheads="1"/>
        </xdr:cNvSpPr>
      </xdr:nvSpPr>
      <xdr:spPr bwMode="auto">
        <a:xfrm>
          <a:off x="3676650" y="1207217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2729</xdr:row>
      <xdr:rowOff>0</xdr:rowOff>
    </xdr:from>
    <xdr:to>
      <xdr:col>1</xdr:col>
      <xdr:colOff>3171825</xdr:colOff>
      <xdr:row>2729</xdr:row>
      <xdr:rowOff>238125</xdr:rowOff>
    </xdr:to>
    <xdr:sp macro="" textlink="">
      <xdr:nvSpPr>
        <xdr:cNvPr id="10009901" name="Text Box 1"/>
        <xdr:cNvSpPr txBox="1">
          <a:spLocks noChangeArrowheads="1"/>
        </xdr:cNvSpPr>
      </xdr:nvSpPr>
      <xdr:spPr bwMode="auto">
        <a:xfrm>
          <a:off x="3676650" y="1223410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2729</xdr:row>
      <xdr:rowOff>0</xdr:rowOff>
    </xdr:from>
    <xdr:to>
      <xdr:col>1</xdr:col>
      <xdr:colOff>3181350</xdr:colOff>
      <xdr:row>2729</xdr:row>
      <xdr:rowOff>200025</xdr:rowOff>
    </xdr:to>
    <xdr:sp macro="" textlink="">
      <xdr:nvSpPr>
        <xdr:cNvPr id="10009902" name="Text Box 2"/>
        <xdr:cNvSpPr txBox="1">
          <a:spLocks noChangeArrowheads="1"/>
        </xdr:cNvSpPr>
      </xdr:nvSpPr>
      <xdr:spPr bwMode="auto">
        <a:xfrm>
          <a:off x="3676650" y="12234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2729</xdr:row>
      <xdr:rowOff>0</xdr:rowOff>
    </xdr:from>
    <xdr:to>
      <xdr:col>1</xdr:col>
      <xdr:colOff>3181350</xdr:colOff>
      <xdr:row>2729</xdr:row>
      <xdr:rowOff>200025</xdr:rowOff>
    </xdr:to>
    <xdr:sp macro="" textlink="">
      <xdr:nvSpPr>
        <xdr:cNvPr id="10009903" name="Text Box 3"/>
        <xdr:cNvSpPr txBox="1">
          <a:spLocks noChangeArrowheads="1"/>
        </xdr:cNvSpPr>
      </xdr:nvSpPr>
      <xdr:spPr bwMode="auto">
        <a:xfrm>
          <a:off x="3676650" y="12234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2729</xdr:row>
      <xdr:rowOff>0</xdr:rowOff>
    </xdr:from>
    <xdr:to>
      <xdr:col>1</xdr:col>
      <xdr:colOff>3181350</xdr:colOff>
      <xdr:row>2729</xdr:row>
      <xdr:rowOff>200025</xdr:rowOff>
    </xdr:to>
    <xdr:sp macro="" textlink="">
      <xdr:nvSpPr>
        <xdr:cNvPr id="10009904" name="Text Box 23"/>
        <xdr:cNvSpPr txBox="1">
          <a:spLocks noChangeArrowheads="1"/>
        </xdr:cNvSpPr>
      </xdr:nvSpPr>
      <xdr:spPr bwMode="auto">
        <a:xfrm>
          <a:off x="3676650" y="12234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2729</xdr:row>
      <xdr:rowOff>0</xdr:rowOff>
    </xdr:from>
    <xdr:to>
      <xdr:col>1</xdr:col>
      <xdr:colOff>3181350</xdr:colOff>
      <xdr:row>2729</xdr:row>
      <xdr:rowOff>200025</xdr:rowOff>
    </xdr:to>
    <xdr:sp macro="" textlink="">
      <xdr:nvSpPr>
        <xdr:cNvPr id="10009905" name="Text Box 26"/>
        <xdr:cNvSpPr txBox="1">
          <a:spLocks noChangeArrowheads="1"/>
        </xdr:cNvSpPr>
      </xdr:nvSpPr>
      <xdr:spPr bwMode="auto">
        <a:xfrm>
          <a:off x="3676650" y="12234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2729</xdr:row>
      <xdr:rowOff>0</xdr:rowOff>
    </xdr:from>
    <xdr:to>
      <xdr:col>1</xdr:col>
      <xdr:colOff>3181350</xdr:colOff>
      <xdr:row>2729</xdr:row>
      <xdr:rowOff>200025</xdr:rowOff>
    </xdr:to>
    <xdr:sp macro="" textlink="">
      <xdr:nvSpPr>
        <xdr:cNvPr id="10009906" name="Text Box 41"/>
        <xdr:cNvSpPr txBox="1">
          <a:spLocks noChangeArrowheads="1"/>
        </xdr:cNvSpPr>
      </xdr:nvSpPr>
      <xdr:spPr bwMode="auto">
        <a:xfrm>
          <a:off x="3676650" y="12234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2729</xdr:row>
      <xdr:rowOff>0</xdr:rowOff>
    </xdr:from>
    <xdr:to>
      <xdr:col>1</xdr:col>
      <xdr:colOff>3171825</xdr:colOff>
      <xdr:row>2729</xdr:row>
      <xdr:rowOff>238125</xdr:rowOff>
    </xdr:to>
    <xdr:sp macro="" textlink="">
      <xdr:nvSpPr>
        <xdr:cNvPr id="10009907" name="Text Box 1"/>
        <xdr:cNvSpPr txBox="1">
          <a:spLocks noChangeArrowheads="1"/>
        </xdr:cNvSpPr>
      </xdr:nvSpPr>
      <xdr:spPr bwMode="auto">
        <a:xfrm>
          <a:off x="3676650" y="1223410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2729</xdr:row>
      <xdr:rowOff>0</xdr:rowOff>
    </xdr:from>
    <xdr:to>
      <xdr:col>1</xdr:col>
      <xdr:colOff>3171825</xdr:colOff>
      <xdr:row>2729</xdr:row>
      <xdr:rowOff>238125</xdr:rowOff>
    </xdr:to>
    <xdr:sp macro="" textlink="">
      <xdr:nvSpPr>
        <xdr:cNvPr id="10009908" name="Text Box 1"/>
        <xdr:cNvSpPr txBox="1">
          <a:spLocks noChangeArrowheads="1"/>
        </xdr:cNvSpPr>
      </xdr:nvSpPr>
      <xdr:spPr bwMode="auto">
        <a:xfrm>
          <a:off x="3676650" y="1223410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2729</xdr:row>
      <xdr:rowOff>0</xdr:rowOff>
    </xdr:from>
    <xdr:to>
      <xdr:col>1</xdr:col>
      <xdr:colOff>3181350</xdr:colOff>
      <xdr:row>2729</xdr:row>
      <xdr:rowOff>200025</xdr:rowOff>
    </xdr:to>
    <xdr:sp macro="" textlink="">
      <xdr:nvSpPr>
        <xdr:cNvPr id="10009909" name="Text Box 2"/>
        <xdr:cNvSpPr txBox="1">
          <a:spLocks noChangeArrowheads="1"/>
        </xdr:cNvSpPr>
      </xdr:nvSpPr>
      <xdr:spPr bwMode="auto">
        <a:xfrm>
          <a:off x="3676650" y="12234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2729</xdr:row>
      <xdr:rowOff>0</xdr:rowOff>
    </xdr:from>
    <xdr:to>
      <xdr:col>1</xdr:col>
      <xdr:colOff>3181350</xdr:colOff>
      <xdr:row>2729</xdr:row>
      <xdr:rowOff>200025</xdr:rowOff>
    </xdr:to>
    <xdr:sp macro="" textlink="">
      <xdr:nvSpPr>
        <xdr:cNvPr id="10009910" name="Text Box 3"/>
        <xdr:cNvSpPr txBox="1">
          <a:spLocks noChangeArrowheads="1"/>
        </xdr:cNvSpPr>
      </xdr:nvSpPr>
      <xdr:spPr bwMode="auto">
        <a:xfrm>
          <a:off x="3676650" y="12234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2729</xdr:row>
      <xdr:rowOff>0</xdr:rowOff>
    </xdr:from>
    <xdr:to>
      <xdr:col>1</xdr:col>
      <xdr:colOff>3181350</xdr:colOff>
      <xdr:row>2729</xdr:row>
      <xdr:rowOff>200025</xdr:rowOff>
    </xdr:to>
    <xdr:sp macro="" textlink="">
      <xdr:nvSpPr>
        <xdr:cNvPr id="10009911" name="Text Box 23"/>
        <xdr:cNvSpPr txBox="1">
          <a:spLocks noChangeArrowheads="1"/>
        </xdr:cNvSpPr>
      </xdr:nvSpPr>
      <xdr:spPr bwMode="auto">
        <a:xfrm>
          <a:off x="3676650" y="12234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2729</xdr:row>
      <xdr:rowOff>0</xdr:rowOff>
    </xdr:from>
    <xdr:to>
      <xdr:col>1</xdr:col>
      <xdr:colOff>3181350</xdr:colOff>
      <xdr:row>2729</xdr:row>
      <xdr:rowOff>200025</xdr:rowOff>
    </xdr:to>
    <xdr:sp macro="" textlink="">
      <xdr:nvSpPr>
        <xdr:cNvPr id="10009912" name="Text Box 26"/>
        <xdr:cNvSpPr txBox="1">
          <a:spLocks noChangeArrowheads="1"/>
        </xdr:cNvSpPr>
      </xdr:nvSpPr>
      <xdr:spPr bwMode="auto">
        <a:xfrm>
          <a:off x="3676650" y="12234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2729</xdr:row>
      <xdr:rowOff>0</xdr:rowOff>
    </xdr:from>
    <xdr:to>
      <xdr:col>1</xdr:col>
      <xdr:colOff>3181350</xdr:colOff>
      <xdr:row>2729</xdr:row>
      <xdr:rowOff>200025</xdr:rowOff>
    </xdr:to>
    <xdr:sp macro="" textlink="">
      <xdr:nvSpPr>
        <xdr:cNvPr id="10009913" name="Text Box 41"/>
        <xdr:cNvSpPr txBox="1">
          <a:spLocks noChangeArrowheads="1"/>
        </xdr:cNvSpPr>
      </xdr:nvSpPr>
      <xdr:spPr bwMode="auto">
        <a:xfrm>
          <a:off x="3676650" y="12234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2729</xdr:row>
      <xdr:rowOff>0</xdr:rowOff>
    </xdr:from>
    <xdr:to>
      <xdr:col>1</xdr:col>
      <xdr:colOff>3171825</xdr:colOff>
      <xdr:row>2729</xdr:row>
      <xdr:rowOff>238125</xdr:rowOff>
    </xdr:to>
    <xdr:sp macro="" textlink="">
      <xdr:nvSpPr>
        <xdr:cNvPr id="10009914" name="Text Box 1"/>
        <xdr:cNvSpPr txBox="1">
          <a:spLocks noChangeArrowheads="1"/>
        </xdr:cNvSpPr>
      </xdr:nvSpPr>
      <xdr:spPr bwMode="auto">
        <a:xfrm>
          <a:off x="3676650" y="1223410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2729</xdr:row>
      <xdr:rowOff>0</xdr:rowOff>
    </xdr:from>
    <xdr:to>
      <xdr:col>1</xdr:col>
      <xdr:colOff>3171825</xdr:colOff>
      <xdr:row>2729</xdr:row>
      <xdr:rowOff>238125</xdr:rowOff>
    </xdr:to>
    <xdr:sp macro="" textlink="">
      <xdr:nvSpPr>
        <xdr:cNvPr id="10009915" name="Text Box 1"/>
        <xdr:cNvSpPr txBox="1">
          <a:spLocks noChangeArrowheads="1"/>
        </xdr:cNvSpPr>
      </xdr:nvSpPr>
      <xdr:spPr bwMode="auto">
        <a:xfrm>
          <a:off x="3676650" y="1223410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2729</xdr:row>
      <xdr:rowOff>0</xdr:rowOff>
    </xdr:from>
    <xdr:to>
      <xdr:col>1</xdr:col>
      <xdr:colOff>3181350</xdr:colOff>
      <xdr:row>2729</xdr:row>
      <xdr:rowOff>200025</xdr:rowOff>
    </xdr:to>
    <xdr:sp macro="" textlink="">
      <xdr:nvSpPr>
        <xdr:cNvPr id="10009916" name="Text Box 2"/>
        <xdr:cNvSpPr txBox="1">
          <a:spLocks noChangeArrowheads="1"/>
        </xdr:cNvSpPr>
      </xdr:nvSpPr>
      <xdr:spPr bwMode="auto">
        <a:xfrm>
          <a:off x="3676650" y="12234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2729</xdr:row>
      <xdr:rowOff>0</xdr:rowOff>
    </xdr:from>
    <xdr:to>
      <xdr:col>1</xdr:col>
      <xdr:colOff>3181350</xdr:colOff>
      <xdr:row>2729</xdr:row>
      <xdr:rowOff>200025</xdr:rowOff>
    </xdr:to>
    <xdr:sp macro="" textlink="">
      <xdr:nvSpPr>
        <xdr:cNvPr id="10009917" name="Text Box 3"/>
        <xdr:cNvSpPr txBox="1">
          <a:spLocks noChangeArrowheads="1"/>
        </xdr:cNvSpPr>
      </xdr:nvSpPr>
      <xdr:spPr bwMode="auto">
        <a:xfrm>
          <a:off x="3676650" y="12234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2729</xdr:row>
      <xdr:rowOff>0</xdr:rowOff>
    </xdr:from>
    <xdr:to>
      <xdr:col>1</xdr:col>
      <xdr:colOff>3181350</xdr:colOff>
      <xdr:row>2729</xdr:row>
      <xdr:rowOff>200025</xdr:rowOff>
    </xdr:to>
    <xdr:sp macro="" textlink="">
      <xdr:nvSpPr>
        <xdr:cNvPr id="10009918" name="Text Box 23"/>
        <xdr:cNvSpPr txBox="1">
          <a:spLocks noChangeArrowheads="1"/>
        </xdr:cNvSpPr>
      </xdr:nvSpPr>
      <xdr:spPr bwMode="auto">
        <a:xfrm>
          <a:off x="3676650" y="12234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2729</xdr:row>
      <xdr:rowOff>0</xdr:rowOff>
    </xdr:from>
    <xdr:to>
      <xdr:col>1</xdr:col>
      <xdr:colOff>3181350</xdr:colOff>
      <xdr:row>2729</xdr:row>
      <xdr:rowOff>200025</xdr:rowOff>
    </xdr:to>
    <xdr:sp macro="" textlink="">
      <xdr:nvSpPr>
        <xdr:cNvPr id="10009919" name="Text Box 26"/>
        <xdr:cNvSpPr txBox="1">
          <a:spLocks noChangeArrowheads="1"/>
        </xdr:cNvSpPr>
      </xdr:nvSpPr>
      <xdr:spPr bwMode="auto">
        <a:xfrm>
          <a:off x="3676650" y="12234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2729</xdr:row>
      <xdr:rowOff>0</xdr:rowOff>
    </xdr:from>
    <xdr:to>
      <xdr:col>1</xdr:col>
      <xdr:colOff>3181350</xdr:colOff>
      <xdr:row>2729</xdr:row>
      <xdr:rowOff>200025</xdr:rowOff>
    </xdr:to>
    <xdr:sp macro="" textlink="">
      <xdr:nvSpPr>
        <xdr:cNvPr id="10009920" name="Text Box 41"/>
        <xdr:cNvSpPr txBox="1">
          <a:spLocks noChangeArrowheads="1"/>
        </xdr:cNvSpPr>
      </xdr:nvSpPr>
      <xdr:spPr bwMode="auto">
        <a:xfrm>
          <a:off x="3676650" y="12234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2729</xdr:row>
      <xdr:rowOff>0</xdr:rowOff>
    </xdr:from>
    <xdr:to>
      <xdr:col>1</xdr:col>
      <xdr:colOff>3171825</xdr:colOff>
      <xdr:row>2729</xdr:row>
      <xdr:rowOff>238125</xdr:rowOff>
    </xdr:to>
    <xdr:sp macro="" textlink="">
      <xdr:nvSpPr>
        <xdr:cNvPr id="10009921" name="Text Box 1"/>
        <xdr:cNvSpPr txBox="1">
          <a:spLocks noChangeArrowheads="1"/>
        </xdr:cNvSpPr>
      </xdr:nvSpPr>
      <xdr:spPr bwMode="auto">
        <a:xfrm>
          <a:off x="3676650" y="1223410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2729</xdr:row>
      <xdr:rowOff>0</xdr:rowOff>
    </xdr:from>
    <xdr:to>
      <xdr:col>1</xdr:col>
      <xdr:colOff>3181350</xdr:colOff>
      <xdr:row>2729</xdr:row>
      <xdr:rowOff>200025</xdr:rowOff>
    </xdr:to>
    <xdr:sp macro="" textlink="">
      <xdr:nvSpPr>
        <xdr:cNvPr id="10009922" name="Text Box 2"/>
        <xdr:cNvSpPr txBox="1">
          <a:spLocks noChangeArrowheads="1"/>
        </xdr:cNvSpPr>
      </xdr:nvSpPr>
      <xdr:spPr bwMode="auto">
        <a:xfrm>
          <a:off x="3676650" y="12234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2729</xdr:row>
      <xdr:rowOff>0</xdr:rowOff>
    </xdr:from>
    <xdr:to>
      <xdr:col>1</xdr:col>
      <xdr:colOff>3181350</xdr:colOff>
      <xdr:row>2729</xdr:row>
      <xdr:rowOff>200025</xdr:rowOff>
    </xdr:to>
    <xdr:sp macro="" textlink="">
      <xdr:nvSpPr>
        <xdr:cNvPr id="10009923" name="Text Box 3"/>
        <xdr:cNvSpPr txBox="1">
          <a:spLocks noChangeArrowheads="1"/>
        </xdr:cNvSpPr>
      </xdr:nvSpPr>
      <xdr:spPr bwMode="auto">
        <a:xfrm>
          <a:off x="3676650" y="12234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2729</xdr:row>
      <xdr:rowOff>0</xdr:rowOff>
    </xdr:from>
    <xdr:to>
      <xdr:col>1</xdr:col>
      <xdr:colOff>3181350</xdr:colOff>
      <xdr:row>2729</xdr:row>
      <xdr:rowOff>200025</xdr:rowOff>
    </xdr:to>
    <xdr:sp macro="" textlink="">
      <xdr:nvSpPr>
        <xdr:cNvPr id="10009924" name="Text Box 23"/>
        <xdr:cNvSpPr txBox="1">
          <a:spLocks noChangeArrowheads="1"/>
        </xdr:cNvSpPr>
      </xdr:nvSpPr>
      <xdr:spPr bwMode="auto">
        <a:xfrm>
          <a:off x="3676650" y="12234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2729</xdr:row>
      <xdr:rowOff>0</xdr:rowOff>
    </xdr:from>
    <xdr:to>
      <xdr:col>1</xdr:col>
      <xdr:colOff>3181350</xdr:colOff>
      <xdr:row>2729</xdr:row>
      <xdr:rowOff>200025</xdr:rowOff>
    </xdr:to>
    <xdr:sp macro="" textlink="">
      <xdr:nvSpPr>
        <xdr:cNvPr id="10009925" name="Text Box 26"/>
        <xdr:cNvSpPr txBox="1">
          <a:spLocks noChangeArrowheads="1"/>
        </xdr:cNvSpPr>
      </xdr:nvSpPr>
      <xdr:spPr bwMode="auto">
        <a:xfrm>
          <a:off x="3676650" y="12234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2729</xdr:row>
      <xdr:rowOff>0</xdr:rowOff>
    </xdr:from>
    <xdr:to>
      <xdr:col>1</xdr:col>
      <xdr:colOff>3181350</xdr:colOff>
      <xdr:row>2729</xdr:row>
      <xdr:rowOff>200025</xdr:rowOff>
    </xdr:to>
    <xdr:sp macro="" textlink="">
      <xdr:nvSpPr>
        <xdr:cNvPr id="10009926" name="Text Box 41"/>
        <xdr:cNvSpPr txBox="1">
          <a:spLocks noChangeArrowheads="1"/>
        </xdr:cNvSpPr>
      </xdr:nvSpPr>
      <xdr:spPr bwMode="auto">
        <a:xfrm>
          <a:off x="3676650" y="12234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2729</xdr:row>
      <xdr:rowOff>0</xdr:rowOff>
    </xdr:from>
    <xdr:to>
      <xdr:col>1</xdr:col>
      <xdr:colOff>3171825</xdr:colOff>
      <xdr:row>2729</xdr:row>
      <xdr:rowOff>238125</xdr:rowOff>
    </xdr:to>
    <xdr:sp macro="" textlink="">
      <xdr:nvSpPr>
        <xdr:cNvPr id="10009927" name="Text Box 1"/>
        <xdr:cNvSpPr txBox="1">
          <a:spLocks noChangeArrowheads="1"/>
        </xdr:cNvSpPr>
      </xdr:nvSpPr>
      <xdr:spPr bwMode="auto">
        <a:xfrm>
          <a:off x="3676650" y="1223410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2729</xdr:row>
      <xdr:rowOff>0</xdr:rowOff>
    </xdr:from>
    <xdr:to>
      <xdr:col>1</xdr:col>
      <xdr:colOff>3171825</xdr:colOff>
      <xdr:row>2730</xdr:row>
      <xdr:rowOff>38100</xdr:rowOff>
    </xdr:to>
    <xdr:sp macro="" textlink="">
      <xdr:nvSpPr>
        <xdr:cNvPr id="10009928" name="Text Box 1"/>
        <xdr:cNvSpPr txBox="1">
          <a:spLocks noChangeArrowheads="1"/>
        </xdr:cNvSpPr>
      </xdr:nvSpPr>
      <xdr:spPr bwMode="auto">
        <a:xfrm>
          <a:off x="3676650" y="122341005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2729</xdr:row>
      <xdr:rowOff>0</xdr:rowOff>
    </xdr:from>
    <xdr:to>
      <xdr:col>1</xdr:col>
      <xdr:colOff>3181350</xdr:colOff>
      <xdr:row>2729</xdr:row>
      <xdr:rowOff>200025</xdr:rowOff>
    </xdr:to>
    <xdr:sp macro="" textlink="">
      <xdr:nvSpPr>
        <xdr:cNvPr id="10009929" name="Text Box 2"/>
        <xdr:cNvSpPr txBox="1">
          <a:spLocks noChangeArrowheads="1"/>
        </xdr:cNvSpPr>
      </xdr:nvSpPr>
      <xdr:spPr bwMode="auto">
        <a:xfrm>
          <a:off x="3676650" y="12234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2729</xdr:row>
      <xdr:rowOff>0</xdr:rowOff>
    </xdr:from>
    <xdr:to>
      <xdr:col>1</xdr:col>
      <xdr:colOff>3181350</xdr:colOff>
      <xdr:row>2729</xdr:row>
      <xdr:rowOff>200025</xdr:rowOff>
    </xdr:to>
    <xdr:sp macro="" textlink="">
      <xdr:nvSpPr>
        <xdr:cNvPr id="10009930" name="Text Box 3"/>
        <xdr:cNvSpPr txBox="1">
          <a:spLocks noChangeArrowheads="1"/>
        </xdr:cNvSpPr>
      </xdr:nvSpPr>
      <xdr:spPr bwMode="auto">
        <a:xfrm>
          <a:off x="3676650" y="12234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2729</xdr:row>
      <xdr:rowOff>0</xdr:rowOff>
    </xdr:from>
    <xdr:to>
      <xdr:col>1</xdr:col>
      <xdr:colOff>3181350</xdr:colOff>
      <xdr:row>2729</xdr:row>
      <xdr:rowOff>200025</xdr:rowOff>
    </xdr:to>
    <xdr:sp macro="" textlink="">
      <xdr:nvSpPr>
        <xdr:cNvPr id="10009931" name="Text Box 23"/>
        <xdr:cNvSpPr txBox="1">
          <a:spLocks noChangeArrowheads="1"/>
        </xdr:cNvSpPr>
      </xdr:nvSpPr>
      <xdr:spPr bwMode="auto">
        <a:xfrm>
          <a:off x="3676650" y="12234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2729</xdr:row>
      <xdr:rowOff>0</xdr:rowOff>
    </xdr:from>
    <xdr:to>
      <xdr:col>1</xdr:col>
      <xdr:colOff>3181350</xdr:colOff>
      <xdr:row>2729</xdr:row>
      <xdr:rowOff>200025</xdr:rowOff>
    </xdr:to>
    <xdr:sp macro="" textlink="">
      <xdr:nvSpPr>
        <xdr:cNvPr id="10009932" name="Text Box 26"/>
        <xdr:cNvSpPr txBox="1">
          <a:spLocks noChangeArrowheads="1"/>
        </xdr:cNvSpPr>
      </xdr:nvSpPr>
      <xdr:spPr bwMode="auto">
        <a:xfrm>
          <a:off x="3676650" y="12234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2729</xdr:row>
      <xdr:rowOff>0</xdr:rowOff>
    </xdr:from>
    <xdr:to>
      <xdr:col>1</xdr:col>
      <xdr:colOff>3181350</xdr:colOff>
      <xdr:row>2729</xdr:row>
      <xdr:rowOff>200025</xdr:rowOff>
    </xdr:to>
    <xdr:sp macro="" textlink="">
      <xdr:nvSpPr>
        <xdr:cNvPr id="10009933" name="Text Box 41"/>
        <xdr:cNvSpPr txBox="1">
          <a:spLocks noChangeArrowheads="1"/>
        </xdr:cNvSpPr>
      </xdr:nvSpPr>
      <xdr:spPr bwMode="auto">
        <a:xfrm>
          <a:off x="3676650" y="12234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2729</xdr:row>
      <xdr:rowOff>0</xdr:rowOff>
    </xdr:from>
    <xdr:to>
      <xdr:col>1</xdr:col>
      <xdr:colOff>3171825</xdr:colOff>
      <xdr:row>2729</xdr:row>
      <xdr:rowOff>238125</xdr:rowOff>
    </xdr:to>
    <xdr:sp macro="" textlink="">
      <xdr:nvSpPr>
        <xdr:cNvPr id="10009934" name="Text Box 1"/>
        <xdr:cNvSpPr txBox="1">
          <a:spLocks noChangeArrowheads="1"/>
        </xdr:cNvSpPr>
      </xdr:nvSpPr>
      <xdr:spPr bwMode="auto">
        <a:xfrm>
          <a:off x="3676650" y="1223410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2711</xdr:row>
      <xdr:rowOff>0</xdr:rowOff>
    </xdr:from>
    <xdr:to>
      <xdr:col>1</xdr:col>
      <xdr:colOff>3181350</xdr:colOff>
      <xdr:row>2712</xdr:row>
      <xdr:rowOff>238125</xdr:rowOff>
    </xdr:to>
    <xdr:sp macro="" textlink="">
      <xdr:nvSpPr>
        <xdr:cNvPr id="10009935" name="Text Box 1"/>
        <xdr:cNvSpPr txBox="1">
          <a:spLocks noChangeArrowheads="1"/>
        </xdr:cNvSpPr>
      </xdr:nvSpPr>
      <xdr:spPr bwMode="auto">
        <a:xfrm>
          <a:off x="3676650" y="1215313800"/>
          <a:ext cx="76200"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2711</xdr:row>
      <xdr:rowOff>0</xdr:rowOff>
    </xdr:from>
    <xdr:to>
      <xdr:col>1</xdr:col>
      <xdr:colOff>3181350</xdr:colOff>
      <xdr:row>2712</xdr:row>
      <xdr:rowOff>238125</xdr:rowOff>
    </xdr:to>
    <xdr:sp macro="" textlink="">
      <xdr:nvSpPr>
        <xdr:cNvPr id="10009936" name="Text Box 1"/>
        <xdr:cNvSpPr txBox="1">
          <a:spLocks noChangeArrowheads="1"/>
        </xdr:cNvSpPr>
      </xdr:nvSpPr>
      <xdr:spPr bwMode="auto">
        <a:xfrm>
          <a:off x="3676650" y="1215313800"/>
          <a:ext cx="76200"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2711</xdr:row>
      <xdr:rowOff>0</xdr:rowOff>
    </xdr:from>
    <xdr:to>
      <xdr:col>1</xdr:col>
      <xdr:colOff>3181350</xdr:colOff>
      <xdr:row>2712</xdr:row>
      <xdr:rowOff>38100</xdr:rowOff>
    </xdr:to>
    <xdr:sp macro="" textlink="">
      <xdr:nvSpPr>
        <xdr:cNvPr id="10009937" name="Text Box 1"/>
        <xdr:cNvSpPr txBox="1">
          <a:spLocks noChangeArrowheads="1"/>
        </xdr:cNvSpPr>
      </xdr:nvSpPr>
      <xdr:spPr bwMode="auto">
        <a:xfrm>
          <a:off x="3676650" y="1215313800"/>
          <a:ext cx="76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2711</xdr:row>
      <xdr:rowOff>0</xdr:rowOff>
    </xdr:from>
    <xdr:to>
      <xdr:col>1</xdr:col>
      <xdr:colOff>3181350</xdr:colOff>
      <xdr:row>2712</xdr:row>
      <xdr:rowOff>238125</xdr:rowOff>
    </xdr:to>
    <xdr:sp macro="" textlink="">
      <xdr:nvSpPr>
        <xdr:cNvPr id="10009938" name="Text Box 1"/>
        <xdr:cNvSpPr txBox="1">
          <a:spLocks noChangeArrowheads="1"/>
        </xdr:cNvSpPr>
      </xdr:nvSpPr>
      <xdr:spPr bwMode="auto">
        <a:xfrm>
          <a:off x="3676650" y="1215313800"/>
          <a:ext cx="76200"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2729</xdr:row>
      <xdr:rowOff>0</xdr:rowOff>
    </xdr:from>
    <xdr:to>
      <xdr:col>1</xdr:col>
      <xdr:colOff>3171825</xdr:colOff>
      <xdr:row>2729</xdr:row>
      <xdr:rowOff>238125</xdr:rowOff>
    </xdr:to>
    <xdr:sp macro="" textlink="">
      <xdr:nvSpPr>
        <xdr:cNvPr id="10009939" name="Text Box 1"/>
        <xdr:cNvSpPr txBox="1">
          <a:spLocks noChangeArrowheads="1"/>
        </xdr:cNvSpPr>
      </xdr:nvSpPr>
      <xdr:spPr bwMode="auto">
        <a:xfrm>
          <a:off x="3676650" y="1223410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2729</xdr:row>
      <xdr:rowOff>0</xdr:rowOff>
    </xdr:from>
    <xdr:to>
      <xdr:col>1</xdr:col>
      <xdr:colOff>3181350</xdr:colOff>
      <xdr:row>2729</xdr:row>
      <xdr:rowOff>200025</xdr:rowOff>
    </xdr:to>
    <xdr:sp macro="" textlink="">
      <xdr:nvSpPr>
        <xdr:cNvPr id="10009940" name="Text Box 2"/>
        <xdr:cNvSpPr txBox="1">
          <a:spLocks noChangeArrowheads="1"/>
        </xdr:cNvSpPr>
      </xdr:nvSpPr>
      <xdr:spPr bwMode="auto">
        <a:xfrm>
          <a:off x="3676650" y="12234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2729</xdr:row>
      <xdr:rowOff>0</xdr:rowOff>
    </xdr:from>
    <xdr:to>
      <xdr:col>1</xdr:col>
      <xdr:colOff>3181350</xdr:colOff>
      <xdr:row>2729</xdr:row>
      <xdr:rowOff>200025</xdr:rowOff>
    </xdr:to>
    <xdr:sp macro="" textlink="">
      <xdr:nvSpPr>
        <xdr:cNvPr id="10009941" name="Text Box 3"/>
        <xdr:cNvSpPr txBox="1">
          <a:spLocks noChangeArrowheads="1"/>
        </xdr:cNvSpPr>
      </xdr:nvSpPr>
      <xdr:spPr bwMode="auto">
        <a:xfrm>
          <a:off x="3676650" y="12234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2729</xdr:row>
      <xdr:rowOff>0</xdr:rowOff>
    </xdr:from>
    <xdr:to>
      <xdr:col>1</xdr:col>
      <xdr:colOff>3181350</xdr:colOff>
      <xdr:row>2729</xdr:row>
      <xdr:rowOff>200025</xdr:rowOff>
    </xdr:to>
    <xdr:sp macro="" textlink="">
      <xdr:nvSpPr>
        <xdr:cNvPr id="10009942" name="Text Box 23"/>
        <xdr:cNvSpPr txBox="1">
          <a:spLocks noChangeArrowheads="1"/>
        </xdr:cNvSpPr>
      </xdr:nvSpPr>
      <xdr:spPr bwMode="auto">
        <a:xfrm>
          <a:off x="3676650" y="12234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2729</xdr:row>
      <xdr:rowOff>0</xdr:rowOff>
    </xdr:from>
    <xdr:to>
      <xdr:col>1</xdr:col>
      <xdr:colOff>3181350</xdr:colOff>
      <xdr:row>2729</xdr:row>
      <xdr:rowOff>200025</xdr:rowOff>
    </xdr:to>
    <xdr:sp macro="" textlink="">
      <xdr:nvSpPr>
        <xdr:cNvPr id="10009943" name="Text Box 26"/>
        <xdr:cNvSpPr txBox="1">
          <a:spLocks noChangeArrowheads="1"/>
        </xdr:cNvSpPr>
      </xdr:nvSpPr>
      <xdr:spPr bwMode="auto">
        <a:xfrm>
          <a:off x="3676650" y="12234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2729</xdr:row>
      <xdr:rowOff>0</xdr:rowOff>
    </xdr:from>
    <xdr:to>
      <xdr:col>1</xdr:col>
      <xdr:colOff>3181350</xdr:colOff>
      <xdr:row>2729</xdr:row>
      <xdr:rowOff>200025</xdr:rowOff>
    </xdr:to>
    <xdr:sp macro="" textlink="">
      <xdr:nvSpPr>
        <xdr:cNvPr id="10009944" name="Text Box 41"/>
        <xdr:cNvSpPr txBox="1">
          <a:spLocks noChangeArrowheads="1"/>
        </xdr:cNvSpPr>
      </xdr:nvSpPr>
      <xdr:spPr bwMode="auto">
        <a:xfrm>
          <a:off x="3676650" y="12234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2729</xdr:row>
      <xdr:rowOff>0</xdr:rowOff>
    </xdr:from>
    <xdr:to>
      <xdr:col>1</xdr:col>
      <xdr:colOff>3171825</xdr:colOff>
      <xdr:row>2729</xdr:row>
      <xdr:rowOff>238125</xdr:rowOff>
    </xdr:to>
    <xdr:sp macro="" textlink="">
      <xdr:nvSpPr>
        <xdr:cNvPr id="10009945" name="Text Box 1"/>
        <xdr:cNvSpPr txBox="1">
          <a:spLocks noChangeArrowheads="1"/>
        </xdr:cNvSpPr>
      </xdr:nvSpPr>
      <xdr:spPr bwMode="auto">
        <a:xfrm>
          <a:off x="3676650" y="1223410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2729</xdr:row>
      <xdr:rowOff>0</xdr:rowOff>
    </xdr:from>
    <xdr:to>
      <xdr:col>1</xdr:col>
      <xdr:colOff>3171825</xdr:colOff>
      <xdr:row>2729</xdr:row>
      <xdr:rowOff>238125</xdr:rowOff>
    </xdr:to>
    <xdr:sp macro="" textlink="">
      <xdr:nvSpPr>
        <xdr:cNvPr id="10009946" name="Text Box 1"/>
        <xdr:cNvSpPr txBox="1">
          <a:spLocks noChangeArrowheads="1"/>
        </xdr:cNvSpPr>
      </xdr:nvSpPr>
      <xdr:spPr bwMode="auto">
        <a:xfrm>
          <a:off x="3676650" y="1223410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2729</xdr:row>
      <xdr:rowOff>0</xdr:rowOff>
    </xdr:from>
    <xdr:to>
      <xdr:col>1</xdr:col>
      <xdr:colOff>3181350</xdr:colOff>
      <xdr:row>2729</xdr:row>
      <xdr:rowOff>200025</xdr:rowOff>
    </xdr:to>
    <xdr:sp macro="" textlink="">
      <xdr:nvSpPr>
        <xdr:cNvPr id="10009947" name="Text Box 2"/>
        <xdr:cNvSpPr txBox="1">
          <a:spLocks noChangeArrowheads="1"/>
        </xdr:cNvSpPr>
      </xdr:nvSpPr>
      <xdr:spPr bwMode="auto">
        <a:xfrm>
          <a:off x="3676650" y="12234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2729</xdr:row>
      <xdr:rowOff>0</xdr:rowOff>
    </xdr:from>
    <xdr:to>
      <xdr:col>1</xdr:col>
      <xdr:colOff>3181350</xdr:colOff>
      <xdr:row>2729</xdr:row>
      <xdr:rowOff>200025</xdr:rowOff>
    </xdr:to>
    <xdr:sp macro="" textlink="">
      <xdr:nvSpPr>
        <xdr:cNvPr id="10009948" name="Text Box 3"/>
        <xdr:cNvSpPr txBox="1">
          <a:spLocks noChangeArrowheads="1"/>
        </xdr:cNvSpPr>
      </xdr:nvSpPr>
      <xdr:spPr bwMode="auto">
        <a:xfrm>
          <a:off x="3676650" y="12234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2729</xdr:row>
      <xdr:rowOff>0</xdr:rowOff>
    </xdr:from>
    <xdr:to>
      <xdr:col>1</xdr:col>
      <xdr:colOff>3181350</xdr:colOff>
      <xdr:row>2729</xdr:row>
      <xdr:rowOff>200025</xdr:rowOff>
    </xdr:to>
    <xdr:sp macro="" textlink="">
      <xdr:nvSpPr>
        <xdr:cNvPr id="10009949" name="Text Box 23"/>
        <xdr:cNvSpPr txBox="1">
          <a:spLocks noChangeArrowheads="1"/>
        </xdr:cNvSpPr>
      </xdr:nvSpPr>
      <xdr:spPr bwMode="auto">
        <a:xfrm>
          <a:off x="3676650" y="12234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2729</xdr:row>
      <xdr:rowOff>0</xdr:rowOff>
    </xdr:from>
    <xdr:to>
      <xdr:col>1</xdr:col>
      <xdr:colOff>3181350</xdr:colOff>
      <xdr:row>2729</xdr:row>
      <xdr:rowOff>200025</xdr:rowOff>
    </xdr:to>
    <xdr:sp macro="" textlink="">
      <xdr:nvSpPr>
        <xdr:cNvPr id="10009950" name="Text Box 26"/>
        <xdr:cNvSpPr txBox="1">
          <a:spLocks noChangeArrowheads="1"/>
        </xdr:cNvSpPr>
      </xdr:nvSpPr>
      <xdr:spPr bwMode="auto">
        <a:xfrm>
          <a:off x="3676650" y="12234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2729</xdr:row>
      <xdr:rowOff>0</xdr:rowOff>
    </xdr:from>
    <xdr:to>
      <xdr:col>1</xdr:col>
      <xdr:colOff>3181350</xdr:colOff>
      <xdr:row>2729</xdr:row>
      <xdr:rowOff>200025</xdr:rowOff>
    </xdr:to>
    <xdr:sp macro="" textlink="">
      <xdr:nvSpPr>
        <xdr:cNvPr id="10009951" name="Text Box 41"/>
        <xdr:cNvSpPr txBox="1">
          <a:spLocks noChangeArrowheads="1"/>
        </xdr:cNvSpPr>
      </xdr:nvSpPr>
      <xdr:spPr bwMode="auto">
        <a:xfrm>
          <a:off x="3676650" y="12234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2729</xdr:row>
      <xdr:rowOff>0</xdr:rowOff>
    </xdr:from>
    <xdr:to>
      <xdr:col>1</xdr:col>
      <xdr:colOff>3171825</xdr:colOff>
      <xdr:row>2729</xdr:row>
      <xdr:rowOff>238125</xdr:rowOff>
    </xdr:to>
    <xdr:sp macro="" textlink="">
      <xdr:nvSpPr>
        <xdr:cNvPr id="10009952" name="Text Box 1"/>
        <xdr:cNvSpPr txBox="1">
          <a:spLocks noChangeArrowheads="1"/>
        </xdr:cNvSpPr>
      </xdr:nvSpPr>
      <xdr:spPr bwMode="auto">
        <a:xfrm>
          <a:off x="3676650" y="1223410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2729</xdr:row>
      <xdr:rowOff>0</xdr:rowOff>
    </xdr:from>
    <xdr:to>
      <xdr:col>1</xdr:col>
      <xdr:colOff>3171825</xdr:colOff>
      <xdr:row>2729</xdr:row>
      <xdr:rowOff>238125</xdr:rowOff>
    </xdr:to>
    <xdr:sp macro="" textlink="">
      <xdr:nvSpPr>
        <xdr:cNvPr id="10009953" name="Text Box 1"/>
        <xdr:cNvSpPr txBox="1">
          <a:spLocks noChangeArrowheads="1"/>
        </xdr:cNvSpPr>
      </xdr:nvSpPr>
      <xdr:spPr bwMode="auto">
        <a:xfrm>
          <a:off x="3676650" y="1223410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2729</xdr:row>
      <xdr:rowOff>0</xdr:rowOff>
    </xdr:from>
    <xdr:to>
      <xdr:col>1</xdr:col>
      <xdr:colOff>3181350</xdr:colOff>
      <xdr:row>2729</xdr:row>
      <xdr:rowOff>200025</xdr:rowOff>
    </xdr:to>
    <xdr:sp macro="" textlink="">
      <xdr:nvSpPr>
        <xdr:cNvPr id="10009954" name="Text Box 2"/>
        <xdr:cNvSpPr txBox="1">
          <a:spLocks noChangeArrowheads="1"/>
        </xdr:cNvSpPr>
      </xdr:nvSpPr>
      <xdr:spPr bwMode="auto">
        <a:xfrm>
          <a:off x="3676650" y="12234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2729</xdr:row>
      <xdr:rowOff>0</xdr:rowOff>
    </xdr:from>
    <xdr:to>
      <xdr:col>1</xdr:col>
      <xdr:colOff>3181350</xdr:colOff>
      <xdr:row>2729</xdr:row>
      <xdr:rowOff>200025</xdr:rowOff>
    </xdr:to>
    <xdr:sp macro="" textlink="">
      <xdr:nvSpPr>
        <xdr:cNvPr id="10009955" name="Text Box 3"/>
        <xdr:cNvSpPr txBox="1">
          <a:spLocks noChangeArrowheads="1"/>
        </xdr:cNvSpPr>
      </xdr:nvSpPr>
      <xdr:spPr bwMode="auto">
        <a:xfrm>
          <a:off x="3676650" y="12234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2729</xdr:row>
      <xdr:rowOff>0</xdr:rowOff>
    </xdr:from>
    <xdr:to>
      <xdr:col>1</xdr:col>
      <xdr:colOff>3181350</xdr:colOff>
      <xdr:row>2729</xdr:row>
      <xdr:rowOff>200025</xdr:rowOff>
    </xdr:to>
    <xdr:sp macro="" textlink="">
      <xdr:nvSpPr>
        <xdr:cNvPr id="10009956" name="Text Box 23"/>
        <xdr:cNvSpPr txBox="1">
          <a:spLocks noChangeArrowheads="1"/>
        </xdr:cNvSpPr>
      </xdr:nvSpPr>
      <xdr:spPr bwMode="auto">
        <a:xfrm>
          <a:off x="3676650" y="12234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2729</xdr:row>
      <xdr:rowOff>0</xdr:rowOff>
    </xdr:from>
    <xdr:to>
      <xdr:col>1</xdr:col>
      <xdr:colOff>3181350</xdr:colOff>
      <xdr:row>2729</xdr:row>
      <xdr:rowOff>200025</xdr:rowOff>
    </xdr:to>
    <xdr:sp macro="" textlink="">
      <xdr:nvSpPr>
        <xdr:cNvPr id="10009957" name="Text Box 26"/>
        <xdr:cNvSpPr txBox="1">
          <a:spLocks noChangeArrowheads="1"/>
        </xdr:cNvSpPr>
      </xdr:nvSpPr>
      <xdr:spPr bwMode="auto">
        <a:xfrm>
          <a:off x="3676650" y="12234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2729</xdr:row>
      <xdr:rowOff>0</xdr:rowOff>
    </xdr:from>
    <xdr:to>
      <xdr:col>1</xdr:col>
      <xdr:colOff>3181350</xdr:colOff>
      <xdr:row>2729</xdr:row>
      <xdr:rowOff>200025</xdr:rowOff>
    </xdr:to>
    <xdr:sp macro="" textlink="">
      <xdr:nvSpPr>
        <xdr:cNvPr id="10009958" name="Text Box 41"/>
        <xdr:cNvSpPr txBox="1">
          <a:spLocks noChangeArrowheads="1"/>
        </xdr:cNvSpPr>
      </xdr:nvSpPr>
      <xdr:spPr bwMode="auto">
        <a:xfrm>
          <a:off x="3676650" y="12234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2729</xdr:row>
      <xdr:rowOff>0</xdr:rowOff>
    </xdr:from>
    <xdr:to>
      <xdr:col>1</xdr:col>
      <xdr:colOff>3171825</xdr:colOff>
      <xdr:row>2729</xdr:row>
      <xdr:rowOff>238125</xdr:rowOff>
    </xdr:to>
    <xdr:sp macro="" textlink="">
      <xdr:nvSpPr>
        <xdr:cNvPr id="10009959" name="Text Box 1"/>
        <xdr:cNvSpPr txBox="1">
          <a:spLocks noChangeArrowheads="1"/>
        </xdr:cNvSpPr>
      </xdr:nvSpPr>
      <xdr:spPr bwMode="auto">
        <a:xfrm>
          <a:off x="3676650" y="1223410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2729</xdr:row>
      <xdr:rowOff>0</xdr:rowOff>
    </xdr:from>
    <xdr:to>
      <xdr:col>1</xdr:col>
      <xdr:colOff>3181350</xdr:colOff>
      <xdr:row>2729</xdr:row>
      <xdr:rowOff>200025</xdr:rowOff>
    </xdr:to>
    <xdr:sp macro="" textlink="">
      <xdr:nvSpPr>
        <xdr:cNvPr id="10009960" name="Text Box 2"/>
        <xdr:cNvSpPr txBox="1">
          <a:spLocks noChangeArrowheads="1"/>
        </xdr:cNvSpPr>
      </xdr:nvSpPr>
      <xdr:spPr bwMode="auto">
        <a:xfrm>
          <a:off x="3676650" y="12234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2729</xdr:row>
      <xdr:rowOff>0</xdr:rowOff>
    </xdr:from>
    <xdr:to>
      <xdr:col>1</xdr:col>
      <xdr:colOff>3181350</xdr:colOff>
      <xdr:row>2729</xdr:row>
      <xdr:rowOff>200025</xdr:rowOff>
    </xdr:to>
    <xdr:sp macro="" textlink="">
      <xdr:nvSpPr>
        <xdr:cNvPr id="10009961" name="Text Box 3"/>
        <xdr:cNvSpPr txBox="1">
          <a:spLocks noChangeArrowheads="1"/>
        </xdr:cNvSpPr>
      </xdr:nvSpPr>
      <xdr:spPr bwMode="auto">
        <a:xfrm>
          <a:off x="3676650" y="12234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2729</xdr:row>
      <xdr:rowOff>0</xdr:rowOff>
    </xdr:from>
    <xdr:to>
      <xdr:col>1</xdr:col>
      <xdr:colOff>3181350</xdr:colOff>
      <xdr:row>2729</xdr:row>
      <xdr:rowOff>200025</xdr:rowOff>
    </xdr:to>
    <xdr:sp macro="" textlink="">
      <xdr:nvSpPr>
        <xdr:cNvPr id="10009962" name="Text Box 23"/>
        <xdr:cNvSpPr txBox="1">
          <a:spLocks noChangeArrowheads="1"/>
        </xdr:cNvSpPr>
      </xdr:nvSpPr>
      <xdr:spPr bwMode="auto">
        <a:xfrm>
          <a:off x="3676650" y="12234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2729</xdr:row>
      <xdr:rowOff>0</xdr:rowOff>
    </xdr:from>
    <xdr:to>
      <xdr:col>1</xdr:col>
      <xdr:colOff>3181350</xdr:colOff>
      <xdr:row>2729</xdr:row>
      <xdr:rowOff>200025</xdr:rowOff>
    </xdr:to>
    <xdr:sp macro="" textlink="">
      <xdr:nvSpPr>
        <xdr:cNvPr id="10009963" name="Text Box 26"/>
        <xdr:cNvSpPr txBox="1">
          <a:spLocks noChangeArrowheads="1"/>
        </xdr:cNvSpPr>
      </xdr:nvSpPr>
      <xdr:spPr bwMode="auto">
        <a:xfrm>
          <a:off x="3676650" y="12234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2729</xdr:row>
      <xdr:rowOff>0</xdr:rowOff>
    </xdr:from>
    <xdr:to>
      <xdr:col>1</xdr:col>
      <xdr:colOff>3181350</xdr:colOff>
      <xdr:row>2729</xdr:row>
      <xdr:rowOff>200025</xdr:rowOff>
    </xdr:to>
    <xdr:sp macro="" textlink="">
      <xdr:nvSpPr>
        <xdr:cNvPr id="10009964" name="Text Box 41"/>
        <xdr:cNvSpPr txBox="1">
          <a:spLocks noChangeArrowheads="1"/>
        </xdr:cNvSpPr>
      </xdr:nvSpPr>
      <xdr:spPr bwMode="auto">
        <a:xfrm>
          <a:off x="3676650" y="12234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2729</xdr:row>
      <xdr:rowOff>0</xdr:rowOff>
    </xdr:from>
    <xdr:to>
      <xdr:col>1</xdr:col>
      <xdr:colOff>3171825</xdr:colOff>
      <xdr:row>2729</xdr:row>
      <xdr:rowOff>238125</xdr:rowOff>
    </xdr:to>
    <xdr:sp macro="" textlink="">
      <xdr:nvSpPr>
        <xdr:cNvPr id="10009965" name="Text Box 1"/>
        <xdr:cNvSpPr txBox="1">
          <a:spLocks noChangeArrowheads="1"/>
        </xdr:cNvSpPr>
      </xdr:nvSpPr>
      <xdr:spPr bwMode="auto">
        <a:xfrm>
          <a:off x="3676650" y="1223410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2711</xdr:row>
      <xdr:rowOff>0</xdr:rowOff>
    </xdr:from>
    <xdr:to>
      <xdr:col>1</xdr:col>
      <xdr:colOff>3181350</xdr:colOff>
      <xdr:row>2712</xdr:row>
      <xdr:rowOff>238125</xdr:rowOff>
    </xdr:to>
    <xdr:sp macro="" textlink="">
      <xdr:nvSpPr>
        <xdr:cNvPr id="10009966" name="Text Box 1"/>
        <xdr:cNvSpPr txBox="1">
          <a:spLocks noChangeArrowheads="1"/>
        </xdr:cNvSpPr>
      </xdr:nvSpPr>
      <xdr:spPr bwMode="auto">
        <a:xfrm>
          <a:off x="3676650" y="1215313800"/>
          <a:ext cx="76200"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2711</xdr:row>
      <xdr:rowOff>0</xdr:rowOff>
    </xdr:from>
    <xdr:to>
      <xdr:col>1</xdr:col>
      <xdr:colOff>3181350</xdr:colOff>
      <xdr:row>2712</xdr:row>
      <xdr:rowOff>238125</xdr:rowOff>
    </xdr:to>
    <xdr:sp macro="" textlink="">
      <xdr:nvSpPr>
        <xdr:cNvPr id="10009967" name="Text Box 1"/>
        <xdr:cNvSpPr txBox="1">
          <a:spLocks noChangeArrowheads="1"/>
        </xdr:cNvSpPr>
      </xdr:nvSpPr>
      <xdr:spPr bwMode="auto">
        <a:xfrm>
          <a:off x="3676650" y="1215313800"/>
          <a:ext cx="76200"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2711</xdr:row>
      <xdr:rowOff>0</xdr:rowOff>
    </xdr:from>
    <xdr:to>
      <xdr:col>1</xdr:col>
      <xdr:colOff>3181350</xdr:colOff>
      <xdr:row>2712</xdr:row>
      <xdr:rowOff>38100</xdr:rowOff>
    </xdr:to>
    <xdr:sp macro="" textlink="">
      <xdr:nvSpPr>
        <xdr:cNvPr id="10009968" name="Text Box 1"/>
        <xdr:cNvSpPr txBox="1">
          <a:spLocks noChangeArrowheads="1"/>
        </xdr:cNvSpPr>
      </xdr:nvSpPr>
      <xdr:spPr bwMode="auto">
        <a:xfrm>
          <a:off x="3676650" y="1215313800"/>
          <a:ext cx="76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2711</xdr:row>
      <xdr:rowOff>0</xdr:rowOff>
    </xdr:from>
    <xdr:to>
      <xdr:col>1</xdr:col>
      <xdr:colOff>3181350</xdr:colOff>
      <xdr:row>2712</xdr:row>
      <xdr:rowOff>238125</xdr:rowOff>
    </xdr:to>
    <xdr:sp macro="" textlink="">
      <xdr:nvSpPr>
        <xdr:cNvPr id="10009969" name="Text Box 1"/>
        <xdr:cNvSpPr txBox="1">
          <a:spLocks noChangeArrowheads="1"/>
        </xdr:cNvSpPr>
      </xdr:nvSpPr>
      <xdr:spPr bwMode="auto">
        <a:xfrm>
          <a:off x="3676650" y="1215313800"/>
          <a:ext cx="76200"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2729</xdr:row>
      <xdr:rowOff>0</xdr:rowOff>
    </xdr:from>
    <xdr:to>
      <xdr:col>1</xdr:col>
      <xdr:colOff>3171825</xdr:colOff>
      <xdr:row>2729</xdr:row>
      <xdr:rowOff>238125</xdr:rowOff>
    </xdr:to>
    <xdr:sp macro="" textlink="">
      <xdr:nvSpPr>
        <xdr:cNvPr id="10009970" name="Text Box 1"/>
        <xdr:cNvSpPr txBox="1">
          <a:spLocks noChangeArrowheads="1"/>
        </xdr:cNvSpPr>
      </xdr:nvSpPr>
      <xdr:spPr bwMode="auto">
        <a:xfrm>
          <a:off x="3676650" y="1223410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2729</xdr:row>
      <xdr:rowOff>0</xdr:rowOff>
    </xdr:from>
    <xdr:to>
      <xdr:col>1</xdr:col>
      <xdr:colOff>3181350</xdr:colOff>
      <xdr:row>2729</xdr:row>
      <xdr:rowOff>200025</xdr:rowOff>
    </xdr:to>
    <xdr:sp macro="" textlink="">
      <xdr:nvSpPr>
        <xdr:cNvPr id="10009971" name="Text Box 2"/>
        <xdr:cNvSpPr txBox="1">
          <a:spLocks noChangeArrowheads="1"/>
        </xdr:cNvSpPr>
      </xdr:nvSpPr>
      <xdr:spPr bwMode="auto">
        <a:xfrm>
          <a:off x="3676650" y="12234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2729</xdr:row>
      <xdr:rowOff>0</xdr:rowOff>
    </xdr:from>
    <xdr:to>
      <xdr:col>1</xdr:col>
      <xdr:colOff>3181350</xdr:colOff>
      <xdr:row>2729</xdr:row>
      <xdr:rowOff>200025</xdr:rowOff>
    </xdr:to>
    <xdr:sp macro="" textlink="">
      <xdr:nvSpPr>
        <xdr:cNvPr id="10009972" name="Text Box 3"/>
        <xdr:cNvSpPr txBox="1">
          <a:spLocks noChangeArrowheads="1"/>
        </xdr:cNvSpPr>
      </xdr:nvSpPr>
      <xdr:spPr bwMode="auto">
        <a:xfrm>
          <a:off x="3676650" y="12234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2729</xdr:row>
      <xdr:rowOff>0</xdr:rowOff>
    </xdr:from>
    <xdr:to>
      <xdr:col>1</xdr:col>
      <xdr:colOff>3181350</xdr:colOff>
      <xdr:row>2729</xdr:row>
      <xdr:rowOff>200025</xdr:rowOff>
    </xdr:to>
    <xdr:sp macro="" textlink="">
      <xdr:nvSpPr>
        <xdr:cNvPr id="10009973" name="Text Box 23"/>
        <xdr:cNvSpPr txBox="1">
          <a:spLocks noChangeArrowheads="1"/>
        </xdr:cNvSpPr>
      </xdr:nvSpPr>
      <xdr:spPr bwMode="auto">
        <a:xfrm>
          <a:off x="3676650" y="12234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2729</xdr:row>
      <xdr:rowOff>0</xdr:rowOff>
    </xdr:from>
    <xdr:to>
      <xdr:col>1</xdr:col>
      <xdr:colOff>3181350</xdr:colOff>
      <xdr:row>2729</xdr:row>
      <xdr:rowOff>200025</xdr:rowOff>
    </xdr:to>
    <xdr:sp macro="" textlink="">
      <xdr:nvSpPr>
        <xdr:cNvPr id="10009974" name="Text Box 26"/>
        <xdr:cNvSpPr txBox="1">
          <a:spLocks noChangeArrowheads="1"/>
        </xdr:cNvSpPr>
      </xdr:nvSpPr>
      <xdr:spPr bwMode="auto">
        <a:xfrm>
          <a:off x="3676650" y="12234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2729</xdr:row>
      <xdr:rowOff>0</xdr:rowOff>
    </xdr:from>
    <xdr:to>
      <xdr:col>1</xdr:col>
      <xdr:colOff>3181350</xdr:colOff>
      <xdr:row>2729</xdr:row>
      <xdr:rowOff>200025</xdr:rowOff>
    </xdr:to>
    <xdr:sp macro="" textlink="">
      <xdr:nvSpPr>
        <xdr:cNvPr id="10009975" name="Text Box 41"/>
        <xdr:cNvSpPr txBox="1">
          <a:spLocks noChangeArrowheads="1"/>
        </xdr:cNvSpPr>
      </xdr:nvSpPr>
      <xdr:spPr bwMode="auto">
        <a:xfrm>
          <a:off x="3676650" y="12234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2729</xdr:row>
      <xdr:rowOff>0</xdr:rowOff>
    </xdr:from>
    <xdr:to>
      <xdr:col>1</xdr:col>
      <xdr:colOff>3171825</xdr:colOff>
      <xdr:row>2729</xdr:row>
      <xdr:rowOff>238125</xdr:rowOff>
    </xdr:to>
    <xdr:sp macro="" textlink="">
      <xdr:nvSpPr>
        <xdr:cNvPr id="10009976" name="Text Box 1"/>
        <xdr:cNvSpPr txBox="1">
          <a:spLocks noChangeArrowheads="1"/>
        </xdr:cNvSpPr>
      </xdr:nvSpPr>
      <xdr:spPr bwMode="auto">
        <a:xfrm>
          <a:off x="3676650" y="1223410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2729</xdr:row>
      <xdr:rowOff>0</xdr:rowOff>
    </xdr:from>
    <xdr:to>
      <xdr:col>1</xdr:col>
      <xdr:colOff>3171825</xdr:colOff>
      <xdr:row>2729</xdr:row>
      <xdr:rowOff>238125</xdr:rowOff>
    </xdr:to>
    <xdr:sp macro="" textlink="">
      <xdr:nvSpPr>
        <xdr:cNvPr id="10009977" name="Text Box 1"/>
        <xdr:cNvSpPr txBox="1">
          <a:spLocks noChangeArrowheads="1"/>
        </xdr:cNvSpPr>
      </xdr:nvSpPr>
      <xdr:spPr bwMode="auto">
        <a:xfrm>
          <a:off x="3676650" y="1223410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2729</xdr:row>
      <xdr:rowOff>0</xdr:rowOff>
    </xdr:from>
    <xdr:to>
      <xdr:col>1</xdr:col>
      <xdr:colOff>3181350</xdr:colOff>
      <xdr:row>2729</xdr:row>
      <xdr:rowOff>200025</xdr:rowOff>
    </xdr:to>
    <xdr:sp macro="" textlink="">
      <xdr:nvSpPr>
        <xdr:cNvPr id="10009978" name="Text Box 2"/>
        <xdr:cNvSpPr txBox="1">
          <a:spLocks noChangeArrowheads="1"/>
        </xdr:cNvSpPr>
      </xdr:nvSpPr>
      <xdr:spPr bwMode="auto">
        <a:xfrm>
          <a:off x="3676650" y="12234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2729</xdr:row>
      <xdr:rowOff>0</xdr:rowOff>
    </xdr:from>
    <xdr:to>
      <xdr:col>1</xdr:col>
      <xdr:colOff>3181350</xdr:colOff>
      <xdr:row>2729</xdr:row>
      <xdr:rowOff>200025</xdr:rowOff>
    </xdr:to>
    <xdr:sp macro="" textlink="">
      <xdr:nvSpPr>
        <xdr:cNvPr id="10009979" name="Text Box 3"/>
        <xdr:cNvSpPr txBox="1">
          <a:spLocks noChangeArrowheads="1"/>
        </xdr:cNvSpPr>
      </xdr:nvSpPr>
      <xdr:spPr bwMode="auto">
        <a:xfrm>
          <a:off x="3676650" y="12234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2729</xdr:row>
      <xdr:rowOff>0</xdr:rowOff>
    </xdr:from>
    <xdr:to>
      <xdr:col>1</xdr:col>
      <xdr:colOff>3181350</xdr:colOff>
      <xdr:row>2729</xdr:row>
      <xdr:rowOff>200025</xdr:rowOff>
    </xdr:to>
    <xdr:sp macro="" textlink="">
      <xdr:nvSpPr>
        <xdr:cNvPr id="10009980" name="Text Box 23"/>
        <xdr:cNvSpPr txBox="1">
          <a:spLocks noChangeArrowheads="1"/>
        </xdr:cNvSpPr>
      </xdr:nvSpPr>
      <xdr:spPr bwMode="auto">
        <a:xfrm>
          <a:off x="3676650" y="12234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2729</xdr:row>
      <xdr:rowOff>0</xdr:rowOff>
    </xdr:from>
    <xdr:to>
      <xdr:col>1</xdr:col>
      <xdr:colOff>3181350</xdr:colOff>
      <xdr:row>2729</xdr:row>
      <xdr:rowOff>200025</xdr:rowOff>
    </xdr:to>
    <xdr:sp macro="" textlink="">
      <xdr:nvSpPr>
        <xdr:cNvPr id="10009981" name="Text Box 26"/>
        <xdr:cNvSpPr txBox="1">
          <a:spLocks noChangeArrowheads="1"/>
        </xdr:cNvSpPr>
      </xdr:nvSpPr>
      <xdr:spPr bwMode="auto">
        <a:xfrm>
          <a:off x="3676650" y="12234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2729</xdr:row>
      <xdr:rowOff>0</xdr:rowOff>
    </xdr:from>
    <xdr:to>
      <xdr:col>1</xdr:col>
      <xdr:colOff>3181350</xdr:colOff>
      <xdr:row>2729</xdr:row>
      <xdr:rowOff>200025</xdr:rowOff>
    </xdr:to>
    <xdr:sp macro="" textlink="">
      <xdr:nvSpPr>
        <xdr:cNvPr id="10009982" name="Text Box 41"/>
        <xdr:cNvSpPr txBox="1">
          <a:spLocks noChangeArrowheads="1"/>
        </xdr:cNvSpPr>
      </xdr:nvSpPr>
      <xdr:spPr bwMode="auto">
        <a:xfrm>
          <a:off x="3676650" y="12234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2729</xdr:row>
      <xdr:rowOff>0</xdr:rowOff>
    </xdr:from>
    <xdr:to>
      <xdr:col>1</xdr:col>
      <xdr:colOff>3171825</xdr:colOff>
      <xdr:row>2729</xdr:row>
      <xdr:rowOff>238125</xdr:rowOff>
    </xdr:to>
    <xdr:sp macro="" textlink="">
      <xdr:nvSpPr>
        <xdr:cNvPr id="10009983" name="Text Box 1"/>
        <xdr:cNvSpPr txBox="1">
          <a:spLocks noChangeArrowheads="1"/>
        </xdr:cNvSpPr>
      </xdr:nvSpPr>
      <xdr:spPr bwMode="auto">
        <a:xfrm>
          <a:off x="3676650" y="1223410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2729</xdr:row>
      <xdr:rowOff>0</xdr:rowOff>
    </xdr:from>
    <xdr:to>
      <xdr:col>1</xdr:col>
      <xdr:colOff>3171825</xdr:colOff>
      <xdr:row>2729</xdr:row>
      <xdr:rowOff>238125</xdr:rowOff>
    </xdr:to>
    <xdr:sp macro="" textlink="">
      <xdr:nvSpPr>
        <xdr:cNvPr id="10009984" name="Text Box 1"/>
        <xdr:cNvSpPr txBox="1">
          <a:spLocks noChangeArrowheads="1"/>
        </xdr:cNvSpPr>
      </xdr:nvSpPr>
      <xdr:spPr bwMode="auto">
        <a:xfrm>
          <a:off x="3676650" y="1223410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2729</xdr:row>
      <xdr:rowOff>0</xdr:rowOff>
    </xdr:from>
    <xdr:to>
      <xdr:col>1</xdr:col>
      <xdr:colOff>3181350</xdr:colOff>
      <xdr:row>2729</xdr:row>
      <xdr:rowOff>200025</xdr:rowOff>
    </xdr:to>
    <xdr:sp macro="" textlink="">
      <xdr:nvSpPr>
        <xdr:cNvPr id="10009985" name="Text Box 2"/>
        <xdr:cNvSpPr txBox="1">
          <a:spLocks noChangeArrowheads="1"/>
        </xdr:cNvSpPr>
      </xdr:nvSpPr>
      <xdr:spPr bwMode="auto">
        <a:xfrm>
          <a:off x="3676650" y="12234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2729</xdr:row>
      <xdr:rowOff>0</xdr:rowOff>
    </xdr:from>
    <xdr:to>
      <xdr:col>1</xdr:col>
      <xdr:colOff>3181350</xdr:colOff>
      <xdr:row>2729</xdr:row>
      <xdr:rowOff>200025</xdr:rowOff>
    </xdr:to>
    <xdr:sp macro="" textlink="">
      <xdr:nvSpPr>
        <xdr:cNvPr id="10009986" name="Text Box 3"/>
        <xdr:cNvSpPr txBox="1">
          <a:spLocks noChangeArrowheads="1"/>
        </xdr:cNvSpPr>
      </xdr:nvSpPr>
      <xdr:spPr bwMode="auto">
        <a:xfrm>
          <a:off x="3676650" y="12234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2729</xdr:row>
      <xdr:rowOff>0</xdr:rowOff>
    </xdr:from>
    <xdr:to>
      <xdr:col>1</xdr:col>
      <xdr:colOff>3181350</xdr:colOff>
      <xdr:row>2729</xdr:row>
      <xdr:rowOff>200025</xdr:rowOff>
    </xdr:to>
    <xdr:sp macro="" textlink="">
      <xdr:nvSpPr>
        <xdr:cNvPr id="10009987" name="Text Box 23"/>
        <xdr:cNvSpPr txBox="1">
          <a:spLocks noChangeArrowheads="1"/>
        </xdr:cNvSpPr>
      </xdr:nvSpPr>
      <xdr:spPr bwMode="auto">
        <a:xfrm>
          <a:off x="3676650" y="12234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2729</xdr:row>
      <xdr:rowOff>0</xdr:rowOff>
    </xdr:from>
    <xdr:to>
      <xdr:col>1</xdr:col>
      <xdr:colOff>3181350</xdr:colOff>
      <xdr:row>2729</xdr:row>
      <xdr:rowOff>200025</xdr:rowOff>
    </xdr:to>
    <xdr:sp macro="" textlink="">
      <xdr:nvSpPr>
        <xdr:cNvPr id="10009988" name="Text Box 26"/>
        <xdr:cNvSpPr txBox="1">
          <a:spLocks noChangeArrowheads="1"/>
        </xdr:cNvSpPr>
      </xdr:nvSpPr>
      <xdr:spPr bwMode="auto">
        <a:xfrm>
          <a:off x="3676650" y="12234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2729</xdr:row>
      <xdr:rowOff>0</xdr:rowOff>
    </xdr:from>
    <xdr:to>
      <xdr:col>1</xdr:col>
      <xdr:colOff>3181350</xdr:colOff>
      <xdr:row>2729</xdr:row>
      <xdr:rowOff>200025</xdr:rowOff>
    </xdr:to>
    <xdr:sp macro="" textlink="">
      <xdr:nvSpPr>
        <xdr:cNvPr id="10009989" name="Text Box 41"/>
        <xdr:cNvSpPr txBox="1">
          <a:spLocks noChangeArrowheads="1"/>
        </xdr:cNvSpPr>
      </xdr:nvSpPr>
      <xdr:spPr bwMode="auto">
        <a:xfrm>
          <a:off x="3676650" y="12234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2729</xdr:row>
      <xdr:rowOff>0</xdr:rowOff>
    </xdr:from>
    <xdr:to>
      <xdr:col>1</xdr:col>
      <xdr:colOff>3171825</xdr:colOff>
      <xdr:row>2729</xdr:row>
      <xdr:rowOff>238125</xdr:rowOff>
    </xdr:to>
    <xdr:sp macro="" textlink="">
      <xdr:nvSpPr>
        <xdr:cNvPr id="10009990" name="Text Box 1"/>
        <xdr:cNvSpPr txBox="1">
          <a:spLocks noChangeArrowheads="1"/>
        </xdr:cNvSpPr>
      </xdr:nvSpPr>
      <xdr:spPr bwMode="auto">
        <a:xfrm>
          <a:off x="3676650" y="1223410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2729</xdr:row>
      <xdr:rowOff>0</xdr:rowOff>
    </xdr:from>
    <xdr:to>
      <xdr:col>1</xdr:col>
      <xdr:colOff>3181350</xdr:colOff>
      <xdr:row>2729</xdr:row>
      <xdr:rowOff>200025</xdr:rowOff>
    </xdr:to>
    <xdr:sp macro="" textlink="">
      <xdr:nvSpPr>
        <xdr:cNvPr id="10009991" name="Text Box 2"/>
        <xdr:cNvSpPr txBox="1">
          <a:spLocks noChangeArrowheads="1"/>
        </xdr:cNvSpPr>
      </xdr:nvSpPr>
      <xdr:spPr bwMode="auto">
        <a:xfrm>
          <a:off x="3676650" y="12234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2729</xdr:row>
      <xdr:rowOff>0</xdr:rowOff>
    </xdr:from>
    <xdr:to>
      <xdr:col>1</xdr:col>
      <xdr:colOff>3181350</xdr:colOff>
      <xdr:row>2729</xdr:row>
      <xdr:rowOff>200025</xdr:rowOff>
    </xdr:to>
    <xdr:sp macro="" textlink="">
      <xdr:nvSpPr>
        <xdr:cNvPr id="10009992" name="Text Box 3"/>
        <xdr:cNvSpPr txBox="1">
          <a:spLocks noChangeArrowheads="1"/>
        </xdr:cNvSpPr>
      </xdr:nvSpPr>
      <xdr:spPr bwMode="auto">
        <a:xfrm>
          <a:off x="3676650" y="12234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2729</xdr:row>
      <xdr:rowOff>0</xdr:rowOff>
    </xdr:from>
    <xdr:to>
      <xdr:col>1</xdr:col>
      <xdr:colOff>3181350</xdr:colOff>
      <xdr:row>2729</xdr:row>
      <xdr:rowOff>200025</xdr:rowOff>
    </xdr:to>
    <xdr:sp macro="" textlink="">
      <xdr:nvSpPr>
        <xdr:cNvPr id="10009993" name="Text Box 23"/>
        <xdr:cNvSpPr txBox="1">
          <a:spLocks noChangeArrowheads="1"/>
        </xdr:cNvSpPr>
      </xdr:nvSpPr>
      <xdr:spPr bwMode="auto">
        <a:xfrm>
          <a:off x="3676650" y="12234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2729</xdr:row>
      <xdr:rowOff>0</xdr:rowOff>
    </xdr:from>
    <xdr:to>
      <xdr:col>1</xdr:col>
      <xdr:colOff>3181350</xdr:colOff>
      <xdr:row>2729</xdr:row>
      <xdr:rowOff>200025</xdr:rowOff>
    </xdr:to>
    <xdr:sp macro="" textlink="">
      <xdr:nvSpPr>
        <xdr:cNvPr id="10009994" name="Text Box 26"/>
        <xdr:cNvSpPr txBox="1">
          <a:spLocks noChangeArrowheads="1"/>
        </xdr:cNvSpPr>
      </xdr:nvSpPr>
      <xdr:spPr bwMode="auto">
        <a:xfrm>
          <a:off x="3676650" y="12234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2729</xdr:row>
      <xdr:rowOff>0</xdr:rowOff>
    </xdr:from>
    <xdr:to>
      <xdr:col>1</xdr:col>
      <xdr:colOff>3181350</xdr:colOff>
      <xdr:row>2729</xdr:row>
      <xdr:rowOff>200025</xdr:rowOff>
    </xdr:to>
    <xdr:sp macro="" textlink="">
      <xdr:nvSpPr>
        <xdr:cNvPr id="10009995" name="Text Box 41"/>
        <xdr:cNvSpPr txBox="1">
          <a:spLocks noChangeArrowheads="1"/>
        </xdr:cNvSpPr>
      </xdr:nvSpPr>
      <xdr:spPr bwMode="auto">
        <a:xfrm>
          <a:off x="3676650" y="12234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2729</xdr:row>
      <xdr:rowOff>0</xdr:rowOff>
    </xdr:from>
    <xdr:to>
      <xdr:col>1</xdr:col>
      <xdr:colOff>3171825</xdr:colOff>
      <xdr:row>2729</xdr:row>
      <xdr:rowOff>238125</xdr:rowOff>
    </xdr:to>
    <xdr:sp macro="" textlink="">
      <xdr:nvSpPr>
        <xdr:cNvPr id="10009996" name="Text Box 1"/>
        <xdr:cNvSpPr txBox="1">
          <a:spLocks noChangeArrowheads="1"/>
        </xdr:cNvSpPr>
      </xdr:nvSpPr>
      <xdr:spPr bwMode="auto">
        <a:xfrm>
          <a:off x="3676650" y="1223410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2711</xdr:row>
      <xdr:rowOff>0</xdr:rowOff>
    </xdr:from>
    <xdr:to>
      <xdr:col>1</xdr:col>
      <xdr:colOff>3181350</xdr:colOff>
      <xdr:row>2712</xdr:row>
      <xdr:rowOff>238125</xdr:rowOff>
    </xdr:to>
    <xdr:sp macro="" textlink="">
      <xdr:nvSpPr>
        <xdr:cNvPr id="10009997" name="Text Box 1"/>
        <xdr:cNvSpPr txBox="1">
          <a:spLocks noChangeArrowheads="1"/>
        </xdr:cNvSpPr>
      </xdr:nvSpPr>
      <xdr:spPr bwMode="auto">
        <a:xfrm>
          <a:off x="3676650" y="1215313800"/>
          <a:ext cx="76200"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2711</xdr:row>
      <xdr:rowOff>0</xdr:rowOff>
    </xdr:from>
    <xdr:to>
      <xdr:col>1</xdr:col>
      <xdr:colOff>3181350</xdr:colOff>
      <xdr:row>2712</xdr:row>
      <xdr:rowOff>238125</xdr:rowOff>
    </xdr:to>
    <xdr:sp macro="" textlink="">
      <xdr:nvSpPr>
        <xdr:cNvPr id="10009998" name="Text Box 1"/>
        <xdr:cNvSpPr txBox="1">
          <a:spLocks noChangeArrowheads="1"/>
        </xdr:cNvSpPr>
      </xdr:nvSpPr>
      <xdr:spPr bwMode="auto">
        <a:xfrm>
          <a:off x="3676650" y="1215313800"/>
          <a:ext cx="76200"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2711</xdr:row>
      <xdr:rowOff>0</xdr:rowOff>
    </xdr:from>
    <xdr:to>
      <xdr:col>1</xdr:col>
      <xdr:colOff>3181350</xdr:colOff>
      <xdr:row>2712</xdr:row>
      <xdr:rowOff>38100</xdr:rowOff>
    </xdr:to>
    <xdr:sp macro="" textlink="">
      <xdr:nvSpPr>
        <xdr:cNvPr id="10009999" name="Text Box 1"/>
        <xdr:cNvSpPr txBox="1">
          <a:spLocks noChangeArrowheads="1"/>
        </xdr:cNvSpPr>
      </xdr:nvSpPr>
      <xdr:spPr bwMode="auto">
        <a:xfrm>
          <a:off x="3676650" y="1215313800"/>
          <a:ext cx="76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2711</xdr:row>
      <xdr:rowOff>0</xdr:rowOff>
    </xdr:from>
    <xdr:to>
      <xdr:col>1</xdr:col>
      <xdr:colOff>3181350</xdr:colOff>
      <xdr:row>2712</xdr:row>
      <xdr:rowOff>238125</xdr:rowOff>
    </xdr:to>
    <xdr:sp macro="" textlink="">
      <xdr:nvSpPr>
        <xdr:cNvPr id="10010000" name="Text Box 1"/>
        <xdr:cNvSpPr txBox="1">
          <a:spLocks noChangeArrowheads="1"/>
        </xdr:cNvSpPr>
      </xdr:nvSpPr>
      <xdr:spPr bwMode="auto">
        <a:xfrm>
          <a:off x="3676650" y="1215313800"/>
          <a:ext cx="76200"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2711</xdr:row>
      <xdr:rowOff>0</xdr:rowOff>
    </xdr:from>
    <xdr:to>
      <xdr:col>1</xdr:col>
      <xdr:colOff>3181350</xdr:colOff>
      <xdr:row>2712</xdr:row>
      <xdr:rowOff>238125</xdr:rowOff>
    </xdr:to>
    <xdr:sp macro="" textlink="">
      <xdr:nvSpPr>
        <xdr:cNvPr id="10010001" name="Text Box 1"/>
        <xdr:cNvSpPr txBox="1">
          <a:spLocks noChangeArrowheads="1"/>
        </xdr:cNvSpPr>
      </xdr:nvSpPr>
      <xdr:spPr bwMode="auto">
        <a:xfrm>
          <a:off x="3676650" y="1215313800"/>
          <a:ext cx="76200"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2711</xdr:row>
      <xdr:rowOff>0</xdr:rowOff>
    </xdr:from>
    <xdr:to>
      <xdr:col>1</xdr:col>
      <xdr:colOff>3181350</xdr:colOff>
      <xdr:row>2712</xdr:row>
      <xdr:rowOff>238125</xdr:rowOff>
    </xdr:to>
    <xdr:sp macro="" textlink="">
      <xdr:nvSpPr>
        <xdr:cNvPr id="10010002" name="Text Box 1"/>
        <xdr:cNvSpPr txBox="1">
          <a:spLocks noChangeArrowheads="1"/>
        </xdr:cNvSpPr>
      </xdr:nvSpPr>
      <xdr:spPr bwMode="auto">
        <a:xfrm>
          <a:off x="3676650" y="1215313800"/>
          <a:ext cx="76200"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2711</xdr:row>
      <xdr:rowOff>0</xdr:rowOff>
    </xdr:from>
    <xdr:to>
      <xdr:col>1</xdr:col>
      <xdr:colOff>3181350</xdr:colOff>
      <xdr:row>2712</xdr:row>
      <xdr:rowOff>38100</xdr:rowOff>
    </xdr:to>
    <xdr:sp macro="" textlink="">
      <xdr:nvSpPr>
        <xdr:cNvPr id="10010003" name="Text Box 1"/>
        <xdr:cNvSpPr txBox="1">
          <a:spLocks noChangeArrowheads="1"/>
        </xdr:cNvSpPr>
      </xdr:nvSpPr>
      <xdr:spPr bwMode="auto">
        <a:xfrm>
          <a:off x="3676650" y="1215313800"/>
          <a:ext cx="76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2711</xdr:row>
      <xdr:rowOff>0</xdr:rowOff>
    </xdr:from>
    <xdr:to>
      <xdr:col>1</xdr:col>
      <xdr:colOff>3181350</xdr:colOff>
      <xdr:row>2712</xdr:row>
      <xdr:rowOff>238125</xdr:rowOff>
    </xdr:to>
    <xdr:sp macro="" textlink="">
      <xdr:nvSpPr>
        <xdr:cNvPr id="10010004" name="Text Box 1"/>
        <xdr:cNvSpPr txBox="1">
          <a:spLocks noChangeArrowheads="1"/>
        </xdr:cNvSpPr>
      </xdr:nvSpPr>
      <xdr:spPr bwMode="auto">
        <a:xfrm>
          <a:off x="3676650" y="1215313800"/>
          <a:ext cx="76200"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2729</xdr:row>
      <xdr:rowOff>0</xdr:rowOff>
    </xdr:from>
    <xdr:to>
      <xdr:col>1</xdr:col>
      <xdr:colOff>3171825</xdr:colOff>
      <xdr:row>2729</xdr:row>
      <xdr:rowOff>238125</xdr:rowOff>
    </xdr:to>
    <xdr:sp macro="" textlink="">
      <xdr:nvSpPr>
        <xdr:cNvPr id="10010005" name="Text Box 1"/>
        <xdr:cNvSpPr txBox="1">
          <a:spLocks noChangeArrowheads="1"/>
        </xdr:cNvSpPr>
      </xdr:nvSpPr>
      <xdr:spPr bwMode="auto">
        <a:xfrm>
          <a:off x="3676650" y="1223410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2729</xdr:row>
      <xdr:rowOff>0</xdr:rowOff>
    </xdr:from>
    <xdr:to>
      <xdr:col>1</xdr:col>
      <xdr:colOff>3181350</xdr:colOff>
      <xdr:row>2729</xdr:row>
      <xdr:rowOff>200025</xdr:rowOff>
    </xdr:to>
    <xdr:sp macro="" textlink="">
      <xdr:nvSpPr>
        <xdr:cNvPr id="10010006" name="Text Box 2"/>
        <xdr:cNvSpPr txBox="1">
          <a:spLocks noChangeArrowheads="1"/>
        </xdr:cNvSpPr>
      </xdr:nvSpPr>
      <xdr:spPr bwMode="auto">
        <a:xfrm>
          <a:off x="3676650" y="12234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2729</xdr:row>
      <xdr:rowOff>0</xdr:rowOff>
    </xdr:from>
    <xdr:to>
      <xdr:col>1</xdr:col>
      <xdr:colOff>3181350</xdr:colOff>
      <xdr:row>2729</xdr:row>
      <xdr:rowOff>200025</xdr:rowOff>
    </xdr:to>
    <xdr:sp macro="" textlink="">
      <xdr:nvSpPr>
        <xdr:cNvPr id="10010007" name="Text Box 3"/>
        <xdr:cNvSpPr txBox="1">
          <a:spLocks noChangeArrowheads="1"/>
        </xdr:cNvSpPr>
      </xdr:nvSpPr>
      <xdr:spPr bwMode="auto">
        <a:xfrm>
          <a:off x="3676650" y="12234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2729</xdr:row>
      <xdr:rowOff>0</xdr:rowOff>
    </xdr:from>
    <xdr:to>
      <xdr:col>1</xdr:col>
      <xdr:colOff>3181350</xdr:colOff>
      <xdr:row>2729</xdr:row>
      <xdr:rowOff>200025</xdr:rowOff>
    </xdr:to>
    <xdr:sp macro="" textlink="">
      <xdr:nvSpPr>
        <xdr:cNvPr id="10010008" name="Text Box 23"/>
        <xdr:cNvSpPr txBox="1">
          <a:spLocks noChangeArrowheads="1"/>
        </xdr:cNvSpPr>
      </xdr:nvSpPr>
      <xdr:spPr bwMode="auto">
        <a:xfrm>
          <a:off x="3676650" y="12234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2729</xdr:row>
      <xdr:rowOff>0</xdr:rowOff>
    </xdr:from>
    <xdr:to>
      <xdr:col>1</xdr:col>
      <xdr:colOff>3181350</xdr:colOff>
      <xdr:row>2729</xdr:row>
      <xdr:rowOff>200025</xdr:rowOff>
    </xdr:to>
    <xdr:sp macro="" textlink="">
      <xdr:nvSpPr>
        <xdr:cNvPr id="10010009" name="Text Box 26"/>
        <xdr:cNvSpPr txBox="1">
          <a:spLocks noChangeArrowheads="1"/>
        </xdr:cNvSpPr>
      </xdr:nvSpPr>
      <xdr:spPr bwMode="auto">
        <a:xfrm>
          <a:off x="3676650" y="12234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2729</xdr:row>
      <xdr:rowOff>0</xdr:rowOff>
    </xdr:from>
    <xdr:to>
      <xdr:col>1</xdr:col>
      <xdr:colOff>3181350</xdr:colOff>
      <xdr:row>2729</xdr:row>
      <xdr:rowOff>200025</xdr:rowOff>
    </xdr:to>
    <xdr:sp macro="" textlink="">
      <xdr:nvSpPr>
        <xdr:cNvPr id="10010010" name="Text Box 41"/>
        <xdr:cNvSpPr txBox="1">
          <a:spLocks noChangeArrowheads="1"/>
        </xdr:cNvSpPr>
      </xdr:nvSpPr>
      <xdr:spPr bwMode="auto">
        <a:xfrm>
          <a:off x="3676650" y="12234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2729</xdr:row>
      <xdr:rowOff>0</xdr:rowOff>
    </xdr:from>
    <xdr:to>
      <xdr:col>1</xdr:col>
      <xdr:colOff>3171825</xdr:colOff>
      <xdr:row>2729</xdr:row>
      <xdr:rowOff>238125</xdr:rowOff>
    </xdr:to>
    <xdr:sp macro="" textlink="">
      <xdr:nvSpPr>
        <xdr:cNvPr id="10010011" name="Text Box 1"/>
        <xdr:cNvSpPr txBox="1">
          <a:spLocks noChangeArrowheads="1"/>
        </xdr:cNvSpPr>
      </xdr:nvSpPr>
      <xdr:spPr bwMode="auto">
        <a:xfrm>
          <a:off x="3676650" y="1223410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2729</xdr:row>
      <xdr:rowOff>0</xdr:rowOff>
    </xdr:from>
    <xdr:to>
      <xdr:col>1</xdr:col>
      <xdr:colOff>3171825</xdr:colOff>
      <xdr:row>2729</xdr:row>
      <xdr:rowOff>238125</xdr:rowOff>
    </xdr:to>
    <xdr:sp macro="" textlink="">
      <xdr:nvSpPr>
        <xdr:cNvPr id="10010012" name="Text Box 1"/>
        <xdr:cNvSpPr txBox="1">
          <a:spLocks noChangeArrowheads="1"/>
        </xdr:cNvSpPr>
      </xdr:nvSpPr>
      <xdr:spPr bwMode="auto">
        <a:xfrm>
          <a:off x="3676650" y="1223410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2729</xdr:row>
      <xdr:rowOff>0</xdr:rowOff>
    </xdr:from>
    <xdr:to>
      <xdr:col>1</xdr:col>
      <xdr:colOff>3181350</xdr:colOff>
      <xdr:row>2729</xdr:row>
      <xdr:rowOff>200025</xdr:rowOff>
    </xdr:to>
    <xdr:sp macro="" textlink="">
      <xdr:nvSpPr>
        <xdr:cNvPr id="10010013" name="Text Box 2"/>
        <xdr:cNvSpPr txBox="1">
          <a:spLocks noChangeArrowheads="1"/>
        </xdr:cNvSpPr>
      </xdr:nvSpPr>
      <xdr:spPr bwMode="auto">
        <a:xfrm>
          <a:off x="3676650" y="12234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2729</xdr:row>
      <xdr:rowOff>0</xdr:rowOff>
    </xdr:from>
    <xdr:to>
      <xdr:col>1</xdr:col>
      <xdr:colOff>3181350</xdr:colOff>
      <xdr:row>2729</xdr:row>
      <xdr:rowOff>200025</xdr:rowOff>
    </xdr:to>
    <xdr:sp macro="" textlink="">
      <xdr:nvSpPr>
        <xdr:cNvPr id="10010014" name="Text Box 3"/>
        <xdr:cNvSpPr txBox="1">
          <a:spLocks noChangeArrowheads="1"/>
        </xdr:cNvSpPr>
      </xdr:nvSpPr>
      <xdr:spPr bwMode="auto">
        <a:xfrm>
          <a:off x="3676650" y="12234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2729</xdr:row>
      <xdr:rowOff>0</xdr:rowOff>
    </xdr:from>
    <xdr:to>
      <xdr:col>1</xdr:col>
      <xdr:colOff>3181350</xdr:colOff>
      <xdr:row>2729</xdr:row>
      <xdr:rowOff>200025</xdr:rowOff>
    </xdr:to>
    <xdr:sp macro="" textlink="">
      <xdr:nvSpPr>
        <xdr:cNvPr id="10010015" name="Text Box 23"/>
        <xdr:cNvSpPr txBox="1">
          <a:spLocks noChangeArrowheads="1"/>
        </xdr:cNvSpPr>
      </xdr:nvSpPr>
      <xdr:spPr bwMode="auto">
        <a:xfrm>
          <a:off x="3676650" y="12234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2729</xdr:row>
      <xdr:rowOff>0</xdr:rowOff>
    </xdr:from>
    <xdr:to>
      <xdr:col>1</xdr:col>
      <xdr:colOff>3181350</xdr:colOff>
      <xdr:row>2729</xdr:row>
      <xdr:rowOff>200025</xdr:rowOff>
    </xdr:to>
    <xdr:sp macro="" textlink="">
      <xdr:nvSpPr>
        <xdr:cNvPr id="10010016" name="Text Box 26"/>
        <xdr:cNvSpPr txBox="1">
          <a:spLocks noChangeArrowheads="1"/>
        </xdr:cNvSpPr>
      </xdr:nvSpPr>
      <xdr:spPr bwMode="auto">
        <a:xfrm>
          <a:off x="3676650" y="12234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2729</xdr:row>
      <xdr:rowOff>0</xdr:rowOff>
    </xdr:from>
    <xdr:to>
      <xdr:col>1</xdr:col>
      <xdr:colOff>3181350</xdr:colOff>
      <xdr:row>2729</xdr:row>
      <xdr:rowOff>200025</xdr:rowOff>
    </xdr:to>
    <xdr:sp macro="" textlink="">
      <xdr:nvSpPr>
        <xdr:cNvPr id="10010017" name="Text Box 41"/>
        <xdr:cNvSpPr txBox="1">
          <a:spLocks noChangeArrowheads="1"/>
        </xdr:cNvSpPr>
      </xdr:nvSpPr>
      <xdr:spPr bwMode="auto">
        <a:xfrm>
          <a:off x="3676650" y="12234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2729</xdr:row>
      <xdr:rowOff>0</xdr:rowOff>
    </xdr:from>
    <xdr:to>
      <xdr:col>1</xdr:col>
      <xdr:colOff>3171825</xdr:colOff>
      <xdr:row>2729</xdr:row>
      <xdr:rowOff>238125</xdr:rowOff>
    </xdr:to>
    <xdr:sp macro="" textlink="">
      <xdr:nvSpPr>
        <xdr:cNvPr id="10010018" name="Text Box 1"/>
        <xdr:cNvSpPr txBox="1">
          <a:spLocks noChangeArrowheads="1"/>
        </xdr:cNvSpPr>
      </xdr:nvSpPr>
      <xdr:spPr bwMode="auto">
        <a:xfrm>
          <a:off x="3676650" y="1223410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2729</xdr:row>
      <xdr:rowOff>0</xdr:rowOff>
    </xdr:from>
    <xdr:to>
      <xdr:col>1</xdr:col>
      <xdr:colOff>3171825</xdr:colOff>
      <xdr:row>2729</xdr:row>
      <xdr:rowOff>238125</xdr:rowOff>
    </xdr:to>
    <xdr:sp macro="" textlink="">
      <xdr:nvSpPr>
        <xdr:cNvPr id="10010019" name="Text Box 1"/>
        <xdr:cNvSpPr txBox="1">
          <a:spLocks noChangeArrowheads="1"/>
        </xdr:cNvSpPr>
      </xdr:nvSpPr>
      <xdr:spPr bwMode="auto">
        <a:xfrm>
          <a:off x="3676650" y="1223410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2729</xdr:row>
      <xdr:rowOff>0</xdr:rowOff>
    </xdr:from>
    <xdr:to>
      <xdr:col>1</xdr:col>
      <xdr:colOff>3181350</xdr:colOff>
      <xdr:row>2729</xdr:row>
      <xdr:rowOff>200025</xdr:rowOff>
    </xdr:to>
    <xdr:sp macro="" textlink="">
      <xdr:nvSpPr>
        <xdr:cNvPr id="10010020" name="Text Box 2"/>
        <xdr:cNvSpPr txBox="1">
          <a:spLocks noChangeArrowheads="1"/>
        </xdr:cNvSpPr>
      </xdr:nvSpPr>
      <xdr:spPr bwMode="auto">
        <a:xfrm>
          <a:off x="3676650" y="12234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2729</xdr:row>
      <xdr:rowOff>0</xdr:rowOff>
    </xdr:from>
    <xdr:to>
      <xdr:col>1</xdr:col>
      <xdr:colOff>3181350</xdr:colOff>
      <xdr:row>2729</xdr:row>
      <xdr:rowOff>200025</xdr:rowOff>
    </xdr:to>
    <xdr:sp macro="" textlink="">
      <xdr:nvSpPr>
        <xdr:cNvPr id="10010021" name="Text Box 3"/>
        <xdr:cNvSpPr txBox="1">
          <a:spLocks noChangeArrowheads="1"/>
        </xdr:cNvSpPr>
      </xdr:nvSpPr>
      <xdr:spPr bwMode="auto">
        <a:xfrm>
          <a:off x="3676650" y="12234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2729</xdr:row>
      <xdr:rowOff>0</xdr:rowOff>
    </xdr:from>
    <xdr:to>
      <xdr:col>1</xdr:col>
      <xdr:colOff>3181350</xdr:colOff>
      <xdr:row>2729</xdr:row>
      <xdr:rowOff>200025</xdr:rowOff>
    </xdr:to>
    <xdr:sp macro="" textlink="">
      <xdr:nvSpPr>
        <xdr:cNvPr id="10010022" name="Text Box 23"/>
        <xdr:cNvSpPr txBox="1">
          <a:spLocks noChangeArrowheads="1"/>
        </xdr:cNvSpPr>
      </xdr:nvSpPr>
      <xdr:spPr bwMode="auto">
        <a:xfrm>
          <a:off x="3676650" y="12234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2729</xdr:row>
      <xdr:rowOff>0</xdr:rowOff>
    </xdr:from>
    <xdr:to>
      <xdr:col>1</xdr:col>
      <xdr:colOff>3181350</xdr:colOff>
      <xdr:row>2729</xdr:row>
      <xdr:rowOff>200025</xdr:rowOff>
    </xdr:to>
    <xdr:sp macro="" textlink="">
      <xdr:nvSpPr>
        <xdr:cNvPr id="10010023" name="Text Box 26"/>
        <xdr:cNvSpPr txBox="1">
          <a:spLocks noChangeArrowheads="1"/>
        </xdr:cNvSpPr>
      </xdr:nvSpPr>
      <xdr:spPr bwMode="auto">
        <a:xfrm>
          <a:off x="3676650" y="12234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2729</xdr:row>
      <xdr:rowOff>0</xdr:rowOff>
    </xdr:from>
    <xdr:to>
      <xdr:col>1</xdr:col>
      <xdr:colOff>3181350</xdr:colOff>
      <xdr:row>2729</xdr:row>
      <xdr:rowOff>200025</xdr:rowOff>
    </xdr:to>
    <xdr:sp macro="" textlink="">
      <xdr:nvSpPr>
        <xdr:cNvPr id="10010024" name="Text Box 41"/>
        <xdr:cNvSpPr txBox="1">
          <a:spLocks noChangeArrowheads="1"/>
        </xdr:cNvSpPr>
      </xdr:nvSpPr>
      <xdr:spPr bwMode="auto">
        <a:xfrm>
          <a:off x="3676650" y="12234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2729</xdr:row>
      <xdr:rowOff>0</xdr:rowOff>
    </xdr:from>
    <xdr:to>
      <xdr:col>1</xdr:col>
      <xdr:colOff>3171825</xdr:colOff>
      <xdr:row>2729</xdr:row>
      <xdr:rowOff>238125</xdr:rowOff>
    </xdr:to>
    <xdr:sp macro="" textlink="">
      <xdr:nvSpPr>
        <xdr:cNvPr id="10010025" name="Text Box 1"/>
        <xdr:cNvSpPr txBox="1">
          <a:spLocks noChangeArrowheads="1"/>
        </xdr:cNvSpPr>
      </xdr:nvSpPr>
      <xdr:spPr bwMode="auto">
        <a:xfrm>
          <a:off x="3676650" y="1223410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2729</xdr:row>
      <xdr:rowOff>0</xdr:rowOff>
    </xdr:from>
    <xdr:to>
      <xdr:col>1</xdr:col>
      <xdr:colOff>3181350</xdr:colOff>
      <xdr:row>2729</xdr:row>
      <xdr:rowOff>200025</xdr:rowOff>
    </xdr:to>
    <xdr:sp macro="" textlink="">
      <xdr:nvSpPr>
        <xdr:cNvPr id="10010026" name="Text Box 2"/>
        <xdr:cNvSpPr txBox="1">
          <a:spLocks noChangeArrowheads="1"/>
        </xdr:cNvSpPr>
      </xdr:nvSpPr>
      <xdr:spPr bwMode="auto">
        <a:xfrm>
          <a:off x="3676650" y="12234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2729</xdr:row>
      <xdr:rowOff>0</xdr:rowOff>
    </xdr:from>
    <xdr:to>
      <xdr:col>1</xdr:col>
      <xdr:colOff>3181350</xdr:colOff>
      <xdr:row>2729</xdr:row>
      <xdr:rowOff>200025</xdr:rowOff>
    </xdr:to>
    <xdr:sp macro="" textlink="">
      <xdr:nvSpPr>
        <xdr:cNvPr id="10010027" name="Text Box 3"/>
        <xdr:cNvSpPr txBox="1">
          <a:spLocks noChangeArrowheads="1"/>
        </xdr:cNvSpPr>
      </xdr:nvSpPr>
      <xdr:spPr bwMode="auto">
        <a:xfrm>
          <a:off x="3676650" y="12234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2729</xdr:row>
      <xdr:rowOff>0</xdr:rowOff>
    </xdr:from>
    <xdr:to>
      <xdr:col>1</xdr:col>
      <xdr:colOff>3181350</xdr:colOff>
      <xdr:row>2729</xdr:row>
      <xdr:rowOff>200025</xdr:rowOff>
    </xdr:to>
    <xdr:sp macro="" textlink="">
      <xdr:nvSpPr>
        <xdr:cNvPr id="10010028" name="Text Box 23"/>
        <xdr:cNvSpPr txBox="1">
          <a:spLocks noChangeArrowheads="1"/>
        </xdr:cNvSpPr>
      </xdr:nvSpPr>
      <xdr:spPr bwMode="auto">
        <a:xfrm>
          <a:off x="3676650" y="12234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2729</xdr:row>
      <xdr:rowOff>0</xdr:rowOff>
    </xdr:from>
    <xdr:to>
      <xdr:col>1</xdr:col>
      <xdr:colOff>3181350</xdr:colOff>
      <xdr:row>2729</xdr:row>
      <xdr:rowOff>200025</xdr:rowOff>
    </xdr:to>
    <xdr:sp macro="" textlink="">
      <xdr:nvSpPr>
        <xdr:cNvPr id="10010029" name="Text Box 26"/>
        <xdr:cNvSpPr txBox="1">
          <a:spLocks noChangeArrowheads="1"/>
        </xdr:cNvSpPr>
      </xdr:nvSpPr>
      <xdr:spPr bwMode="auto">
        <a:xfrm>
          <a:off x="3676650" y="12234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2729</xdr:row>
      <xdr:rowOff>0</xdr:rowOff>
    </xdr:from>
    <xdr:to>
      <xdr:col>1</xdr:col>
      <xdr:colOff>3181350</xdr:colOff>
      <xdr:row>2729</xdr:row>
      <xdr:rowOff>200025</xdr:rowOff>
    </xdr:to>
    <xdr:sp macro="" textlink="">
      <xdr:nvSpPr>
        <xdr:cNvPr id="10010030" name="Text Box 41"/>
        <xdr:cNvSpPr txBox="1">
          <a:spLocks noChangeArrowheads="1"/>
        </xdr:cNvSpPr>
      </xdr:nvSpPr>
      <xdr:spPr bwMode="auto">
        <a:xfrm>
          <a:off x="3676650" y="12234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2729</xdr:row>
      <xdr:rowOff>0</xdr:rowOff>
    </xdr:from>
    <xdr:to>
      <xdr:col>1</xdr:col>
      <xdr:colOff>3171825</xdr:colOff>
      <xdr:row>2729</xdr:row>
      <xdr:rowOff>238125</xdr:rowOff>
    </xdr:to>
    <xdr:sp macro="" textlink="">
      <xdr:nvSpPr>
        <xdr:cNvPr id="10010031" name="Text Box 1"/>
        <xdr:cNvSpPr txBox="1">
          <a:spLocks noChangeArrowheads="1"/>
        </xdr:cNvSpPr>
      </xdr:nvSpPr>
      <xdr:spPr bwMode="auto">
        <a:xfrm>
          <a:off x="3676650" y="1223410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2711</xdr:row>
      <xdr:rowOff>0</xdr:rowOff>
    </xdr:from>
    <xdr:to>
      <xdr:col>1</xdr:col>
      <xdr:colOff>3181350</xdr:colOff>
      <xdr:row>2712</xdr:row>
      <xdr:rowOff>238125</xdr:rowOff>
    </xdr:to>
    <xdr:sp macro="" textlink="">
      <xdr:nvSpPr>
        <xdr:cNvPr id="10010032" name="Text Box 1"/>
        <xdr:cNvSpPr txBox="1">
          <a:spLocks noChangeArrowheads="1"/>
        </xdr:cNvSpPr>
      </xdr:nvSpPr>
      <xdr:spPr bwMode="auto">
        <a:xfrm>
          <a:off x="3676650" y="1215313800"/>
          <a:ext cx="76200"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2711</xdr:row>
      <xdr:rowOff>0</xdr:rowOff>
    </xdr:from>
    <xdr:to>
      <xdr:col>1</xdr:col>
      <xdr:colOff>3181350</xdr:colOff>
      <xdr:row>2712</xdr:row>
      <xdr:rowOff>28575</xdr:rowOff>
    </xdr:to>
    <xdr:sp macro="" textlink="">
      <xdr:nvSpPr>
        <xdr:cNvPr id="10010033" name="Text Box 1"/>
        <xdr:cNvSpPr txBox="1">
          <a:spLocks noChangeArrowheads="1"/>
        </xdr:cNvSpPr>
      </xdr:nvSpPr>
      <xdr:spPr bwMode="auto">
        <a:xfrm>
          <a:off x="3676650" y="1215313800"/>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2711</xdr:row>
      <xdr:rowOff>0</xdr:rowOff>
    </xdr:from>
    <xdr:to>
      <xdr:col>1</xdr:col>
      <xdr:colOff>3181350</xdr:colOff>
      <xdr:row>2712</xdr:row>
      <xdr:rowOff>238125</xdr:rowOff>
    </xdr:to>
    <xdr:sp macro="" textlink="">
      <xdr:nvSpPr>
        <xdr:cNvPr id="10010034" name="Text Box 1"/>
        <xdr:cNvSpPr txBox="1">
          <a:spLocks noChangeArrowheads="1"/>
        </xdr:cNvSpPr>
      </xdr:nvSpPr>
      <xdr:spPr bwMode="auto">
        <a:xfrm>
          <a:off x="3676650" y="1215313800"/>
          <a:ext cx="76200"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2711</xdr:row>
      <xdr:rowOff>0</xdr:rowOff>
    </xdr:from>
    <xdr:to>
      <xdr:col>1</xdr:col>
      <xdr:colOff>3181350</xdr:colOff>
      <xdr:row>2712</xdr:row>
      <xdr:rowOff>38100</xdr:rowOff>
    </xdr:to>
    <xdr:sp macro="" textlink="">
      <xdr:nvSpPr>
        <xdr:cNvPr id="10010035" name="Text Box 1"/>
        <xdr:cNvSpPr txBox="1">
          <a:spLocks noChangeArrowheads="1"/>
        </xdr:cNvSpPr>
      </xdr:nvSpPr>
      <xdr:spPr bwMode="auto">
        <a:xfrm>
          <a:off x="3676650" y="1215313800"/>
          <a:ext cx="76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2711</xdr:row>
      <xdr:rowOff>0</xdr:rowOff>
    </xdr:from>
    <xdr:to>
      <xdr:col>1</xdr:col>
      <xdr:colOff>3181350</xdr:colOff>
      <xdr:row>2712</xdr:row>
      <xdr:rowOff>238125</xdr:rowOff>
    </xdr:to>
    <xdr:sp macro="" textlink="">
      <xdr:nvSpPr>
        <xdr:cNvPr id="10010036" name="Text Box 1"/>
        <xdr:cNvSpPr txBox="1">
          <a:spLocks noChangeArrowheads="1"/>
        </xdr:cNvSpPr>
      </xdr:nvSpPr>
      <xdr:spPr bwMode="auto">
        <a:xfrm>
          <a:off x="3676650" y="1215313800"/>
          <a:ext cx="76200"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3171825</xdr:colOff>
      <xdr:row>2764</xdr:row>
      <xdr:rowOff>238125</xdr:rowOff>
    </xdr:to>
    <xdr:sp macro="" textlink="">
      <xdr:nvSpPr>
        <xdr:cNvPr id="10010037" name="Text Box 1"/>
        <xdr:cNvSpPr txBox="1">
          <a:spLocks noChangeArrowheads="1"/>
        </xdr:cNvSpPr>
      </xdr:nvSpPr>
      <xdr:spPr bwMode="auto">
        <a:xfrm>
          <a:off x="3676650" y="1236745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3181350</xdr:colOff>
      <xdr:row>2764</xdr:row>
      <xdr:rowOff>200025</xdr:rowOff>
    </xdr:to>
    <xdr:sp macro="" textlink="">
      <xdr:nvSpPr>
        <xdr:cNvPr id="10010038" name="Text Box 2"/>
        <xdr:cNvSpPr txBox="1">
          <a:spLocks noChangeArrowheads="1"/>
        </xdr:cNvSpPr>
      </xdr:nvSpPr>
      <xdr:spPr bwMode="auto">
        <a:xfrm>
          <a:off x="3676650" y="123674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3181350</xdr:colOff>
      <xdr:row>2764</xdr:row>
      <xdr:rowOff>200025</xdr:rowOff>
    </xdr:to>
    <xdr:sp macro="" textlink="">
      <xdr:nvSpPr>
        <xdr:cNvPr id="10010039" name="Text Box 3"/>
        <xdr:cNvSpPr txBox="1">
          <a:spLocks noChangeArrowheads="1"/>
        </xdr:cNvSpPr>
      </xdr:nvSpPr>
      <xdr:spPr bwMode="auto">
        <a:xfrm>
          <a:off x="3676650" y="123674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3181350</xdr:colOff>
      <xdr:row>2764</xdr:row>
      <xdr:rowOff>200025</xdr:rowOff>
    </xdr:to>
    <xdr:sp macro="" textlink="">
      <xdr:nvSpPr>
        <xdr:cNvPr id="10010040" name="Text Box 23"/>
        <xdr:cNvSpPr txBox="1">
          <a:spLocks noChangeArrowheads="1"/>
        </xdr:cNvSpPr>
      </xdr:nvSpPr>
      <xdr:spPr bwMode="auto">
        <a:xfrm>
          <a:off x="3676650" y="123674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3181350</xdr:colOff>
      <xdr:row>2764</xdr:row>
      <xdr:rowOff>200025</xdr:rowOff>
    </xdr:to>
    <xdr:sp macro="" textlink="">
      <xdr:nvSpPr>
        <xdr:cNvPr id="10010041" name="Text Box 26"/>
        <xdr:cNvSpPr txBox="1">
          <a:spLocks noChangeArrowheads="1"/>
        </xdr:cNvSpPr>
      </xdr:nvSpPr>
      <xdr:spPr bwMode="auto">
        <a:xfrm>
          <a:off x="3676650" y="123674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3181350</xdr:colOff>
      <xdr:row>2764</xdr:row>
      <xdr:rowOff>200025</xdr:rowOff>
    </xdr:to>
    <xdr:sp macro="" textlink="">
      <xdr:nvSpPr>
        <xdr:cNvPr id="10010042" name="Text Box 41"/>
        <xdr:cNvSpPr txBox="1">
          <a:spLocks noChangeArrowheads="1"/>
        </xdr:cNvSpPr>
      </xdr:nvSpPr>
      <xdr:spPr bwMode="auto">
        <a:xfrm>
          <a:off x="3676650" y="123674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3171825</xdr:colOff>
      <xdr:row>2764</xdr:row>
      <xdr:rowOff>238125</xdr:rowOff>
    </xdr:to>
    <xdr:sp macro="" textlink="">
      <xdr:nvSpPr>
        <xdr:cNvPr id="10010043" name="Text Box 1"/>
        <xdr:cNvSpPr txBox="1">
          <a:spLocks noChangeArrowheads="1"/>
        </xdr:cNvSpPr>
      </xdr:nvSpPr>
      <xdr:spPr bwMode="auto">
        <a:xfrm>
          <a:off x="3676650" y="1236745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3171825</xdr:colOff>
      <xdr:row>2764</xdr:row>
      <xdr:rowOff>238125</xdr:rowOff>
    </xdr:to>
    <xdr:sp macro="" textlink="">
      <xdr:nvSpPr>
        <xdr:cNvPr id="10010044" name="Text Box 1"/>
        <xdr:cNvSpPr txBox="1">
          <a:spLocks noChangeArrowheads="1"/>
        </xdr:cNvSpPr>
      </xdr:nvSpPr>
      <xdr:spPr bwMode="auto">
        <a:xfrm>
          <a:off x="3676650" y="1236745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3181350</xdr:colOff>
      <xdr:row>2764</xdr:row>
      <xdr:rowOff>200025</xdr:rowOff>
    </xdr:to>
    <xdr:sp macro="" textlink="">
      <xdr:nvSpPr>
        <xdr:cNvPr id="10010045" name="Text Box 2"/>
        <xdr:cNvSpPr txBox="1">
          <a:spLocks noChangeArrowheads="1"/>
        </xdr:cNvSpPr>
      </xdr:nvSpPr>
      <xdr:spPr bwMode="auto">
        <a:xfrm>
          <a:off x="3676650" y="123674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3181350</xdr:colOff>
      <xdr:row>2764</xdr:row>
      <xdr:rowOff>200025</xdr:rowOff>
    </xdr:to>
    <xdr:sp macro="" textlink="">
      <xdr:nvSpPr>
        <xdr:cNvPr id="10010046" name="Text Box 3"/>
        <xdr:cNvSpPr txBox="1">
          <a:spLocks noChangeArrowheads="1"/>
        </xdr:cNvSpPr>
      </xdr:nvSpPr>
      <xdr:spPr bwMode="auto">
        <a:xfrm>
          <a:off x="3676650" y="123674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3181350</xdr:colOff>
      <xdr:row>2764</xdr:row>
      <xdr:rowOff>200025</xdr:rowOff>
    </xdr:to>
    <xdr:sp macro="" textlink="">
      <xdr:nvSpPr>
        <xdr:cNvPr id="10010047" name="Text Box 23"/>
        <xdr:cNvSpPr txBox="1">
          <a:spLocks noChangeArrowheads="1"/>
        </xdr:cNvSpPr>
      </xdr:nvSpPr>
      <xdr:spPr bwMode="auto">
        <a:xfrm>
          <a:off x="3676650" y="123674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3181350</xdr:colOff>
      <xdr:row>2764</xdr:row>
      <xdr:rowOff>200025</xdr:rowOff>
    </xdr:to>
    <xdr:sp macro="" textlink="">
      <xdr:nvSpPr>
        <xdr:cNvPr id="10010048" name="Text Box 26"/>
        <xdr:cNvSpPr txBox="1">
          <a:spLocks noChangeArrowheads="1"/>
        </xdr:cNvSpPr>
      </xdr:nvSpPr>
      <xdr:spPr bwMode="auto">
        <a:xfrm>
          <a:off x="3676650" y="123674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3181350</xdr:colOff>
      <xdr:row>2764</xdr:row>
      <xdr:rowOff>200025</xdr:rowOff>
    </xdr:to>
    <xdr:sp macro="" textlink="">
      <xdr:nvSpPr>
        <xdr:cNvPr id="10010049" name="Text Box 41"/>
        <xdr:cNvSpPr txBox="1">
          <a:spLocks noChangeArrowheads="1"/>
        </xdr:cNvSpPr>
      </xdr:nvSpPr>
      <xdr:spPr bwMode="auto">
        <a:xfrm>
          <a:off x="3676650" y="123674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3171825</xdr:colOff>
      <xdr:row>2764</xdr:row>
      <xdr:rowOff>238125</xdr:rowOff>
    </xdr:to>
    <xdr:sp macro="" textlink="">
      <xdr:nvSpPr>
        <xdr:cNvPr id="10010050" name="Text Box 1"/>
        <xdr:cNvSpPr txBox="1">
          <a:spLocks noChangeArrowheads="1"/>
        </xdr:cNvSpPr>
      </xdr:nvSpPr>
      <xdr:spPr bwMode="auto">
        <a:xfrm>
          <a:off x="3676650" y="1236745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3171825</xdr:colOff>
      <xdr:row>2764</xdr:row>
      <xdr:rowOff>238125</xdr:rowOff>
    </xdr:to>
    <xdr:sp macro="" textlink="">
      <xdr:nvSpPr>
        <xdr:cNvPr id="10010051" name="Text Box 1"/>
        <xdr:cNvSpPr txBox="1">
          <a:spLocks noChangeArrowheads="1"/>
        </xdr:cNvSpPr>
      </xdr:nvSpPr>
      <xdr:spPr bwMode="auto">
        <a:xfrm>
          <a:off x="3676650" y="1236745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3181350</xdr:colOff>
      <xdr:row>2764</xdr:row>
      <xdr:rowOff>200025</xdr:rowOff>
    </xdr:to>
    <xdr:sp macro="" textlink="">
      <xdr:nvSpPr>
        <xdr:cNvPr id="10010052" name="Text Box 2"/>
        <xdr:cNvSpPr txBox="1">
          <a:spLocks noChangeArrowheads="1"/>
        </xdr:cNvSpPr>
      </xdr:nvSpPr>
      <xdr:spPr bwMode="auto">
        <a:xfrm>
          <a:off x="3676650" y="123674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3181350</xdr:colOff>
      <xdr:row>2764</xdr:row>
      <xdr:rowOff>200025</xdr:rowOff>
    </xdr:to>
    <xdr:sp macro="" textlink="">
      <xdr:nvSpPr>
        <xdr:cNvPr id="10010053" name="Text Box 3"/>
        <xdr:cNvSpPr txBox="1">
          <a:spLocks noChangeArrowheads="1"/>
        </xdr:cNvSpPr>
      </xdr:nvSpPr>
      <xdr:spPr bwMode="auto">
        <a:xfrm>
          <a:off x="3676650" y="123674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3181350</xdr:colOff>
      <xdr:row>2764</xdr:row>
      <xdr:rowOff>200025</xdr:rowOff>
    </xdr:to>
    <xdr:sp macro="" textlink="">
      <xdr:nvSpPr>
        <xdr:cNvPr id="10010054" name="Text Box 23"/>
        <xdr:cNvSpPr txBox="1">
          <a:spLocks noChangeArrowheads="1"/>
        </xdr:cNvSpPr>
      </xdr:nvSpPr>
      <xdr:spPr bwMode="auto">
        <a:xfrm>
          <a:off x="3676650" y="123674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3181350</xdr:colOff>
      <xdr:row>2764</xdr:row>
      <xdr:rowOff>200025</xdr:rowOff>
    </xdr:to>
    <xdr:sp macro="" textlink="">
      <xdr:nvSpPr>
        <xdr:cNvPr id="10010055" name="Text Box 26"/>
        <xdr:cNvSpPr txBox="1">
          <a:spLocks noChangeArrowheads="1"/>
        </xdr:cNvSpPr>
      </xdr:nvSpPr>
      <xdr:spPr bwMode="auto">
        <a:xfrm>
          <a:off x="3676650" y="123674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3181350</xdr:colOff>
      <xdr:row>2764</xdr:row>
      <xdr:rowOff>200025</xdr:rowOff>
    </xdr:to>
    <xdr:sp macro="" textlink="">
      <xdr:nvSpPr>
        <xdr:cNvPr id="10010056" name="Text Box 41"/>
        <xdr:cNvSpPr txBox="1">
          <a:spLocks noChangeArrowheads="1"/>
        </xdr:cNvSpPr>
      </xdr:nvSpPr>
      <xdr:spPr bwMode="auto">
        <a:xfrm>
          <a:off x="3676650" y="123674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3171825</xdr:colOff>
      <xdr:row>2764</xdr:row>
      <xdr:rowOff>238125</xdr:rowOff>
    </xdr:to>
    <xdr:sp macro="" textlink="">
      <xdr:nvSpPr>
        <xdr:cNvPr id="10010057" name="Text Box 1"/>
        <xdr:cNvSpPr txBox="1">
          <a:spLocks noChangeArrowheads="1"/>
        </xdr:cNvSpPr>
      </xdr:nvSpPr>
      <xdr:spPr bwMode="auto">
        <a:xfrm>
          <a:off x="3676650" y="1236745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3181350</xdr:colOff>
      <xdr:row>2764</xdr:row>
      <xdr:rowOff>200025</xdr:rowOff>
    </xdr:to>
    <xdr:sp macro="" textlink="">
      <xdr:nvSpPr>
        <xdr:cNvPr id="10010058" name="Text Box 2"/>
        <xdr:cNvSpPr txBox="1">
          <a:spLocks noChangeArrowheads="1"/>
        </xdr:cNvSpPr>
      </xdr:nvSpPr>
      <xdr:spPr bwMode="auto">
        <a:xfrm>
          <a:off x="3676650" y="123674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3181350</xdr:colOff>
      <xdr:row>2764</xdr:row>
      <xdr:rowOff>200025</xdr:rowOff>
    </xdr:to>
    <xdr:sp macro="" textlink="">
      <xdr:nvSpPr>
        <xdr:cNvPr id="10010059" name="Text Box 3"/>
        <xdr:cNvSpPr txBox="1">
          <a:spLocks noChangeArrowheads="1"/>
        </xdr:cNvSpPr>
      </xdr:nvSpPr>
      <xdr:spPr bwMode="auto">
        <a:xfrm>
          <a:off x="3676650" y="123674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3181350</xdr:colOff>
      <xdr:row>2764</xdr:row>
      <xdr:rowOff>200025</xdr:rowOff>
    </xdr:to>
    <xdr:sp macro="" textlink="">
      <xdr:nvSpPr>
        <xdr:cNvPr id="10010060" name="Text Box 23"/>
        <xdr:cNvSpPr txBox="1">
          <a:spLocks noChangeArrowheads="1"/>
        </xdr:cNvSpPr>
      </xdr:nvSpPr>
      <xdr:spPr bwMode="auto">
        <a:xfrm>
          <a:off x="3676650" y="123674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3181350</xdr:colOff>
      <xdr:row>2764</xdr:row>
      <xdr:rowOff>200025</xdr:rowOff>
    </xdr:to>
    <xdr:sp macro="" textlink="">
      <xdr:nvSpPr>
        <xdr:cNvPr id="10010061" name="Text Box 26"/>
        <xdr:cNvSpPr txBox="1">
          <a:spLocks noChangeArrowheads="1"/>
        </xdr:cNvSpPr>
      </xdr:nvSpPr>
      <xdr:spPr bwMode="auto">
        <a:xfrm>
          <a:off x="3676650" y="123674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3181350</xdr:colOff>
      <xdr:row>2764</xdr:row>
      <xdr:rowOff>200025</xdr:rowOff>
    </xdr:to>
    <xdr:sp macro="" textlink="">
      <xdr:nvSpPr>
        <xdr:cNvPr id="10010062" name="Text Box 41"/>
        <xdr:cNvSpPr txBox="1">
          <a:spLocks noChangeArrowheads="1"/>
        </xdr:cNvSpPr>
      </xdr:nvSpPr>
      <xdr:spPr bwMode="auto">
        <a:xfrm>
          <a:off x="3676650" y="123674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3171825</xdr:colOff>
      <xdr:row>2764</xdr:row>
      <xdr:rowOff>238125</xdr:rowOff>
    </xdr:to>
    <xdr:sp macro="" textlink="">
      <xdr:nvSpPr>
        <xdr:cNvPr id="10010063" name="Text Box 1"/>
        <xdr:cNvSpPr txBox="1">
          <a:spLocks noChangeArrowheads="1"/>
        </xdr:cNvSpPr>
      </xdr:nvSpPr>
      <xdr:spPr bwMode="auto">
        <a:xfrm>
          <a:off x="3676650" y="1236745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3171825</xdr:colOff>
      <xdr:row>2764</xdr:row>
      <xdr:rowOff>238125</xdr:rowOff>
    </xdr:to>
    <xdr:sp macro="" textlink="">
      <xdr:nvSpPr>
        <xdr:cNvPr id="10010064" name="Text Box 1"/>
        <xdr:cNvSpPr txBox="1">
          <a:spLocks noChangeArrowheads="1"/>
        </xdr:cNvSpPr>
      </xdr:nvSpPr>
      <xdr:spPr bwMode="auto">
        <a:xfrm>
          <a:off x="3676650" y="1236745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3181350</xdr:colOff>
      <xdr:row>2764</xdr:row>
      <xdr:rowOff>200025</xdr:rowOff>
    </xdr:to>
    <xdr:sp macro="" textlink="">
      <xdr:nvSpPr>
        <xdr:cNvPr id="10010065" name="Text Box 2"/>
        <xdr:cNvSpPr txBox="1">
          <a:spLocks noChangeArrowheads="1"/>
        </xdr:cNvSpPr>
      </xdr:nvSpPr>
      <xdr:spPr bwMode="auto">
        <a:xfrm>
          <a:off x="3676650" y="123674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3181350</xdr:colOff>
      <xdr:row>2764</xdr:row>
      <xdr:rowOff>200025</xdr:rowOff>
    </xdr:to>
    <xdr:sp macro="" textlink="">
      <xdr:nvSpPr>
        <xdr:cNvPr id="10010066" name="Text Box 3"/>
        <xdr:cNvSpPr txBox="1">
          <a:spLocks noChangeArrowheads="1"/>
        </xdr:cNvSpPr>
      </xdr:nvSpPr>
      <xdr:spPr bwMode="auto">
        <a:xfrm>
          <a:off x="3676650" y="123674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3181350</xdr:colOff>
      <xdr:row>2764</xdr:row>
      <xdr:rowOff>200025</xdr:rowOff>
    </xdr:to>
    <xdr:sp macro="" textlink="">
      <xdr:nvSpPr>
        <xdr:cNvPr id="10010067" name="Text Box 23"/>
        <xdr:cNvSpPr txBox="1">
          <a:spLocks noChangeArrowheads="1"/>
        </xdr:cNvSpPr>
      </xdr:nvSpPr>
      <xdr:spPr bwMode="auto">
        <a:xfrm>
          <a:off x="3676650" y="123674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3181350</xdr:colOff>
      <xdr:row>2764</xdr:row>
      <xdr:rowOff>200025</xdr:rowOff>
    </xdr:to>
    <xdr:sp macro="" textlink="">
      <xdr:nvSpPr>
        <xdr:cNvPr id="10010068" name="Text Box 26"/>
        <xdr:cNvSpPr txBox="1">
          <a:spLocks noChangeArrowheads="1"/>
        </xdr:cNvSpPr>
      </xdr:nvSpPr>
      <xdr:spPr bwMode="auto">
        <a:xfrm>
          <a:off x="3676650" y="123674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3181350</xdr:colOff>
      <xdr:row>2764</xdr:row>
      <xdr:rowOff>200025</xdr:rowOff>
    </xdr:to>
    <xdr:sp macro="" textlink="">
      <xdr:nvSpPr>
        <xdr:cNvPr id="10010069" name="Text Box 41"/>
        <xdr:cNvSpPr txBox="1">
          <a:spLocks noChangeArrowheads="1"/>
        </xdr:cNvSpPr>
      </xdr:nvSpPr>
      <xdr:spPr bwMode="auto">
        <a:xfrm>
          <a:off x="3676650" y="123674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3171825</xdr:colOff>
      <xdr:row>2764</xdr:row>
      <xdr:rowOff>238125</xdr:rowOff>
    </xdr:to>
    <xdr:sp macro="" textlink="">
      <xdr:nvSpPr>
        <xdr:cNvPr id="10010070" name="Text Box 1"/>
        <xdr:cNvSpPr txBox="1">
          <a:spLocks noChangeArrowheads="1"/>
        </xdr:cNvSpPr>
      </xdr:nvSpPr>
      <xdr:spPr bwMode="auto">
        <a:xfrm>
          <a:off x="3676650" y="1236745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3171825</xdr:colOff>
      <xdr:row>2764</xdr:row>
      <xdr:rowOff>238125</xdr:rowOff>
    </xdr:to>
    <xdr:sp macro="" textlink="">
      <xdr:nvSpPr>
        <xdr:cNvPr id="10010071" name="Text Box 1"/>
        <xdr:cNvSpPr txBox="1">
          <a:spLocks noChangeArrowheads="1"/>
        </xdr:cNvSpPr>
      </xdr:nvSpPr>
      <xdr:spPr bwMode="auto">
        <a:xfrm>
          <a:off x="3676650" y="1236745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3181350</xdr:colOff>
      <xdr:row>2764</xdr:row>
      <xdr:rowOff>200025</xdr:rowOff>
    </xdr:to>
    <xdr:sp macro="" textlink="">
      <xdr:nvSpPr>
        <xdr:cNvPr id="10010072" name="Text Box 2"/>
        <xdr:cNvSpPr txBox="1">
          <a:spLocks noChangeArrowheads="1"/>
        </xdr:cNvSpPr>
      </xdr:nvSpPr>
      <xdr:spPr bwMode="auto">
        <a:xfrm>
          <a:off x="3676650" y="123674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3181350</xdr:colOff>
      <xdr:row>2764</xdr:row>
      <xdr:rowOff>200025</xdr:rowOff>
    </xdr:to>
    <xdr:sp macro="" textlink="">
      <xdr:nvSpPr>
        <xdr:cNvPr id="10010073" name="Text Box 3"/>
        <xdr:cNvSpPr txBox="1">
          <a:spLocks noChangeArrowheads="1"/>
        </xdr:cNvSpPr>
      </xdr:nvSpPr>
      <xdr:spPr bwMode="auto">
        <a:xfrm>
          <a:off x="3676650" y="123674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3181350</xdr:colOff>
      <xdr:row>2764</xdr:row>
      <xdr:rowOff>200025</xdr:rowOff>
    </xdr:to>
    <xdr:sp macro="" textlink="">
      <xdr:nvSpPr>
        <xdr:cNvPr id="10010074" name="Text Box 23"/>
        <xdr:cNvSpPr txBox="1">
          <a:spLocks noChangeArrowheads="1"/>
        </xdr:cNvSpPr>
      </xdr:nvSpPr>
      <xdr:spPr bwMode="auto">
        <a:xfrm>
          <a:off x="3676650" y="123674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3181350</xdr:colOff>
      <xdr:row>2764</xdr:row>
      <xdr:rowOff>200025</xdr:rowOff>
    </xdr:to>
    <xdr:sp macro="" textlink="">
      <xdr:nvSpPr>
        <xdr:cNvPr id="10010075" name="Text Box 26"/>
        <xdr:cNvSpPr txBox="1">
          <a:spLocks noChangeArrowheads="1"/>
        </xdr:cNvSpPr>
      </xdr:nvSpPr>
      <xdr:spPr bwMode="auto">
        <a:xfrm>
          <a:off x="3676650" y="123674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3181350</xdr:colOff>
      <xdr:row>2764</xdr:row>
      <xdr:rowOff>200025</xdr:rowOff>
    </xdr:to>
    <xdr:sp macro="" textlink="">
      <xdr:nvSpPr>
        <xdr:cNvPr id="10010076" name="Text Box 41"/>
        <xdr:cNvSpPr txBox="1">
          <a:spLocks noChangeArrowheads="1"/>
        </xdr:cNvSpPr>
      </xdr:nvSpPr>
      <xdr:spPr bwMode="auto">
        <a:xfrm>
          <a:off x="3676650" y="123674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3171825</xdr:colOff>
      <xdr:row>2764</xdr:row>
      <xdr:rowOff>238125</xdr:rowOff>
    </xdr:to>
    <xdr:sp macro="" textlink="">
      <xdr:nvSpPr>
        <xdr:cNvPr id="10010077" name="Text Box 1"/>
        <xdr:cNvSpPr txBox="1">
          <a:spLocks noChangeArrowheads="1"/>
        </xdr:cNvSpPr>
      </xdr:nvSpPr>
      <xdr:spPr bwMode="auto">
        <a:xfrm>
          <a:off x="3676650" y="1236745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3171825</xdr:colOff>
      <xdr:row>2764</xdr:row>
      <xdr:rowOff>238125</xdr:rowOff>
    </xdr:to>
    <xdr:sp macro="" textlink="">
      <xdr:nvSpPr>
        <xdr:cNvPr id="10010078" name="Text Box 1"/>
        <xdr:cNvSpPr txBox="1">
          <a:spLocks noChangeArrowheads="1"/>
        </xdr:cNvSpPr>
      </xdr:nvSpPr>
      <xdr:spPr bwMode="auto">
        <a:xfrm>
          <a:off x="3676650" y="1236745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3181350</xdr:colOff>
      <xdr:row>2764</xdr:row>
      <xdr:rowOff>200025</xdr:rowOff>
    </xdr:to>
    <xdr:sp macro="" textlink="">
      <xdr:nvSpPr>
        <xdr:cNvPr id="10010079" name="Text Box 2"/>
        <xdr:cNvSpPr txBox="1">
          <a:spLocks noChangeArrowheads="1"/>
        </xdr:cNvSpPr>
      </xdr:nvSpPr>
      <xdr:spPr bwMode="auto">
        <a:xfrm>
          <a:off x="3676650" y="123674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3181350</xdr:colOff>
      <xdr:row>2764</xdr:row>
      <xdr:rowOff>200025</xdr:rowOff>
    </xdr:to>
    <xdr:sp macro="" textlink="">
      <xdr:nvSpPr>
        <xdr:cNvPr id="10010080" name="Text Box 3"/>
        <xdr:cNvSpPr txBox="1">
          <a:spLocks noChangeArrowheads="1"/>
        </xdr:cNvSpPr>
      </xdr:nvSpPr>
      <xdr:spPr bwMode="auto">
        <a:xfrm>
          <a:off x="3676650" y="123674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3181350</xdr:colOff>
      <xdr:row>2764</xdr:row>
      <xdr:rowOff>200025</xdr:rowOff>
    </xdr:to>
    <xdr:sp macro="" textlink="">
      <xdr:nvSpPr>
        <xdr:cNvPr id="10010081" name="Text Box 23"/>
        <xdr:cNvSpPr txBox="1">
          <a:spLocks noChangeArrowheads="1"/>
        </xdr:cNvSpPr>
      </xdr:nvSpPr>
      <xdr:spPr bwMode="auto">
        <a:xfrm>
          <a:off x="3676650" y="123674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3181350</xdr:colOff>
      <xdr:row>2764</xdr:row>
      <xdr:rowOff>200025</xdr:rowOff>
    </xdr:to>
    <xdr:sp macro="" textlink="">
      <xdr:nvSpPr>
        <xdr:cNvPr id="10010082" name="Text Box 26"/>
        <xdr:cNvSpPr txBox="1">
          <a:spLocks noChangeArrowheads="1"/>
        </xdr:cNvSpPr>
      </xdr:nvSpPr>
      <xdr:spPr bwMode="auto">
        <a:xfrm>
          <a:off x="3676650" y="123674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3181350</xdr:colOff>
      <xdr:row>2764</xdr:row>
      <xdr:rowOff>200025</xdr:rowOff>
    </xdr:to>
    <xdr:sp macro="" textlink="">
      <xdr:nvSpPr>
        <xdr:cNvPr id="10010083" name="Text Box 41"/>
        <xdr:cNvSpPr txBox="1">
          <a:spLocks noChangeArrowheads="1"/>
        </xdr:cNvSpPr>
      </xdr:nvSpPr>
      <xdr:spPr bwMode="auto">
        <a:xfrm>
          <a:off x="3676650" y="123674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3171825</xdr:colOff>
      <xdr:row>2764</xdr:row>
      <xdr:rowOff>238125</xdr:rowOff>
    </xdr:to>
    <xdr:sp macro="" textlink="">
      <xdr:nvSpPr>
        <xdr:cNvPr id="10010084" name="Text Box 1"/>
        <xdr:cNvSpPr txBox="1">
          <a:spLocks noChangeArrowheads="1"/>
        </xdr:cNvSpPr>
      </xdr:nvSpPr>
      <xdr:spPr bwMode="auto">
        <a:xfrm>
          <a:off x="3676650" y="1236745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3181350</xdr:colOff>
      <xdr:row>2764</xdr:row>
      <xdr:rowOff>200025</xdr:rowOff>
    </xdr:to>
    <xdr:sp macro="" textlink="">
      <xdr:nvSpPr>
        <xdr:cNvPr id="10010085" name="Text Box 2"/>
        <xdr:cNvSpPr txBox="1">
          <a:spLocks noChangeArrowheads="1"/>
        </xdr:cNvSpPr>
      </xdr:nvSpPr>
      <xdr:spPr bwMode="auto">
        <a:xfrm>
          <a:off x="3676650" y="123674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3181350</xdr:colOff>
      <xdr:row>2764</xdr:row>
      <xdr:rowOff>200025</xdr:rowOff>
    </xdr:to>
    <xdr:sp macro="" textlink="">
      <xdr:nvSpPr>
        <xdr:cNvPr id="10010086" name="Text Box 3"/>
        <xdr:cNvSpPr txBox="1">
          <a:spLocks noChangeArrowheads="1"/>
        </xdr:cNvSpPr>
      </xdr:nvSpPr>
      <xdr:spPr bwMode="auto">
        <a:xfrm>
          <a:off x="3676650" y="123674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3181350</xdr:colOff>
      <xdr:row>2764</xdr:row>
      <xdr:rowOff>200025</xdr:rowOff>
    </xdr:to>
    <xdr:sp macro="" textlink="">
      <xdr:nvSpPr>
        <xdr:cNvPr id="10010087" name="Text Box 23"/>
        <xdr:cNvSpPr txBox="1">
          <a:spLocks noChangeArrowheads="1"/>
        </xdr:cNvSpPr>
      </xdr:nvSpPr>
      <xdr:spPr bwMode="auto">
        <a:xfrm>
          <a:off x="3676650" y="123674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3181350</xdr:colOff>
      <xdr:row>2764</xdr:row>
      <xdr:rowOff>200025</xdr:rowOff>
    </xdr:to>
    <xdr:sp macro="" textlink="">
      <xdr:nvSpPr>
        <xdr:cNvPr id="10010088" name="Text Box 26"/>
        <xdr:cNvSpPr txBox="1">
          <a:spLocks noChangeArrowheads="1"/>
        </xdr:cNvSpPr>
      </xdr:nvSpPr>
      <xdr:spPr bwMode="auto">
        <a:xfrm>
          <a:off x="3676650" y="123674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3181350</xdr:colOff>
      <xdr:row>2764</xdr:row>
      <xdr:rowOff>200025</xdr:rowOff>
    </xdr:to>
    <xdr:sp macro="" textlink="">
      <xdr:nvSpPr>
        <xdr:cNvPr id="10010089" name="Text Box 41"/>
        <xdr:cNvSpPr txBox="1">
          <a:spLocks noChangeArrowheads="1"/>
        </xdr:cNvSpPr>
      </xdr:nvSpPr>
      <xdr:spPr bwMode="auto">
        <a:xfrm>
          <a:off x="3676650" y="123674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3171825</xdr:colOff>
      <xdr:row>2764</xdr:row>
      <xdr:rowOff>238125</xdr:rowOff>
    </xdr:to>
    <xdr:sp macro="" textlink="">
      <xdr:nvSpPr>
        <xdr:cNvPr id="10010090" name="Text Box 1"/>
        <xdr:cNvSpPr txBox="1">
          <a:spLocks noChangeArrowheads="1"/>
        </xdr:cNvSpPr>
      </xdr:nvSpPr>
      <xdr:spPr bwMode="auto">
        <a:xfrm>
          <a:off x="3676650" y="1236745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3171825</xdr:colOff>
      <xdr:row>2764</xdr:row>
      <xdr:rowOff>238125</xdr:rowOff>
    </xdr:to>
    <xdr:sp macro="" textlink="">
      <xdr:nvSpPr>
        <xdr:cNvPr id="10010091" name="Text Box 1"/>
        <xdr:cNvSpPr txBox="1">
          <a:spLocks noChangeArrowheads="1"/>
        </xdr:cNvSpPr>
      </xdr:nvSpPr>
      <xdr:spPr bwMode="auto">
        <a:xfrm>
          <a:off x="3676650" y="1236745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3181350</xdr:colOff>
      <xdr:row>2764</xdr:row>
      <xdr:rowOff>200025</xdr:rowOff>
    </xdr:to>
    <xdr:sp macro="" textlink="">
      <xdr:nvSpPr>
        <xdr:cNvPr id="10010092" name="Text Box 2"/>
        <xdr:cNvSpPr txBox="1">
          <a:spLocks noChangeArrowheads="1"/>
        </xdr:cNvSpPr>
      </xdr:nvSpPr>
      <xdr:spPr bwMode="auto">
        <a:xfrm>
          <a:off x="3676650" y="123674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3181350</xdr:colOff>
      <xdr:row>2764</xdr:row>
      <xdr:rowOff>200025</xdr:rowOff>
    </xdr:to>
    <xdr:sp macro="" textlink="">
      <xdr:nvSpPr>
        <xdr:cNvPr id="10010093" name="Text Box 3"/>
        <xdr:cNvSpPr txBox="1">
          <a:spLocks noChangeArrowheads="1"/>
        </xdr:cNvSpPr>
      </xdr:nvSpPr>
      <xdr:spPr bwMode="auto">
        <a:xfrm>
          <a:off x="3676650" y="123674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3181350</xdr:colOff>
      <xdr:row>2764</xdr:row>
      <xdr:rowOff>200025</xdr:rowOff>
    </xdr:to>
    <xdr:sp macro="" textlink="">
      <xdr:nvSpPr>
        <xdr:cNvPr id="10010094" name="Text Box 23"/>
        <xdr:cNvSpPr txBox="1">
          <a:spLocks noChangeArrowheads="1"/>
        </xdr:cNvSpPr>
      </xdr:nvSpPr>
      <xdr:spPr bwMode="auto">
        <a:xfrm>
          <a:off x="3676650" y="123674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3181350</xdr:colOff>
      <xdr:row>2764</xdr:row>
      <xdr:rowOff>200025</xdr:rowOff>
    </xdr:to>
    <xdr:sp macro="" textlink="">
      <xdr:nvSpPr>
        <xdr:cNvPr id="10010095" name="Text Box 26"/>
        <xdr:cNvSpPr txBox="1">
          <a:spLocks noChangeArrowheads="1"/>
        </xdr:cNvSpPr>
      </xdr:nvSpPr>
      <xdr:spPr bwMode="auto">
        <a:xfrm>
          <a:off x="3676650" y="123674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3181350</xdr:colOff>
      <xdr:row>2764</xdr:row>
      <xdr:rowOff>200025</xdr:rowOff>
    </xdr:to>
    <xdr:sp macro="" textlink="">
      <xdr:nvSpPr>
        <xdr:cNvPr id="10010096" name="Text Box 41"/>
        <xdr:cNvSpPr txBox="1">
          <a:spLocks noChangeArrowheads="1"/>
        </xdr:cNvSpPr>
      </xdr:nvSpPr>
      <xdr:spPr bwMode="auto">
        <a:xfrm>
          <a:off x="3676650" y="123674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3171825</xdr:colOff>
      <xdr:row>2764</xdr:row>
      <xdr:rowOff>238125</xdr:rowOff>
    </xdr:to>
    <xdr:sp macro="" textlink="">
      <xdr:nvSpPr>
        <xdr:cNvPr id="10010097" name="Text Box 1"/>
        <xdr:cNvSpPr txBox="1">
          <a:spLocks noChangeArrowheads="1"/>
        </xdr:cNvSpPr>
      </xdr:nvSpPr>
      <xdr:spPr bwMode="auto">
        <a:xfrm>
          <a:off x="3676650" y="1236745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3181350</xdr:colOff>
      <xdr:row>2766</xdr:row>
      <xdr:rowOff>9525</xdr:rowOff>
    </xdr:to>
    <xdr:sp macro="" textlink="">
      <xdr:nvSpPr>
        <xdr:cNvPr id="10010098" name="Text Box 1"/>
        <xdr:cNvSpPr txBox="1">
          <a:spLocks noChangeArrowheads="1"/>
        </xdr:cNvSpPr>
      </xdr:nvSpPr>
      <xdr:spPr bwMode="auto">
        <a:xfrm>
          <a:off x="3676650" y="12367450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3181350</xdr:colOff>
      <xdr:row>2766</xdr:row>
      <xdr:rowOff>9525</xdr:rowOff>
    </xdr:to>
    <xdr:sp macro="" textlink="">
      <xdr:nvSpPr>
        <xdr:cNvPr id="10010099" name="Text Box 1"/>
        <xdr:cNvSpPr txBox="1">
          <a:spLocks noChangeArrowheads="1"/>
        </xdr:cNvSpPr>
      </xdr:nvSpPr>
      <xdr:spPr bwMode="auto">
        <a:xfrm>
          <a:off x="3676650" y="12367450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3171825</xdr:colOff>
      <xdr:row>2765</xdr:row>
      <xdr:rowOff>38100</xdr:rowOff>
    </xdr:to>
    <xdr:sp macro="" textlink="">
      <xdr:nvSpPr>
        <xdr:cNvPr id="10010100" name="Text Box 1"/>
        <xdr:cNvSpPr txBox="1">
          <a:spLocks noChangeArrowheads="1"/>
        </xdr:cNvSpPr>
      </xdr:nvSpPr>
      <xdr:spPr bwMode="auto">
        <a:xfrm>
          <a:off x="3676650" y="123674505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3181350</xdr:colOff>
      <xdr:row>2766</xdr:row>
      <xdr:rowOff>9525</xdr:rowOff>
    </xdr:to>
    <xdr:sp macro="" textlink="">
      <xdr:nvSpPr>
        <xdr:cNvPr id="10010101" name="Text Box 1"/>
        <xdr:cNvSpPr txBox="1">
          <a:spLocks noChangeArrowheads="1"/>
        </xdr:cNvSpPr>
      </xdr:nvSpPr>
      <xdr:spPr bwMode="auto">
        <a:xfrm>
          <a:off x="3676650" y="12367450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3171825</xdr:colOff>
      <xdr:row>2764</xdr:row>
      <xdr:rowOff>238125</xdr:rowOff>
    </xdr:to>
    <xdr:sp macro="" textlink="">
      <xdr:nvSpPr>
        <xdr:cNvPr id="10010102" name="Text Box 1"/>
        <xdr:cNvSpPr txBox="1">
          <a:spLocks noChangeArrowheads="1"/>
        </xdr:cNvSpPr>
      </xdr:nvSpPr>
      <xdr:spPr bwMode="auto">
        <a:xfrm>
          <a:off x="3676650" y="1236745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3181350</xdr:colOff>
      <xdr:row>2764</xdr:row>
      <xdr:rowOff>200025</xdr:rowOff>
    </xdr:to>
    <xdr:sp macro="" textlink="">
      <xdr:nvSpPr>
        <xdr:cNvPr id="10010103" name="Text Box 2"/>
        <xdr:cNvSpPr txBox="1">
          <a:spLocks noChangeArrowheads="1"/>
        </xdr:cNvSpPr>
      </xdr:nvSpPr>
      <xdr:spPr bwMode="auto">
        <a:xfrm>
          <a:off x="3676650" y="123674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3181350</xdr:colOff>
      <xdr:row>2764</xdr:row>
      <xdr:rowOff>200025</xdr:rowOff>
    </xdr:to>
    <xdr:sp macro="" textlink="">
      <xdr:nvSpPr>
        <xdr:cNvPr id="10010104" name="Text Box 3"/>
        <xdr:cNvSpPr txBox="1">
          <a:spLocks noChangeArrowheads="1"/>
        </xdr:cNvSpPr>
      </xdr:nvSpPr>
      <xdr:spPr bwMode="auto">
        <a:xfrm>
          <a:off x="3676650" y="123674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3181350</xdr:colOff>
      <xdr:row>2764</xdr:row>
      <xdr:rowOff>200025</xdr:rowOff>
    </xdr:to>
    <xdr:sp macro="" textlink="">
      <xdr:nvSpPr>
        <xdr:cNvPr id="10010105" name="Text Box 23"/>
        <xdr:cNvSpPr txBox="1">
          <a:spLocks noChangeArrowheads="1"/>
        </xdr:cNvSpPr>
      </xdr:nvSpPr>
      <xdr:spPr bwMode="auto">
        <a:xfrm>
          <a:off x="3676650" y="123674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3181350</xdr:colOff>
      <xdr:row>2764</xdr:row>
      <xdr:rowOff>200025</xdr:rowOff>
    </xdr:to>
    <xdr:sp macro="" textlink="">
      <xdr:nvSpPr>
        <xdr:cNvPr id="10010106" name="Text Box 26"/>
        <xdr:cNvSpPr txBox="1">
          <a:spLocks noChangeArrowheads="1"/>
        </xdr:cNvSpPr>
      </xdr:nvSpPr>
      <xdr:spPr bwMode="auto">
        <a:xfrm>
          <a:off x="3676650" y="123674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3181350</xdr:colOff>
      <xdr:row>2764</xdr:row>
      <xdr:rowOff>200025</xdr:rowOff>
    </xdr:to>
    <xdr:sp macro="" textlink="">
      <xdr:nvSpPr>
        <xdr:cNvPr id="10010107" name="Text Box 41"/>
        <xdr:cNvSpPr txBox="1">
          <a:spLocks noChangeArrowheads="1"/>
        </xdr:cNvSpPr>
      </xdr:nvSpPr>
      <xdr:spPr bwMode="auto">
        <a:xfrm>
          <a:off x="3676650" y="123674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3171825</xdr:colOff>
      <xdr:row>2764</xdr:row>
      <xdr:rowOff>238125</xdr:rowOff>
    </xdr:to>
    <xdr:sp macro="" textlink="">
      <xdr:nvSpPr>
        <xdr:cNvPr id="10010108" name="Text Box 1"/>
        <xdr:cNvSpPr txBox="1">
          <a:spLocks noChangeArrowheads="1"/>
        </xdr:cNvSpPr>
      </xdr:nvSpPr>
      <xdr:spPr bwMode="auto">
        <a:xfrm>
          <a:off x="3676650" y="1236745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3171825</xdr:colOff>
      <xdr:row>2764</xdr:row>
      <xdr:rowOff>238125</xdr:rowOff>
    </xdr:to>
    <xdr:sp macro="" textlink="">
      <xdr:nvSpPr>
        <xdr:cNvPr id="10010109" name="Text Box 1"/>
        <xdr:cNvSpPr txBox="1">
          <a:spLocks noChangeArrowheads="1"/>
        </xdr:cNvSpPr>
      </xdr:nvSpPr>
      <xdr:spPr bwMode="auto">
        <a:xfrm>
          <a:off x="3676650" y="1236745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3181350</xdr:colOff>
      <xdr:row>2764</xdr:row>
      <xdr:rowOff>200025</xdr:rowOff>
    </xdr:to>
    <xdr:sp macro="" textlink="">
      <xdr:nvSpPr>
        <xdr:cNvPr id="10010110" name="Text Box 2"/>
        <xdr:cNvSpPr txBox="1">
          <a:spLocks noChangeArrowheads="1"/>
        </xdr:cNvSpPr>
      </xdr:nvSpPr>
      <xdr:spPr bwMode="auto">
        <a:xfrm>
          <a:off x="3676650" y="123674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3181350</xdr:colOff>
      <xdr:row>2764</xdr:row>
      <xdr:rowOff>200025</xdr:rowOff>
    </xdr:to>
    <xdr:sp macro="" textlink="">
      <xdr:nvSpPr>
        <xdr:cNvPr id="10010111" name="Text Box 3"/>
        <xdr:cNvSpPr txBox="1">
          <a:spLocks noChangeArrowheads="1"/>
        </xdr:cNvSpPr>
      </xdr:nvSpPr>
      <xdr:spPr bwMode="auto">
        <a:xfrm>
          <a:off x="3676650" y="123674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3181350</xdr:colOff>
      <xdr:row>2764</xdr:row>
      <xdr:rowOff>200025</xdr:rowOff>
    </xdr:to>
    <xdr:sp macro="" textlink="">
      <xdr:nvSpPr>
        <xdr:cNvPr id="10010112" name="Text Box 23"/>
        <xdr:cNvSpPr txBox="1">
          <a:spLocks noChangeArrowheads="1"/>
        </xdr:cNvSpPr>
      </xdr:nvSpPr>
      <xdr:spPr bwMode="auto">
        <a:xfrm>
          <a:off x="3676650" y="123674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3181350</xdr:colOff>
      <xdr:row>2764</xdr:row>
      <xdr:rowOff>200025</xdr:rowOff>
    </xdr:to>
    <xdr:sp macro="" textlink="">
      <xdr:nvSpPr>
        <xdr:cNvPr id="10010113" name="Text Box 26"/>
        <xdr:cNvSpPr txBox="1">
          <a:spLocks noChangeArrowheads="1"/>
        </xdr:cNvSpPr>
      </xdr:nvSpPr>
      <xdr:spPr bwMode="auto">
        <a:xfrm>
          <a:off x="3676650" y="123674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3181350</xdr:colOff>
      <xdr:row>2764</xdr:row>
      <xdr:rowOff>200025</xdr:rowOff>
    </xdr:to>
    <xdr:sp macro="" textlink="">
      <xdr:nvSpPr>
        <xdr:cNvPr id="10010114" name="Text Box 41"/>
        <xdr:cNvSpPr txBox="1">
          <a:spLocks noChangeArrowheads="1"/>
        </xdr:cNvSpPr>
      </xdr:nvSpPr>
      <xdr:spPr bwMode="auto">
        <a:xfrm>
          <a:off x="3676650" y="123674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3171825</xdr:colOff>
      <xdr:row>2764</xdr:row>
      <xdr:rowOff>238125</xdr:rowOff>
    </xdr:to>
    <xdr:sp macro="" textlink="">
      <xdr:nvSpPr>
        <xdr:cNvPr id="10010115" name="Text Box 1"/>
        <xdr:cNvSpPr txBox="1">
          <a:spLocks noChangeArrowheads="1"/>
        </xdr:cNvSpPr>
      </xdr:nvSpPr>
      <xdr:spPr bwMode="auto">
        <a:xfrm>
          <a:off x="3676650" y="1236745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3171825</xdr:colOff>
      <xdr:row>2764</xdr:row>
      <xdr:rowOff>238125</xdr:rowOff>
    </xdr:to>
    <xdr:sp macro="" textlink="">
      <xdr:nvSpPr>
        <xdr:cNvPr id="10010116" name="Text Box 1"/>
        <xdr:cNvSpPr txBox="1">
          <a:spLocks noChangeArrowheads="1"/>
        </xdr:cNvSpPr>
      </xdr:nvSpPr>
      <xdr:spPr bwMode="auto">
        <a:xfrm>
          <a:off x="3676650" y="1236745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3181350</xdr:colOff>
      <xdr:row>2764</xdr:row>
      <xdr:rowOff>200025</xdr:rowOff>
    </xdr:to>
    <xdr:sp macro="" textlink="">
      <xdr:nvSpPr>
        <xdr:cNvPr id="10010117" name="Text Box 2"/>
        <xdr:cNvSpPr txBox="1">
          <a:spLocks noChangeArrowheads="1"/>
        </xdr:cNvSpPr>
      </xdr:nvSpPr>
      <xdr:spPr bwMode="auto">
        <a:xfrm>
          <a:off x="3676650" y="123674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3181350</xdr:colOff>
      <xdr:row>2764</xdr:row>
      <xdr:rowOff>200025</xdr:rowOff>
    </xdr:to>
    <xdr:sp macro="" textlink="">
      <xdr:nvSpPr>
        <xdr:cNvPr id="10010118" name="Text Box 3"/>
        <xdr:cNvSpPr txBox="1">
          <a:spLocks noChangeArrowheads="1"/>
        </xdr:cNvSpPr>
      </xdr:nvSpPr>
      <xdr:spPr bwMode="auto">
        <a:xfrm>
          <a:off x="3676650" y="123674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3181350</xdr:colOff>
      <xdr:row>2764</xdr:row>
      <xdr:rowOff>200025</xdr:rowOff>
    </xdr:to>
    <xdr:sp macro="" textlink="">
      <xdr:nvSpPr>
        <xdr:cNvPr id="10010119" name="Text Box 23"/>
        <xdr:cNvSpPr txBox="1">
          <a:spLocks noChangeArrowheads="1"/>
        </xdr:cNvSpPr>
      </xdr:nvSpPr>
      <xdr:spPr bwMode="auto">
        <a:xfrm>
          <a:off x="3676650" y="123674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3181350</xdr:colOff>
      <xdr:row>2764</xdr:row>
      <xdr:rowOff>200025</xdr:rowOff>
    </xdr:to>
    <xdr:sp macro="" textlink="">
      <xdr:nvSpPr>
        <xdr:cNvPr id="10010120" name="Text Box 26"/>
        <xdr:cNvSpPr txBox="1">
          <a:spLocks noChangeArrowheads="1"/>
        </xdr:cNvSpPr>
      </xdr:nvSpPr>
      <xdr:spPr bwMode="auto">
        <a:xfrm>
          <a:off x="3676650" y="123674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3181350</xdr:colOff>
      <xdr:row>2764</xdr:row>
      <xdr:rowOff>200025</xdr:rowOff>
    </xdr:to>
    <xdr:sp macro="" textlink="">
      <xdr:nvSpPr>
        <xdr:cNvPr id="10010121" name="Text Box 41"/>
        <xdr:cNvSpPr txBox="1">
          <a:spLocks noChangeArrowheads="1"/>
        </xdr:cNvSpPr>
      </xdr:nvSpPr>
      <xdr:spPr bwMode="auto">
        <a:xfrm>
          <a:off x="3676650" y="123674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3171825</xdr:colOff>
      <xdr:row>2764</xdr:row>
      <xdr:rowOff>238125</xdr:rowOff>
    </xdr:to>
    <xdr:sp macro="" textlink="">
      <xdr:nvSpPr>
        <xdr:cNvPr id="10010122" name="Text Box 1"/>
        <xdr:cNvSpPr txBox="1">
          <a:spLocks noChangeArrowheads="1"/>
        </xdr:cNvSpPr>
      </xdr:nvSpPr>
      <xdr:spPr bwMode="auto">
        <a:xfrm>
          <a:off x="3676650" y="1236745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3181350</xdr:colOff>
      <xdr:row>2764</xdr:row>
      <xdr:rowOff>200025</xdr:rowOff>
    </xdr:to>
    <xdr:sp macro="" textlink="">
      <xdr:nvSpPr>
        <xdr:cNvPr id="10010123" name="Text Box 2"/>
        <xdr:cNvSpPr txBox="1">
          <a:spLocks noChangeArrowheads="1"/>
        </xdr:cNvSpPr>
      </xdr:nvSpPr>
      <xdr:spPr bwMode="auto">
        <a:xfrm>
          <a:off x="3676650" y="123674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3181350</xdr:colOff>
      <xdr:row>2764</xdr:row>
      <xdr:rowOff>200025</xdr:rowOff>
    </xdr:to>
    <xdr:sp macro="" textlink="">
      <xdr:nvSpPr>
        <xdr:cNvPr id="10010124" name="Text Box 3"/>
        <xdr:cNvSpPr txBox="1">
          <a:spLocks noChangeArrowheads="1"/>
        </xdr:cNvSpPr>
      </xdr:nvSpPr>
      <xdr:spPr bwMode="auto">
        <a:xfrm>
          <a:off x="3676650" y="123674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3181350</xdr:colOff>
      <xdr:row>2764</xdr:row>
      <xdr:rowOff>200025</xdr:rowOff>
    </xdr:to>
    <xdr:sp macro="" textlink="">
      <xdr:nvSpPr>
        <xdr:cNvPr id="10010125" name="Text Box 23"/>
        <xdr:cNvSpPr txBox="1">
          <a:spLocks noChangeArrowheads="1"/>
        </xdr:cNvSpPr>
      </xdr:nvSpPr>
      <xdr:spPr bwMode="auto">
        <a:xfrm>
          <a:off x="3676650" y="123674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3181350</xdr:colOff>
      <xdr:row>2764</xdr:row>
      <xdr:rowOff>200025</xdr:rowOff>
    </xdr:to>
    <xdr:sp macro="" textlink="">
      <xdr:nvSpPr>
        <xdr:cNvPr id="10010126" name="Text Box 26"/>
        <xdr:cNvSpPr txBox="1">
          <a:spLocks noChangeArrowheads="1"/>
        </xdr:cNvSpPr>
      </xdr:nvSpPr>
      <xdr:spPr bwMode="auto">
        <a:xfrm>
          <a:off x="3676650" y="123674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3181350</xdr:colOff>
      <xdr:row>2764</xdr:row>
      <xdr:rowOff>200025</xdr:rowOff>
    </xdr:to>
    <xdr:sp macro="" textlink="">
      <xdr:nvSpPr>
        <xdr:cNvPr id="10010127" name="Text Box 41"/>
        <xdr:cNvSpPr txBox="1">
          <a:spLocks noChangeArrowheads="1"/>
        </xdr:cNvSpPr>
      </xdr:nvSpPr>
      <xdr:spPr bwMode="auto">
        <a:xfrm>
          <a:off x="3676650" y="123674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3171825</xdr:colOff>
      <xdr:row>2764</xdr:row>
      <xdr:rowOff>238125</xdr:rowOff>
    </xdr:to>
    <xdr:sp macro="" textlink="">
      <xdr:nvSpPr>
        <xdr:cNvPr id="10010128" name="Text Box 1"/>
        <xdr:cNvSpPr txBox="1">
          <a:spLocks noChangeArrowheads="1"/>
        </xdr:cNvSpPr>
      </xdr:nvSpPr>
      <xdr:spPr bwMode="auto">
        <a:xfrm>
          <a:off x="3676650" y="1236745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3181350</xdr:colOff>
      <xdr:row>2766</xdr:row>
      <xdr:rowOff>9525</xdr:rowOff>
    </xdr:to>
    <xdr:sp macro="" textlink="">
      <xdr:nvSpPr>
        <xdr:cNvPr id="10010129" name="Text Box 1"/>
        <xdr:cNvSpPr txBox="1">
          <a:spLocks noChangeArrowheads="1"/>
        </xdr:cNvSpPr>
      </xdr:nvSpPr>
      <xdr:spPr bwMode="auto">
        <a:xfrm>
          <a:off x="3676650" y="12367450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3181350</xdr:colOff>
      <xdr:row>2766</xdr:row>
      <xdr:rowOff>9525</xdr:rowOff>
    </xdr:to>
    <xdr:sp macro="" textlink="">
      <xdr:nvSpPr>
        <xdr:cNvPr id="10010130" name="Text Box 1"/>
        <xdr:cNvSpPr txBox="1">
          <a:spLocks noChangeArrowheads="1"/>
        </xdr:cNvSpPr>
      </xdr:nvSpPr>
      <xdr:spPr bwMode="auto">
        <a:xfrm>
          <a:off x="3676650" y="12367450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3171825</xdr:colOff>
      <xdr:row>2765</xdr:row>
      <xdr:rowOff>38100</xdr:rowOff>
    </xdr:to>
    <xdr:sp macro="" textlink="">
      <xdr:nvSpPr>
        <xdr:cNvPr id="10010131" name="Text Box 1"/>
        <xdr:cNvSpPr txBox="1">
          <a:spLocks noChangeArrowheads="1"/>
        </xdr:cNvSpPr>
      </xdr:nvSpPr>
      <xdr:spPr bwMode="auto">
        <a:xfrm>
          <a:off x="3676650" y="123674505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3181350</xdr:colOff>
      <xdr:row>2766</xdr:row>
      <xdr:rowOff>9525</xdr:rowOff>
    </xdr:to>
    <xdr:sp macro="" textlink="">
      <xdr:nvSpPr>
        <xdr:cNvPr id="10010132" name="Text Box 1"/>
        <xdr:cNvSpPr txBox="1">
          <a:spLocks noChangeArrowheads="1"/>
        </xdr:cNvSpPr>
      </xdr:nvSpPr>
      <xdr:spPr bwMode="auto">
        <a:xfrm>
          <a:off x="3676650" y="12367450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3171825</xdr:colOff>
      <xdr:row>2764</xdr:row>
      <xdr:rowOff>238125</xdr:rowOff>
    </xdr:to>
    <xdr:sp macro="" textlink="">
      <xdr:nvSpPr>
        <xdr:cNvPr id="10010133" name="Text Box 1"/>
        <xdr:cNvSpPr txBox="1">
          <a:spLocks noChangeArrowheads="1"/>
        </xdr:cNvSpPr>
      </xdr:nvSpPr>
      <xdr:spPr bwMode="auto">
        <a:xfrm>
          <a:off x="3676650" y="1236745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3181350</xdr:colOff>
      <xdr:row>2764</xdr:row>
      <xdr:rowOff>200025</xdr:rowOff>
    </xdr:to>
    <xdr:sp macro="" textlink="">
      <xdr:nvSpPr>
        <xdr:cNvPr id="10010134" name="Text Box 2"/>
        <xdr:cNvSpPr txBox="1">
          <a:spLocks noChangeArrowheads="1"/>
        </xdr:cNvSpPr>
      </xdr:nvSpPr>
      <xdr:spPr bwMode="auto">
        <a:xfrm>
          <a:off x="3676650" y="123674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3181350</xdr:colOff>
      <xdr:row>2764</xdr:row>
      <xdr:rowOff>200025</xdr:rowOff>
    </xdr:to>
    <xdr:sp macro="" textlink="">
      <xdr:nvSpPr>
        <xdr:cNvPr id="10010135" name="Text Box 3"/>
        <xdr:cNvSpPr txBox="1">
          <a:spLocks noChangeArrowheads="1"/>
        </xdr:cNvSpPr>
      </xdr:nvSpPr>
      <xdr:spPr bwMode="auto">
        <a:xfrm>
          <a:off x="3676650" y="123674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3181350</xdr:colOff>
      <xdr:row>2764</xdr:row>
      <xdr:rowOff>200025</xdr:rowOff>
    </xdr:to>
    <xdr:sp macro="" textlink="">
      <xdr:nvSpPr>
        <xdr:cNvPr id="10010136" name="Text Box 23"/>
        <xdr:cNvSpPr txBox="1">
          <a:spLocks noChangeArrowheads="1"/>
        </xdr:cNvSpPr>
      </xdr:nvSpPr>
      <xdr:spPr bwMode="auto">
        <a:xfrm>
          <a:off x="3676650" y="123674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3181350</xdr:colOff>
      <xdr:row>2764</xdr:row>
      <xdr:rowOff>200025</xdr:rowOff>
    </xdr:to>
    <xdr:sp macro="" textlink="">
      <xdr:nvSpPr>
        <xdr:cNvPr id="10010137" name="Text Box 26"/>
        <xdr:cNvSpPr txBox="1">
          <a:spLocks noChangeArrowheads="1"/>
        </xdr:cNvSpPr>
      </xdr:nvSpPr>
      <xdr:spPr bwMode="auto">
        <a:xfrm>
          <a:off x="3676650" y="123674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3181350</xdr:colOff>
      <xdr:row>2764</xdr:row>
      <xdr:rowOff>200025</xdr:rowOff>
    </xdr:to>
    <xdr:sp macro="" textlink="">
      <xdr:nvSpPr>
        <xdr:cNvPr id="10010138" name="Text Box 41"/>
        <xdr:cNvSpPr txBox="1">
          <a:spLocks noChangeArrowheads="1"/>
        </xdr:cNvSpPr>
      </xdr:nvSpPr>
      <xdr:spPr bwMode="auto">
        <a:xfrm>
          <a:off x="3676650" y="123674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3171825</xdr:colOff>
      <xdr:row>2764</xdr:row>
      <xdr:rowOff>238125</xdr:rowOff>
    </xdr:to>
    <xdr:sp macro="" textlink="">
      <xdr:nvSpPr>
        <xdr:cNvPr id="10010139" name="Text Box 1"/>
        <xdr:cNvSpPr txBox="1">
          <a:spLocks noChangeArrowheads="1"/>
        </xdr:cNvSpPr>
      </xdr:nvSpPr>
      <xdr:spPr bwMode="auto">
        <a:xfrm>
          <a:off x="3676650" y="1236745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3171825</xdr:colOff>
      <xdr:row>2764</xdr:row>
      <xdr:rowOff>238125</xdr:rowOff>
    </xdr:to>
    <xdr:sp macro="" textlink="">
      <xdr:nvSpPr>
        <xdr:cNvPr id="10010140" name="Text Box 1"/>
        <xdr:cNvSpPr txBox="1">
          <a:spLocks noChangeArrowheads="1"/>
        </xdr:cNvSpPr>
      </xdr:nvSpPr>
      <xdr:spPr bwMode="auto">
        <a:xfrm>
          <a:off x="3676650" y="1236745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3181350</xdr:colOff>
      <xdr:row>2764</xdr:row>
      <xdr:rowOff>200025</xdr:rowOff>
    </xdr:to>
    <xdr:sp macro="" textlink="">
      <xdr:nvSpPr>
        <xdr:cNvPr id="10010141" name="Text Box 2"/>
        <xdr:cNvSpPr txBox="1">
          <a:spLocks noChangeArrowheads="1"/>
        </xdr:cNvSpPr>
      </xdr:nvSpPr>
      <xdr:spPr bwMode="auto">
        <a:xfrm>
          <a:off x="3676650" y="123674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3181350</xdr:colOff>
      <xdr:row>2764</xdr:row>
      <xdr:rowOff>200025</xdr:rowOff>
    </xdr:to>
    <xdr:sp macro="" textlink="">
      <xdr:nvSpPr>
        <xdr:cNvPr id="10010142" name="Text Box 3"/>
        <xdr:cNvSpPr txBox="1">
          <a:spLocks noChangeArrowheads="1"/>
        </xdr:cNvSpPr>
      </xdr:nvSpPr>
      <xdr:spPr bwMode="auto">
        <a:xfrm>
          <a:off x="3676650" y="123674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3181350</xdr:colOff>
      <xdr:row>2764</xdr:row>
      <xdr:rowOff>200025</xdr:rowOff>
    </xdr:to>
    <xdr:sp macro="" textlink="">
      <xdr:nvSpPr>
        <xdr:cNvPr id="10010143" name="Text Box 23"/>
        <xdr:cNvSpPr txBox="1">
          <a:spLocks noChangeArrowheads="1"/>
        </xdr:cNvSpPr>
      </xdr:nvSpPr>
      <xdr:spPr bwMode="auto">
        <a:xfrm>
          <a:off x="3676650" y="123674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3181350</xdr:colOff>
      <xdr:row>2764</xdr:row>
      <xdr:rowOff>200025</xdr:rowOff>
    </xdr:to>
    <xdr:sp macro="" textlink="">
      <xdr:nvSpPr>
        <xdr:cNvPr id="10010144" name="Text Box 26"/>
        <xdr:cNvSpPr txBox="1">
          <a:spLocks noChangeArrowheads="1"/>
        </xdr:cNvSpPr>
      </xdr:nvSpPr>
      <xdr:spPr bwMode="auto">
        <a:xfrm>
          <a:off x="3676650" y="123674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3181350</xdr:colOff>
      <xdr:row>2764</xdr:row>
      <xdr:rowOff>200025</xdr:rowOff>
    </xdr:to>
    <xdr:sp macro="" textlink="">
      <xdr:nvSpPr>
        <xdr:cNvPr id="10010145" name="Text Box 41"/>
        <xdr:cNvSpPr txBox="1">
          <a:spLocks noChangeArrowheads="1"/>
        </xdr:cNvSpPr>
      </xdr:nvSpPr>
      <xdr:spPr bwMode="auto">
        <a:xfrm>
          <a:off x="3676650" y="123674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3171825</xdr:colOff>
      <xdr:row>2764</xdr:row>
      <xdr:rowOff>238125</xdr:rowOff>
    </xdr:to>
    <xdr:sp macro="" textlink="">
      <xdr:nvSpPr>
        <xdr:cNvPr id="10010146" name="Text Box 1"/>
        <xdr:cNvSpPr txBox="1">
          <a:spLocks noChangeArrowheads="1"/>
        </xdr:cNvSpPr>
      </xdr:nvSpPr>
      <xdr:spPr bwMode="auto">
        <a:xfrm>
          <a:off x="3676650" y="1236745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3171825</xdr:colOff>
      <xdr:row>2764</xdr:row>
      <xdr:rowOff>238125</xdr:rowOff>
    </xdr:to>
    <xdr:sp macro="" textlink="">
      <xdr:nvSpPr>
        <xdr:cNvPr id="10010147" name="Text Box 1"/>
        <xdr:cNvSpPr txBox="1">
          <a:spLocks noChangeArrowheads="1"/>
        </xdr:cNvSpPr>
      </xdr:nvSpPr>
      <xdr:spPr bwMode="auto">
        <a:xfrm>
          <a:off x="3676650" y="1236745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3181350</xdr:colOff>
      <xdr:row>2764</xdr:row>
      <xdr:rowOff>200025</xdr:rowOff>
    </xdr:to>
    <xdr:sp macro="" textlink="">
      <xdr:nvSpPr>
        <xdr:cNvPr id="10010148" name="Text Box 2"/>
        <xdr:cNvSpPr txBox="1">
          <a:spLocks noChangeArrowheads="1"/>
        </xdr:cNvSpPr>
      </xdr:nvSpPr>
      <xdr:spPr bwMode="auto">
        <a:xfrm>
          <a:off x="3676650" y="123674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3181350</xdr:colOff>
      <xdr:row>2764</xdr:row>
      <xdr:rowOff>200025</xdr:rowOff>
    </xdr:to>
    <xdr:sp macro="" textlink="">
      <xdr:nvSpPr>
        <xdr:cNvPr id="10010149" name="Text Box 3"/>
        <xdr:cNvSpPr txBox="1">
          <a:spLocks noChangeArrowheads="1"/>
        </xdr:cNvSpPr>
      </xdr:nvSpPr>
      <xdr:spPr bwMode="auto">
        <a:xfrm>
          <a:off x="3676650" y="123674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3181350</xdr:colOff>
      <xdr:row>2764</xdr:row>
      <xdr:rowOff>200025</xdr:rowOff>
    </xdr:to>
    <xdr:sp macro="" textlink="">
      <xdr:nvSpPr>
        <xdr:cNvPr id="10010150" name="Text Box 23"/>
        <xdr:cNvSpPr txBox="1">
          <a:spLocks noChangeArrowheads="1"/>
        </xdr:cNvSpPr>
      </xdr:nvSpPr>
      <xdr:spPr bwMode="auto">
        <a:xfrm>
          <a:off x="3676650" y="123674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3181350</xdr:colOff>
      <xdr:row>2764</xdr:row>
      <xdr:rowOff>200025</xdr:rowOff>
    </xdr:to>
    <xdr:sp macro="" textlink="">
      <xdr:nvSpPr>
        <xdr:cNvPr id="10010151" name="Text Box 26"/>
        <xdr:cNvSpPr txBox="1">
          <a:spLocks noChangeArrowheads="1"/>
        </xdr:cNvSpPr>
      </xdr:nvSpPr>
      <xdr:spPr bwMode="auto">
        <a:xfrm>
          <a:off x="3676650" y="123674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3181350</xdr:colOff>
      <xdr:row>2764</xdr:row>
      <xdr:rowOff>200025</xdr:rowOff>
    </xdr:to>
    <xdr:sp macro="" textlink="">
      <xdr:nvSpPr>
        <xdr:cNvPr id="10010152" name="Text Box 41"/>
        <xdr:cNvSpPr txBox="1">
          <a:spLocks noChangeArrowheads="1"/>
        </xdr:cNvSpPr>
      </xdr:nvSpPr>
      <xdr:spPr bwMode="auto">
        <a:xfrm>
          <a:off x="3676650" y="123674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3171825</xdr:colOff>
      <xdr:row>2764</xdr:row>
      <xdr:rowOff>238125</xdr:rowOff>
    </xdr:to>
    <xdr:sp macro="" textlink="">
      <xdr:nvSpPr>
        <xdr:cNvPr id="10010153" name="Text Box 1"/>
        <xdr:cNvSpPr txBox="1">
          <a:spLocks noChangeArrowheads="1"/>
        </xdr:cNvSpPr>
      </xdr:nvSpPr>
      <xdr:spPr bwMode="auto">
        <a:xfrm>
          <a:off x="3676650" y="1236745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3181350</xdr:colOff>
      <xdr:row>2764</xdr:row>
      <xdr:rowOff>200025</xdr:rowOff>
    </xdr:to>
    <xdr:sp macro="" textlink="">
      <xdr:nvSpPr>
        <xdr:cNvPr id="10010154" name="Text Box 2"/>
        <xdr:cNvSpPr txBox="1">
          <a:spLocks noChangeArrowheads="1"/>
        </xdr:cNvSpPr>
      </xdr:nvSpPr>
      <xdr:spPr bwMode="auto">
        <a:xfrm>
          <a:off x="3676650" y="123674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3181350</xdr:colOff>
      <xdr:row>2764</xdr:row>
      <xdr:rowOff>200025</xdr:rowOff>
    </xdr:to>
    <xdr:sp macro="" textlink="">
      <xdr:nvSpPr>
        <xdr:cNvPr id="10010155" name="Text Box 3"/>
        <xdr:cNvSpPr txBox="1">
          <a:spLocks noChangeArrowheads="1"/>
        </xdr:cNvSpPr>
      </xdr:nvSpPr>
      <xdr:spPr bwMode="auto">
        <a:xfrm>
          <a:off x="3676650" y="123674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3181350</xdr:colOff>
      <xdr:row>2764</xdr:row>
      <xdr:rowOff>200025</xdr:rowOff>
    </xdr:to>
    <xdr:sp macro="" textlink="">
      <xdr:nvSpPr>
        <xdr:cNvPr id="10010156" name="Text Box 23"/>
        <xdr:cNvSpPr txBox="1">
          <a:spLocks noChangeArrowheads="1"/>
        </xdr:cNvSpPr>
      </xdr:nvSpPr>
      <xdr:spPr bwMode="auto">
        <a:xfrm>
          <a:off x="3676650" y="123674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3181350</xdr:colOff>
      <xdr:row>2764</xdr:row>
      <xdr:rowOff>200025</xdr:rowOff>
    </xdr:to>
    <xdr:sp macro="" textlink="">
      <xdr:nvSpPr>
        <xdr:cNvPr id="10010157" name="Text Box 26"/>
        <xdr:cNvSpPr txBox="1">
          <a:spLocks noChangeArrowheads="1"/>
        </xdr:cNvSpPr>
      </xdr:nvSpPr>
      <xdr:spPr bwMode="auto">
        <a:xfrm>
          <a:off x="3676650" y="123674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3181350</xdr:colOff>
      <xdr:row>2764</xdr:row>
      <xdr:rowOff>200025</xdr:rowOff>
    </xdr:to>
    <xdr:sp macro="" textlink="">
      <xdr:nvSpPr>
        <xdr:cNvPr id="10010158" name="Text Box 41"/>
        <xdr:cNvSpPr txBox="1">
          <a:spLocks noChangeArrowheads="1"/>
        </xdr:cNvSpPr>
      </xdr:nvSpPr>
      <xdr:spPr bwMode="auto">
        <a:xfrm>
          <a:off x="3676650" y="123674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3171825</xdr:colOff>
      <xdr:row>2764</xdr:row>
      <xdr:rowOff>238125</xdr:rowOff>
    </xdr:to>
    <xdr:sp macro="" textlink="">
      <xdr:nvSpPr>
        <xdr:cNvPr id="10010159" name="Text Box 1"/>
        <xdr:cNvSpPr txBox="1">
          <a:spLocks noChangeArrowheads="1"/>
        </xdr:cNvSpPr>
      </xdr:nvSpPr>
      <xdr:spPr bwMode="auto">
        <a:xfrm>
          <a:off x="3676650" y="1236745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3181350</xdr:colOff>
      <xdr:row>2766</xdr:row>
      <xdr:rowOff>9525</xdr:rowOff>
    </xdr:to>
    <xdr:sp macro="" textlink="">
      <xdr:nvSpPr>
        <xdr:cNvPr id="10010160" name="Text Box 1"/>
        <xdr:cNvSpPr txBox="1">
          <a:spLocks noChangeArrowheads="1"/>
        </xdr:cNvSpPr>
      </xdr:nvSpPr>
      <xdr:spPr bwMode="auto">
        <a:xfrm>
          <a:off x="3676650" y="12367450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3181350</xdr:colOff>
      <xdr:row>2766</xdr:row>
      <xdr:rowOff>9525</xdr:rowOff>
    </xdr:to>
    <xdr:sp macro="" textlink="">
      <xdr:nvSpPr>
        <xdr:cNvPr id="10010161" name="Text Box 1"/>
        <xdr:cNvSpPr txBox="1">
          <a:spLocks noChangeArrowheads="1"/>
        </xdr:cNvSpPr>
      </xdr:nvSpPr>
      <xdr:spPr bwMode="auto">
        <a:xfrm>
          <a:off x="3676650" y="12367450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3171825</xdr:colOff>
      <xdr:row>2765</xdr:row>
      <xdr:rowOff>38100</xdr:rowOff>
    </xdr:to>
    <xdr:sp macro="" textlink="">
      <xdr:nvSpPr>
        <xdr:cNvPr id="10010162" name="Text Box 1"/>
        <xdr:cNvSpPr txBox="1">
          <a:spLocks noChangeArrowheads="1"/>
        </xdr:cNvSpPr>
      </xdr:nvSpPr>
      <xdr:spPr bwMode="auto">
        <a:xfrm>
          <a:off x="3676650" y="123674505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3181350</xdr:colOff>
      <xdr:row>2766</xdr:row>
      <xdr:rowOff>9525</xdr:rowOff>
    </xdr:to>
    <xdr:sp macro="" textlink="">
      <xdr:nvSpPr>
        <xdr:cNvPr id="10010163" name="Text Box 1"/>
        <xdr:cNvSpPr txBox="1">
          <a:spLocks noChangeArrowheads="1"/>
        </xdr:cNvSpPr>
      </xdr:nvSpPr>
      <xdr:spPr bwMode="auto">
        <a:xfrm>
          <a:off x="3676650" y="12367450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3181350</xdr:colOff>
      <xdr:row>2766</xdr:row>
      <xdr:rowOff>9525</xdr:rowOff>
    </xdr:to>
    <xdr:sp macro="" textlink="">
      <xdr:nvSpPr>
        <xdr:cNvPr id="10010164" name="Text Box 1"/>
        <xdr:cNvSpPr txBox="1">
          <a:spLocks noChangeArrowheads="1"/>
        </xdr:cNvSpPr>
      </xdr:nvSpPr>
      <xdr:spPr bwMode="auto">
        <a:xfrm>
          <a:off x="3676650" y="12367450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3181350</xdr:colOff>
      <xdr:row>2766</xdr:row>
      <xdr:rowOff>9525</xdr:rowOff>
    </xdr:to>
    <xdr:sp macro="" textlink="">
      <xdr:nvSpPr>
        <xdr:cNvPr id="10010165" name="Text Box 1"/>
        <xdr:cNvSpPr txBox="1">
          <a:spLocks noChangeArrowheads="1"/>
        </xdr:cNvSpPr>
      </xdr:nvSpPr>
      <xdr:spPr bwMode="auto">
        <a:xfrm>
          <a:off x="3676650" y="12367450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3171825</xdr:colOff>
      <xdr:row>2765</xdr:row>
      <xdr:rowOff>38100</xdr:rowOff>
    </xdr:to>
    <xdr:sp macro="" textlink="">
      <xdr:nvSpPr>
        <xdr:cNvPr id="10010166" name="Text Box 1"/>
        <xdr:cNvSpPr txBox="1">
          <a:spLocks noChangeArrowheads="1"/>
        </xdr:cNvSpPr>
      </xdr:nvSpPr>
      <xdr:spPr bwMode="auto">
        <a:xfrm>
          <a:off x="3676650" y="123674505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3181350</xdr:colOff>
      <xdr:row>2766</xdr:row>
      <xdr:rowOff>9525</xdr:rowOff>
    </xdr:to>
    <xdr:sp macro="" textlink="">
      <xdr:nvSpPr>
        <xdr:cNvPr id="10010167" name="Text Box 1"/>
        <xdr:cNvSpPr txBox="1">
          <a:spLocks noChangeArrowheads="1"/>
        </xdr:cNvSpPr>
      </xdr:nvSpPr>
      <xdr:spPr bwMode="auto">
        <a:xfrm>
          <a:off x="3676650" y="12367450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3171825</xdr:colOff>
      <xdr:row>2764</xdr:row>
      <xdr:rowOff>238125</xdr:rowOff>
    </xdr:to>
    <xdr:sp macro="" textlink="">
      <xdr:nvSpPr>
        <xdr:cNvPr id="10010168" name="Text Box 1"/>
        <xdr:cNvSpPr txBox="1">
          <a:spLocks noChangeArrowheads="1"/>
        </xdr:cNvSpPr>
      </xdr:nvSpPr>
      <xdr:spPr bwMode="auto">
        <a:xfrm>
          <a:off x="3676650" y="1236745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3181350</xdr:colOff>
      <xdr:row>2764</xdr:row>
      <xdr:rowOff>200025</xdr:rowOff>
    </xdr:to>
    <xdr:sp macro="" textlink="">
      <xdr:nvSpPr>
        <xdr:cNvPr id="10010169" name="Text Box 2"/>
        <xdr:cNvSpPr txBox="1">
          <a:spLocks noChangeArrowheads="1"/>
        </xdr:cNvSpPr>
      </xdr:nvSpPr>
      <xdr:spPr bwMode="auto">
        <a:xfrm>
          <a:off x="3676650" y="123674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3181350</xdr:colOff>
      <xdr:row>2764</xdr:row>
      <xdr:rowOff>200025</xdr:rowOff>
    </xdr:to>
    <xdr:sp macro="" textlink="">
      <xdr:nvSpPr>
        <xdr:cNvPr id="10010170" name="Text Box 3"/>
        <xdr:cNvSpPr txBox="1">
          <a:spLocks noChangeArrowheads="1"/>
        </xdr:cNvSpPr>
      </xdr:nvSpPr>
      <xdr:spPr bwMode="auto">
        <a:xfrm>
          <a:off x="3676650" y="123674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3181350</xdr:colOff>
      <xdr:row>2764</xdr:row>
      <xdr:rowOff>200025</xdr:rowOff>
    </xdr:to>
    <xdr:sp macro="" textlink="">
      <xdr:nvSpPr>
        <xdr:cNvPr id="10010171" name="Text Box 23"/>
        <xdr:cNvSpPr txBox="1">
          <a:spLocks noChangeArrowheads="1"/>
        </xdr:cNvSpPr>
      </xdr:nvSpPr>
      <xdr:spPr bwMode="auto">
        <a:xfrm>
          <a:off x="3676650" y="123674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3181350</xdr:colOff>
      <xdr:row>2764</xdr:row>
      <xdr:rowOff>200025</xdr:rowOff>
    </xdr:to>
    <xdr:sp macro="" textlink="">
      <xdr:nvSpPr>
        <xdr:cNvPr id="10010172" name="Text Box 26"/>
        <xdr:cNvSpPr txBox="1">
          <a:spLocks noChangeArrowheads="1"/>
        </xdr:cNvSpPr>
      </xdr:nvSpPr>
      <xdr:spPr bwMode="auto">
        <a:xfrm>
          <a:off x="3676650" y="123674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3181350</xdr:colOff>
      <xdr:row>2764</xdr:row>
      <xdr:rowOff>200025</xdr:rowOff>
    </xdr:to>
    <xdr:sp macro="" textlink="">
      <xdr:nvSpPr>
        <xdr:cNvPr id="10010173" name="Text Box 41"/>
        <xdr:cNvSpPr txBox="1">
          <a:spLocks noChangeArrowheads="1"/>
        </xdr:cNvSpPr>
      </xdr:nvSpPr>
      <xdr:spPr bwMode="auto">
        <a:xfrm>
          <a:off x="3676650" y="123674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3171825</xdr:colOff>
      <xdr:row>2764</xdr:row>
      <xdr:rowOff>238125</xdr:rowOff>
    </xdr:to>
    <xdr:sp macro="" textlink="">
      <xdr:nvSpPr>
        <xdr:cNvPr id="10010174" name="Text Box 1"/>
        <xdr:cNvSpPr txBox="1">
          <a:spLocks noChangeArrowheads="1"/>
        </xdr:cNvSpPr>
      </xdr:nvSpPr>
      <xdr:spPr bwMode="auto">
        <a:xfrm>
          <a:off x="3676650" y="1236745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3171825</xdr:colOff>
      <xdr:row>2764</xdr:row>
      <xdr:rowOff>238125</xdr:rowOff>
    </xdr:to>
    <xdr:sp macro="" textlink="">
      <xdr:nvSpPr>
        <xdr:cNvPr id="10010175" name="Text Box 1"/>
        <xdr:cNvSpPr txBox="1">
          <a:spLocks noChangeArrowheads="1"/>
        </xdr:cNvSpPr>
      </xdr:nvSpPr>
      <xdr:spPr bwMode="auto">
        <a:xfrm>
          <a:off x="3676650" y="1236745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3181350</xdr:colOff>
      <xdr:row>2764</xdr:row>
      <xdr:rowOff>200025</xdr:rowOff>
    </xdr:to>
    <xdr:sp macro="" textlink="">
      <xdr:nvSpPr>
        <xdr:cNvPr id="10010176" name="Text Box 2"/>
        <xdr:cNvSpPr txBox="1">
          <a:spLocks noChangeArrowheads="1"/>
        </xdr:cNvSpPr>
      </xdr:nvSpPr>
      <xdr:spPr bwMode="auto">
        <a:xfrm>
          <a:off x="3676650" y="123674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3181350</xdr:colOff>
      <xdr:row>2764</xdr:row>
      <xdr:rowOff>200025</xdr:rowOff>
    </xdr:to>
    <xdr:sp macro="" textlink="">
      <xdr:nvSpPr>
        <xdr:cNvPr id="10010177" name="Text Box 3"/>
        <xdr:cNvSpPr txBox="1">
          <a:spLocks noChangeArrowheads="1"/>
        </xdr:cNvSpPr>
      </xdr:nvSpPr>
      <xdr:spPr bwMode="auto">
        <a:xfrm>
          <a:off x="3676650" y="123674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3181350</xdr:colOff>
      <xdr:row>2764</xdr:row>
      <xdr:rowOff>200025</xdr:rowOff>
    </xdr:to>
    <xdr:sp macro="" textlink="">
      <xdr:nvSpPr>
        <xdr:cNvPr id="10010178" name="Text Box 23"/>
        <xdr:cNvSpPr txBox="1">
          <a:spLocks noChangeArrowheads="1"/>
        </xdr:cNvSpPr>
      </xdr:nvSpPr>
      <xdr:spPr bwMode="auto">
        <a:xfrm>
          <a:off x="3676650" y="123674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3181350</xdr:colOff>
      <xdr:row>2764</xdr:row>
      <xdr:rowOff>200025</xdr:rowOff>
    </xdr:to>
    <xdr:sp macro="" textlink="">
      <xdr:nvSpPr>
        <xdr:cNvPr id="10010179" name="Text Box 26"/>
        <xdr:cNvSpPr txBox="1">
          <a:spLocks noChangeArrowheads="1"/>
        </xdr:cNvSpPr>
      </xdr:nvSpPr>
      <xdr:spPr bwMode="auto">
        <a:xfrm>
          <a:off x="3676650" y="123674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3181350</xdr:colOff>
      <xdr:row>2764</xdr:row>
      <xdr:rowOff>200025</xdr:rowOff>
    </xdr:to>
    <xdr:sp macro="" textlink="">
      <xdr:nvSpPr>
        <xdr:cNvPr id="10010180" name="Text Box 41"/>
        <xdr:cNvSpPr txBox="1">
          <a:spLocks noChangeArrowheads="1"/>
        </xdr:cNvSpPr>
      </xdr:nvSpPr>
      <xdr:spPr bwMode="auto">
        <a:xfrm>
          <a:off x="3676650" y="123674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3171825</xdr:colOff>
      <xdr:row>2764</xdr:row>
      <xdr:rowOff>238125</xdr:rowOff>
    </xdr:to>
    <xdr:sp macro="" textlink="">
      <xdr:nvSpPr>
        <xdr:cNvPr id="10010181" name="Text Box 1"/>
        <xdr:cNvSpPr txBox="1">
          <a:spLocks noChangeArrowheads="1"/>
        </xdr:cNvSpPr>
      </xdr:nvSpPr>
      <xdr:spPr bwMode="auto">
        <a:xfrm>
          <a:off x="3676650" y="1236745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3171825</xdr:colOff>
      <xdr:row>2764</xdr:row>
      <xdr:rowOff>238125</xdr:rowOff>
    </xdr:to>
    <xdr:sp macro="" textlink="">
      <xdr:nvSpPr>
        <xdr:cNvPr id="10010182" name="Text Box 1"/>
        <xdr:cNvSpPr txBox="1">
          <a:spLocks noChangeArrowheads="1"/>
        </xdr:cNvSpPr>
      </xdr:nvSpPr>
      <xdr:spPr bwMode="auto">
        <a:xfrm>
          <a:off x="3676650" y="1236745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3181350</xdr:colOff>
      <xdr:row>2764</xdr:row>
      <xdr:rowOff>200025</xdr:rowOff>
    </xdr:to>
    <xdr:sp macro="" textlink="">
      <xdr:nvSpPr>
        <xdr:cNvPr id="10010183" name="Text Box 2"/>
        <xdr:cNvSpPr txBox="1">
          <a:spLocks noChangeArrowheads="1"/>
        </xdr:cNvSpPr>
      </xdr:nvSpPr>
      <xdr:spPr bwMode="auto">
        <a:xfrm>
          <a:off x="3676650" y="123674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3181350</xdr:colOff>
      <xdr:row>2764</xdr:row>
      <xdr:rowOff>200025</xdr:rowOff>
    </xdr:to>
    <xdr:sp macro="" textlink="">
      <xdr:nvSpPr>
        <xdr:cNvPr id="10010184" name="Text Box 3"/>
        <xdr:cNvSpPr txBox="1">
          <a:spLocks noChangeArrowheads="1"/>
        </xdr:cNvSpPr>
      </xdr:nvSpPr>
      <xdr:spPr bwMode="auto">
        <a:xfrm>
          <a:off x="3676650" y="123674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3181350</xdr:colOff>
      <xdr:row>2764</xdr:row>
      <xdr:rowOff>200025</xdr:rowOff>
    </xdr:to>
    <xdr:sp macro="" textlink="">
      <xdr:nvSpPr>
        <xdr:cNvPr id="10010185" name="Text Box 23"/>
        <xdr:cNvSpPr txBox="1">
          <a:spLocks noChangeArrowheads="1"/>
        </xdr:cNvSpPr>
      </xdr:nvSpPr>
      <xdr:spPr bwMode="auto">
        <a:xfrm>
          <a:off x="3676650" y="123674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3181350</xdr:colOff>
      <xdr:row>2764</xdr:row>
      <xdr:rowOff>200025</xdr:rowOff>
    </xdr:to>
    <xdr:sp macro="" textlink="">
      <xdr:nvSpPr>
        <xdr:cNvPr id="10010186" name="Text Box 26"/>
        <xdr:cNvSpPr txBox="1">
          <a:spLocks noChangeArrowheads="1"/>
        </xdr:cNvSpPr>
      </xdr:nvSpPr>
      <xdr:spPr bwMode="auto">
        <a:xfrm>
          <a:off x="3676650" y="123674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3181350</xdr:colOff>
      <xdr:row>2764</xdr:row>
      <xdr:rowOff>200025</xdr:rowOff>
    </xdr:to>
    <xdr:sp macro="" textlink="">
      <xdr:nvSpPr>
        <xdr:cNvPr id="10010187" name="Text Box 41"/>
        <xdr:cNvSpPr txBox="1">
          <a:spLocks noChangeArrowheads="1"/>
        </xdr:cNvSpPr>
      </xdr:nvSpPr>
      <xdr:spPr bwMode="auto">
        <a:xfrm>
          <a:off x="3676650" y="123674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3171825</xdr:colOff>
      <xdr:row>2764</xdr:row>
      <xdr:rowOff>238125</xdr:rowOff>
    </xdr:to>
    <xdr:sp macro="" textlink="">
      <xdr:nvSpPr>
        <xdr:cNvPr id="10010188" name="Text Box 1"/>
        <xdr:cNvSpPr txBox="1">
          <a:spLocks noChangeArrowheads="1"/>
        </xdr:cNvSpPr>
      </xdr:nvSpPr>
      <xdr:spPr bwMode="auto">
        <a:xfrm>
          <a:off x="3676650" y="1236745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3181350</xdr:colOff>
      <xdr:row>2764</xdr:row>
      <xdr:rowOff>200025</xdr:rowOff>
    </xdr:to>
    <xdr:sp macro="" textlink="">
      <xdr:nvSpPr>
        <xdr:cNvPr id="10010189" name="Text Box 2"/>
        <xdr:cNvSpPr txBox="1">
          <a:spLocks noChangeArrowheads="1"/>
        </xdr:cNvSpPr>
      </xdr:nvSpPr>
      <xdr:spPr bwMode="auto">
        <a:xfrm>
          <a:off x="3676650" y="123674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3181350</xdr:colOff>
      <xdr:row>2764</xdr:row>
      <xdr:rowOff>200025</xdr:rowOff>
    </xdr:to>
    <xdr:sp macro="" textlink="">
      <xdr:nvSpPr>
        <xdr:cNvPr id="10010190" name="Text Box 3"/>
        <xdr:cNvSpPr txBox="1">
          <a:spLocks noChangeArrowheads="1"/>
        </xdr:cNvSpPr>
      </xdr:nvSpPr>
      <xdr:spPr bwMode="auto">
        <a:xfrm>
          <a:off x="3676650" y="123674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3181350</xdr:colOff>
      <xdr:row>2764</xdr:row>
      <xdr:rowOff>200025</xdr:rowOff>
    </xdr:to>
    <xdr:sp macro="" textlink="">
      <xdr:nvSpPr>
        <xdr:cNvPr id="10010191" name="Text Box 23"/>
        <xdr:cNvSpPr txBox="1">
          <a:spLocks noChangeArrowheads="1"/>
        </xdr:cNvSpPr>
      </xdr:nvSpPr>
      <xdr:spPr bwMode="auto">
        <a:xfrm>
          <a:off x="3676650" y="123674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3181350</xdr:colOff>
      <xdr:row>2764</xdr:row>
      <xdr:rowOff>200025</xdr:rowOff>
    </xdr:to>
    <xdr:sp macro="" textlink="">
      <xdr:nvSpPr>
        <xdr:cNvPr id="10010192" name="Text Box 26"/>
        <xdr:cNvSpPr txBox="1">
          <a:spLocks noChangeArrowheads="1"/>
        </xdr:cNvSpPr>
      </xdr:nvSpPr>
      <xdr:spPr bwMode="auto">
        <a:xfrm>
          <a:off x="3676650" y="123674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3181350</xdr:colOff>
      <xdr:row>2764</xdr:row>
      <xdr:rowOff>200025</xdr:rowOff>
    </xdr:to>
    <xdr:sp macro="" textlink="">
      <xdr:nvSpPr>
        <xdr:cNvPr id="10010193" name="Text Box 41"/>
        <xdr:cNvSpPr txBox="1">
          <a:spLocks noChangeArrowheads="1"/>
        </xdr:cNvSpPr>
      </xdr:nvSpPr>
      <xdr:spPr bwMode="auto">
        <a:xfrm>
          <a:off x="3676650" y="123674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3171825</xdr:colOff>
      <xdr:row>2764</xdr:row>
      <xdr:rowOff>238125</xdr:rowOff>
    </xdr:to>
    <xdr:sp macro="" textlink="">
      <xdr:nvSpPr>
        <xdr:cNvPr id="10010194" name="Text Box 1"/>
        <xdr:cNvSpPr txBox="1">
          <a:spLocks noChangeArrowheads="1"/>
        </xdr:cNvSpPr>
      </xdr:nvSpPr>
      <xdr:spPr bwMode="auto">
        <a:xfrm>
          <a:off x="3676650" y="1236745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3181350</xdr:colOff>
      <xdr:row>2766</xdr:row>
      <xdr:rowOff>9525</xdr:rowOff>
    </xdr:to>
    <xdr:sp macro="" textlink="">
      <xdr:nvSpPr>
        <xdr:cNvPr id="10010195" name="Text Box 1"/>
        <xdr:cNvSpPr txBox="1">
          <a:spLocks noChangeArrowheads="1"/>
        </xdr:cNvSpPr>
      </xdr:nvSpPr>
      <xdr:spPr bwMode="auto">
        <a:xfrm>
          <a:off x="3676650" y="12367450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3171825</xdr:colOff>
      <xdr:row>2765</xdr:row>
      <xdr:rowOff>28575</xdr:rowOff>
    </xdr:to>
    <xdr:sp macro="" textlink="">
      <xdr:nvSpPr>
        <xdr:cNvPr id="10010196" name="Text Box 1"/>
        <xdr:cNvSpPr txBox="1">
          <a:spLocks noChangeArrowheads="1"/>
        </xdr:cNvSpPr>
      </xdr:nvSpPr>
      <xdr:spPr bwMode="auto">
        <a:xfrm>
          <a:off x="3676650" y="1236745050"/>
          <a:ext cx="6667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3181350</xdr:colOff>
      <xdr:row>2766</xdr:row>
      <xdr:rowOff>9525</xdr:rowOff>
    </xdr:to>
    <xdr:sp macro="" textlink="">
      <xdr:nvSpPr>
        <xdr:cNvPr id="10010197" name="Text Box 1"/>
        <xdr:cNvSpPr txBox="1">
          <a:spLocks noChangeArrowheads="1"/>
        </xdr:cNvSpPr>
      </xdr:nvSpPr>
      <xdr:spPr bwMode="auto">
        <a:xfrm>
          <a:off x="3676650" y="12367450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3171825</xdr:colOff>
      <xdr:row>2765</xdr:row>
      <xdr:rowOff>38100</xdr:rowOff>
    </xdr:to>
    <xdr:sp macro="" textlink="">
      <xdr:nvSpPr>
        <xdr:cNvPr id="10010198" name="Text Box 1"/>
        <xdr:cNvSpPr txBox="1">
          <a:spLocks noChangeArrowheads="1"/>
        </xdr:cNvSpPr>
      </xdr:nvSpPr>
      <xdr:spPr bwMode="auto">
        <a:xfrm>
          <a:off x="3676650" y="123674505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2764</xdr:row>
      <xdr:rowOff>0</xdr:rowOff>
    </xdr:from>
    <xdr:to>
      <xdr:col>1</xdr:col>
      <xdr:colOff>3181350</xdr:colOff>
      <xdr:row>2766</xdr:row>
      <xdr:rowOff>9525</xdr:rowOff>
    </xdr:to>
    <xdr:sp macro="" textlink="">
      <xdr:nvSpPr>
        <xdr:cNvPr id="10010199" name="Text Box 1"/>
        <xdr:cNvSpPr txBox="1">
          <a:spLocks noChangeArrowheads="1"/>
        </xdr:cNvSpPr>
      </xdr:nvSpPr>
      <xdr:spPr bwMode="auto">
        <a:xfrm>
          <a:off x="3676650" y="12367450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360</xdr:row>
      <xdr:rowOff>0</xdr:rowOff>
    </xdr:from>
    <xdr:to>
      <xdr:col>1</xdr:col>
      <xdr:colOff>3171825</xdr:colOff>
      <xdr:row>360</xdr:row>
      <xdr:rowOff>276225</xdr:rowOff>
    </xdr:to>
    <xdr:sp macro="" textlink="">
      <xdr:nvSpPr>
        <xdr:cNvPr id="10010200" name="Text Box 1"/>
        <xdr:cNvSpPr txBox="1">
          <a:spLocks noChangeArrowheads="1"/>
        </xdr:cNvSpPr>
      </xdr:nvSpPr>
      <xdr:spPr bwMode="auto">
        <a:xfrm>
          <a:off x="3676650" y="16914495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360</xdr:row>
      <xdr:rowOff>0</xdr:rowOff>
    </xdr:from>
    <xdr:to>
      <xdr:col>1</xdr:col>
      <xdr:colOff>3181350</xdr:colOff>
      <xdr:row>360</xdr:row>
      <xdr:rowOff>200025</xdr:rowOff>
    </xdr:to>
    <xdr:sp macro="" textlink="">
      <xdr:nvSpPr>
        <xdr:cNvPr id="10010201" name="Text Box 2"/>
        <xdr:cNvSpPr txBox="1">
          <a:spLocks noChangeArrowheads="1"/>
        </xdr:cNvSpPr>
      </xdr:nvSpPr>
      <xdr:spPr bwMode="auto">
        <a:xfrm>
          <a:off x="3676650" y="16914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360</xdr:row>
      <xdr:rowOff>0</xdr:rowOff>
    </xdr:from>
    <xdr:to>
      <xdr:col>1</xdr:col>
      <xdr:colOff>3181350</xdr:colOff>
      <xdr:row>360</xdr:row>
      <xdr:rowOff>200025</xdr:rowOff>
    </xdr:to>
    <xdr:sp macro="" textlink="">
      <xdr:nvSpPr>
        <xdr:cNvPr id="10010202" name="Text Box 3"/>
        <xdr:cNvSpPr txBox="1">
          <a:spLocks noChangeArrowheads="1"/>
        </xdr:cNvSpPr>
      </xdr:nvSpPr>
      <xdr:spPr bwMode="auto">
        <a:xfrm>
          <a:off x="3676650" y="16914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360</xdr:row>
      <xdr:rowOff>0</xdr:rowOff>
    </xdr:from>
    <xdr:to>
      <xdr:col>1</xdr:col>
      <xdr:colOff>3181350</xdr:colOff>
      <xdr:row>360</xdr:row>
      <xdr:rowOff>200025</xdr:rowOff>
    </xdr:to>
    <xdr:sp macro="" textlink="">
      <xdr:nvSpPr>
        <xdr:cNvPr id="10010203" name="Text Box 23"/>
        <xdr:cNvSpPr txBox="1">
          <a:spLocks noChangeArrowheads="1"/>
        </xdr:cNvSpPr>
      </xdr:nvSpPr>
      <xdr:spPr bwMode="auto">
        <a:xfrm>
          <a:off x="3676650" y="16914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360</xdr:row>
      <xdr:rowOff>0</xdr:rowOff>
    </xdr:from>
    <xdr:to>
      <xdr:col>1</xdr:col>
      <xdr:colOff>3181350</xdr:colOff>
      <xdr:row>360</xdr:row>
      <xdr:rowOff>200025</xdr:rowOff>
    </xdr:to>
    <xdr:sp macro="" textlink="">
      <xdr:nvSpPr>
        <xdr:cNvPr id="10010204" name="Text Box 26"/>
        <xdr:cNvSpPr txBox="1">
          <a:spLocks noChangeArrowheads="1"/>
        </xdr:cNvSpPr>
      </xdr:nvSpPr>
      <xdr:spPr bwMode="auto">
        <a:xfrm>
          <a:off x="3676650" y="16914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360</xdr:row>
      <xdr:rowOff>0</xdr:rowOff>
    </xdr:from>
    <xdr:to>
      <xdr:col>1</xdr:col>
      <xdr:colOff>3181350</xdr:colOff>
      <xdr:row>360</xdr:row>
      <xdr:rowOff>200025</xdr:rowOff>
    </xdr:to>
    <xdr:sp macro="" textlink="">
      <xdr:nvSpPr>
        <xdr:cNvPr id="10010205" name="Text Box 41"/>
        <xdr:cNvSpPr txBox="1">
          <a:spLocks noChangeArrowheads="1"/>
        </xdr:cNvSpPr>
      </xdr:nvSpPr>
      <xdr:spPr bwMode="auto">
        <a:xfrm>
          <a:off x="3676650" y="16914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360</xdr:row>
      <xdr:rowOff>0</xdr:rowOff>
    </xdr:from>
    <xdr:to>
      <xdr:col>1</xdr:col>
      <xdr:colOff>3171825</xdr:colOff>
      <xdr:row>360</xdr:row>
      <xdr:rowOff>238125</xdr:rowOff>
    </xdr:to>
    <xdr:sp macro="" textlink="">
      <xdr:nvSpPr>
        <xdr:cNvPr id="10010206" name="Text Box 1"/>
        <xdr:cNvSpPr txBox="1">
          <a:spLocks noChangeArrowheads="1"/>
        </xdr:cNvSpPr>
      </xdr:nvSpPr>
      <xdr:spPr bwMode="auto">
        <a:xfrm>
          <a:off x="3676650" y="16914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360</xdr:row>
      <xdr:rowOff>0</xdr:rowOff>
    </xdr:from>
    <xdr:to>
      <xdr:col>1</xdr:col>
      <xdr:colOff>3181350</xdr:colOff>
      <xdr:row>360</xdr:row>
      <xdr:rowOff>200025</xdr:rowOff>
    </xdr:to>
    <xdr:sp macro="" textlink="">
      <xdr:nvSpPr>
        <xdr:cNvPr id="10010207" name="Text Box 2"/>
        <xdr:cNvSpPr txBox="1">
          <a:spLocks noChangeArrowheads="1"/>
        </xdr:cNvSpPr>
      </xdr:nvSpPr>
      <xdr:spPr bwMode="auto">
        <a:xfrm>
          <a:off x="3676650" y="16914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360</xdr:row>
      <xdr:rowOff>0</xdr:rowOff>
    </xdr:from>
    <xdr:to>
      <xdr:col>1</xdr:col>
      <xdr:colOff>3181350</xdr:colOff>
      <xdr:row>360</xdr:row>
      <xdr:rowOff>200025</xdr:rowOff>
    </xdr:to>
    <xdr:sp macro="" textlink="">
      <xdr:nvSpPr>
        <xdr:cNvPr id="10010208" name="Text Box 3"/>
        <xdr:cNvSpPr txBox="1">
          <a:spLocks noChangeArrowheads="1"/>
        </xdr:cNvSpPr>
      </xdr:nvSpPr>
      <xdr:spPr bwMode="auto">
        <a:xfrm>
          <a:off x="3676650" y="16914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360</xdr:row>
      <xdr:rowOff>0</xdr:rowOff>
    </xdr:from>
    <xdr:to>
      <xdr:col>1</xdr:col>
      <xdr:colOff>3181350</xdr:colOff>
      <xdr:row>360</xdr:row>
      <xdr:rowOff>200025</xdr:rowOff>
    </xdr:to>
    <xdr:sp macro="" textlink="">
      <xdr:nvSpPr>
        <xdr:cNvPr id="10010209" name="Text Box 23"/>
        <xdr:cNvSpPr txBox="1">
          <a:spLocks noChangeArrowheads="1"/>
        </xdr:cNvSpPr>
      </xdr:nvSpPr>
      <xdr:spPr bwMode="auto">
        <a:xfrm>
          <a:off x="3676650" y="16914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360</xdr:row>
      <xdr:rowOff>0</xdr:rowOff>
    </xdr:from>
    <xdr:to>
      <xdr:col>1</xdr:col>
      <xdr:colOff>3181350</xdr:colOff>
      <xdr:row>360</xdr:row>
      <xdr:rowOff>200025</xdr:rowOff>
    </xdr:to>
    <xdr:sp macro="" textlink="">
      <xdr:nvSpPr>
        <xdr:cNvPr id="10010210" name="Text Box 26"/>
        <xdr:cNvSpPr txBox="1">
          <a:spLocks noChangeArrowheads="1"/>
        </xdr:cNvSpPr>
      </xdr:nvSpPr>
      <xdr:spPr bwMode="auto">
        <a:xfrm>
          <a:off x="3676650" y="16914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360</xdr:row>
      <xdr:rowOff>0</xdr:rowOff>
    </xdr:from>
    <xdr:to>
      <xdr:col>1</xdr:col>
      <xdr:colOff>3181350</xdr:colOff>
      <xdr:row>360</xdr:row>
      <xdr:rowOff>200025</xdr:rowOff>
    </xdr:to>
    <xdr:sp macro="" textlink="">
      <xdr:nvSpPr>
        <xdr:cNvPr id="10010211" name="Text Box 41"/>
        <xdr:cNvSpPr txBox="1">
          <a:spLocks noChangeArrowheads="1"/>
        </xdr:cNvSpPr>
      </xdr:nvSpPr>
      <xdr:spPr bwMode="auto">
        <a:xfrm>
          <a:off x="3676650" y="16914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360</xdr:row>
      <xdr:rowOff>0</xdr:rowOff>
    </xdr:from>
    <xdr:to>
      <xdr:col>1</xdr:col>
      <xdr:colOff>3171825</xdr:colOff>
      <xdr:row>360</xdr:row>
      <xdr:rowOff>238125</xdr:rowOff>
    </xdr:to>
    <xdr:sp macro="" textlink="">
      <xdr:nvSpPr>
        <xdr:cNvPr id="10010212" name="Text Box 1"/>
        <xdr:cNvSpPr txBox="1">
          <a:spLocks noChangeArrowheads="1"/>
        </xdr:cNvSpPr>
      </xdr:nvSpPr>
      <xdr:spPr bwMode="auto">
        <a:xfrm>
          <a:off x="3676650" y="16914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360</xdr:row>
      <xdr:rowOff>0</xdr:rowOff>
    </xdr:from>
    <xdr:to>
      <xdr:col>1</xdr:col>
      <xdr:colOff>3171825</xdr:colOff>
      <xdr:row>360</xdr:row>
      <xdr:rowOff>238125</xdr:rowOff>
    </xdr:to>
    <xdr:sp macro="" textlink="">
      <xdr:nvSpPr>
        <xdr:cNvPr id="10010213" name="Text Box 1"/>
        <xdr:cNvSpPr txBox="1">
          <a:spLocks noChangeArrowheads="1"/>
        </xdr:cNvSpPr>
      </xdr:nvSpPr>
      <xdr:spPr bwMode="auto">
        <a:xfrm>
          <a:off x="3676650" y="16914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360</xdr:row>
      <xdr:rowOff>0</xdr:rowOff>
    </xdr:from>
    <xdr:to>
      <xdr:col>1</xdr:col>
      <xdr:colOff>3171825</xdr:colOff>
      <xdr:row>360</xdr:row>
      <xdr:rowOff>238125</xdr:rowOff>
    </xdr:to>
    <xdr:sp macro="" textlink="">
      <xdr:nvSpPr>
        <xdr:cNvPr id="10010214" name="Text Box 2"/>
        <xdr:cNvSpPr txBox="1">
          <a:spLocks noChangeArrowheads="1"/>
        </xdr:cNvSpPr>
      </xdr:nvSpPr>
      <xdr:spPr bwMode="auto">
        <a:xfrm>
          <a:off x="3676650" y="16914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360</xdr:row>
      <xdr:rowOff>0</xdr:rowOff>
    </xdr:from>
    <xdr:to>
      <xdr:col>1</xdr:col>
      <xdr:colOff>3171825</xdr:colOff>
      <xdr:row>360</xdr:row>
      <xdr:rowOff>238125</xdr:rowOff>
    </xdr:to>
    <xdr:sp macro="" textlink="">
      <xdr:nvSpPr>
        <xdr:cNvPr id="10010215" name="Text Box 3"/>
        <xdr:cNvSpPr txBox="1">
          <a:spLocks noChangeArrowheads="1"/>
        </xdr:cNvSpPr>
      </xdr:nvSpPr>
      <xdr:spPr bwMode="auto">
        <a:xfrm>
          <a:off x="3676650" y="16914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360</xdr:row>
      <xdr:rowOff>0</xdr:rowOff>
    </xdr:from>
    <xdr:to>
      <xdr:col>1</xdr:col>
      <xdr:colOff>3171825</xdr:colOff>
      <xdr:row>360</xdr:row>
      <xdr:rowOff>238125</xdr:rowOff>
    </xdr:to>
    <xdr:sp macro="" textlink="">
      <xdr:nvSpPr>
        <xdr:cNvPr id="10010216" name="Text Box 23"/>
        <xdr:cNvSpPr txBox="1">
          <a:spLocks noChangeArrowheads="1"/>
        </xdr:cNvSpPr>
      </xdr:nvSpPr>
      <xdr:spPr bwMode="auto">
        <a:xfrm>
          <a:off x="3676650" y="16914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360</xdr:row>
      <xdr:rowOff>0</xdr:rowOff>
    </xdr:from>
    <xdr:to>
      <xdr:col>1</xdr:col>
      <xdr:colOff>3171825</xdr:colOff>
      <xdr:row>360</xdr:row>
      <xdr:rowOff>238125</xdr:rowOff>
    </xdr:to>
    <xdr:sp macro="" textlink="">
      <xdr:nvSpPr>
        <xdr:cNvPr id="10010217" name="Text Box 26"/>
        <xdr:cNvSpPr txBox="1">
          <a:spLocks noChangeArrowheads="1"/>
        </xdr:cNvSpPr>
      </xdr:nvSpPr>
      <xdr:spPr bwMode="auto">
        <a:xfrm>
          <a:off x="3676650" y="16914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360</xdr:row>
      <xdr:rowOff>0</xdr:rowOff>
    </xdr:from>
    <xdr:to>
      <xdr:col>1</xdr:col>
      <xdr:colOff>3171825</xdr:colOff>
      <xdr:row>360</xdr:row>
      <xdr:rowOff>238125</xdr:rowOff>
    </xdr:to>
    <xdr:sp macro="" textlink="">
      <xdr:nvSpPr>
        <xdr:cNvPr id="10010218" name="Text Box 41"/>
        <xdr:cNvSpPr txBox="1">
          <a:spLocks noChangeArrowheads="1"/>
        </xdr:cNvSpPr>
      </xdr:nvSpPr>
      <xdr:spPr bwMode="auto">
        <a:xfrm>
          <a:off x="3676650" y="16914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360</xdr:row>
      <xdr:rowOff>0</xdr:rowOff>
    </xdr:from>
    <xdr:to>
      <xdr:col>1</xdr:col>
      <xdr:colOff>3171825</xdr:colOff>
      <xdr:row>360</xdr:row>
      <xdr:rowOff>238125</xdr:rowOff>
    </xdr:to>
    <xdr:sp macro="" textlink="">
      <xdr:nvSpPr>
        <xdr:cNvPr id="10010219" name="Text Box 1"/>
        <xdr:cNvSpPr txBox="1">
          <a:spLocks noChangeArrowheads="1"/>
        </xdr:cNvSpPr>
      </xdr:nvSpPr>
      <xdr:spPr bwMode="auto">
        <a:xfrm>
          <a:off x="3676650" y="16914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360</xdr:row>
      <xdr:rowOff>0</xdr:rowOff>
    </xdr:from>
    <xdr:to>
      <xdr:col>1</xdr:col>
      <xdr:colOff>3171825</xdr:colOff>
      <xdr:row>360</xdr:row>
      <xdr:rowOff>238125</xdr:rowOff>
    </xdr:to>
    <xdr:sp macro="" textlink="">
      <xdr:nvSpPr>
        <xdr:cNvPr id="10010220" name="Text Box 2"/>
        <xdr:cNvSpPr txBox="1">
          <a:spLocks noChangeArrowheads="1"/>
        </xdr:cNvSpPr>
      </xdr:nvSpPr>
      <xdr:spPr bwMode="auto">
        <a:xfrm>
          <a:off x="3676650" y="16914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360</xdr:row>
      <xdr:rowOff>0</xdr:rowOff>
    </xdr:from>
    <xdr:to>
      <xdr:col>1</xdr:col>
      <xdr:colOff>3171825</xdr:colOff>
      <xdr:row>360</xdr:row>
      <xdr:rowOff>238125</xdr:rowOff>
    </xdr:to>
    <xdr:sp macro="" textlink="">
      <xdr:nvSpPr>
        <xdr:cNvPr id="10010221" name="Text Box 3"/>
        <xdr:cNvSpPr txBox="1">
          <a:spLocks noChangeArrowheads="1"/>
        </xdr:cNvSpPr>
      </xdr:nvSpPr>
      <xdr:spPr bwMode="auto">
        <a:xfrm>
          <a:off x="3676650" y="16914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360</xdr:row>
      <xdr:rowOff>0</xdr:rowOff>
    </xdr:from>
    <xdr:to>
      <xdr:col>1</xdr:col>
      <xdr:colOff>3171825</xdr:colOff>
      <xdr:row>360</xdr:row>
      <xdr:rowOff>238125</xdr:rowOff>
    </xdr:to>
    <xdr:sp macro="" textlink="">
      <xdr:nvSpPr>
        <xdr:cNvPr id="10010222" name="Text Box 23"/>
        <xdr:cNvSpPr txBox="1">
          <a:spLocks noChangeArrowheads="1"/>
        </xdr:cNvSpPr>
      </xdr:nvSpPr>
      <xdr:spPr bwMode="auto">
        <a:xfrm>
          <a:off x="3676650" y="16914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360</xdr:row>
      <xdr:rowOff>0</xdr:rowOff>
    </xdr:from>
    <xdr:to>
      <xdr:col>1</xdr:col>
      <xdr:colOff>3171825</xdr:colOff>
      <xdr:row>360</xdr:row>
      <xdr:rowOff>238125</xdr:rowOff>
    </xdr:to>
    <xdr:sp macro="" textlink="">
      <xdr:nvSpPr>
        <xdr:cNvPr id="10010223" name="Text Box 26"/>
        <xdr:cNvSpPr txBox="1">
          <a:spLocks noChangeArrowheads="1"/>
        </xdr:cNvSpPr>
      </xdr:nvSpPr>
      <xdr:spPr bwMode="auto">
        <a:xfrm>
          <a:off x="3676650" y="16914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360</xdr:row>
      <xdr:rowOff>0</xdr:rowOff>
    </xdr:from>
    <xdr:to>
      <xdr:col>1</xdr:col>
      <xdr:colOff>3171825</xdr:colOff>
      <xdr:row>360</xdr:row>
      <xdr:rowOff>238125</xdr:rowOff>
    </xdr:to>
    <xdr:sp macro="" textlink="">
      <xdr:nvSpPr>
        <xdr:cNvPr id="10010224" name="Text Box 41"/>
        <xdr:cNvSpPr txBox="1">
          <a:spLocks noChangeArrowheads="1"/>
        </xdr:cNvSpPr>
      </xdr:nvSpPr>
      <xdr:spPr bwMode="auto">
        <a:xfrm>
          <a:off x="3676650" y="16914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360</xdr:row>
      <xdr:rowOff>0</xdr:rowOff>
    </xdr:from>
    <xdr:to>
      <xdr:col>1</xdr:col>
      <xdr:colOff>3171825</xdr:colOff>
      <xdr:row>360</xdr:row>
      <xdr:rowOff>238125</xdr:rowOff>
    </xdr:to>
    <xdr:sp macro="" textlink="">
      <xdr:nvSpPr>
        <xdr:cNvPr id="10010225" name="Text Box 1"/>
        <xdr:cNvSpPr txBox="1">
          <a:spLocks noChangeArrowheads="1"/>
        </xdr:cNvSpPr>
      </xdr:nvSpPr>
      <xdr:spPr bwMode="auto">
        <a:xfrm>
          <a:off x="3676650" y="16914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402</xdr:row>
      <xdr:rowOff>0</xdr:rowOff>
    </xdr:from>
    <xdr:to>
      <xdr:col>1</xdr:col>
      <xdr:colOff>3171825</xdr:colOff>
      <xdr:row>402</xdr:row>
      <xdr:rowOff>200025</xdr:rowOff>
    </xdr:to>
    <xdr:sp macro="" textlink="">
      <xdr:nvSpPr>
        <xdr:cNvPr id="10010226" name="Text Box 1"/>
        <xdr:cNvSpPr txBox="1">
          <a:spLocks noChangeArrowheads="1"/>
        </xdr:cNvSpPr>
      </xdr:nvSpPr>
      <xdr:spPr bwMode="auto">
        <a:xfrm>
          <a:off x="3676650" y="189623700"/>
          <a:ext cx="66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402</xdr:row>
      <xdr:rowOff>0</xdr:rowOff>
    </xdr:from>
    <xdr:to>
      <xdr:col>1</xdr:col>
      <xdr:colOff>3181350</xdr:colOff>
      <xdr:row>402</xdr:row>
      <xdr:rowOff>152400</xdr:rowOff>
    </xdr:to>
    <xdr:sp macro="" textlink="">
      <xdr:nvSpPr>
        <xdr:cNvPr id="10010227" name="Text Box 2"/>
        <xdr:cNvSpPr txBox="1">
          <a:spLocks noChangeArrowheads="1"/>
        </xdr:cNvSpPr>
      </xdr:nvSpPr>
      <xdr:spPr bwMode="auto">
        <a:xfrm>
          <a:off x="3676650" y="18962370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402</xdr:row>
      <xdr:rowOff>0</xdr:rowOff>
    </xdr:from>
    <xdr:to>
      <xdr:col>1</xdr:col>
      <xdr:colOff>3181350</xdr:colOff>
      <xdr:row>402</xdr:row>
      <xdr:rowOff>152400</xdr:rowOff>
    </xdr:to>
    <xdr:sp macro="" textlink="">
      <xdr:nvSpPr>
        <xdr:cNvPr id="10010228" name="Text Box 3"/>
        <xdr:cNvSpPr txBox="1">
          <a:spLocks noChangeArrowheads="1"/>
        </xdr:cNvSpPr>
      </xdr:nvSpPr>
      <xdr:spPr bwMode="auto">
        <a:xfrm>
          <a:off x="3676650" y="18962370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402</xdr:row>
      <xdr:rowOff>0</xdr:rowOff>
    </xdr:from>
    <xdr:to>
      <xdr:col>1</xdr:col>
      <xdr:colOff>3181350</xdr:colOff>
      <xdr:row>402</xdr:row>
      <xdr:rowOff>152400</xdr:rowOff>
    </xdr:to>
    <xdr:sp macro="" textlink="">
      <xdr:nvSpPr>
        <xdr:cNvPr id="10010229" name="Text Box 23"/>
        <xdr:cNvSpPr txBox="1">
          <a:spLocks noChangeArrowheads="1"/>
        </xdr:cNvSpPr>
      </xdr:nvSpPr>
      <xdr:spPr bwMode="auto">
        <a:xfrm>
          <a:off x="3676650" y="18962370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402</xdr:row>
      <xdr:rowOff>0</xdr:rowOff>
    </xdr:from>
    <xdr:to>
      <xdr:col>1</xdr:col>
      <xdr:colOff>3181350</xdr:colOff>
      <xdr:row>402</xdr:row>
      <xdr:rowOff>152400</xdr:rowOff>
    </xdr:to>
    <xdr:sp macro="" textlink="">
      <xdr:nvSpPr>
        <xdr:cNvPr id="10010230" name="Text Box 26"/>
        <xdr:cNvSpPr txBox="1">
          <a:spLocks noChangeArrowheads="1"/>
        </xdr:cNvSpPr>
      </xdr:nvSpPr>
      <xdr:spPr bwMode="auto">
        <a:xfrm>
          <a:off x="3676650" y="18962370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402</xdr:row>
      <xdr:rowOff>0</xdr:rowOff>
    </xdr:from>
    <xdr:to>
      <xdr:col>1</xdr:col>
      <xdr:colOff>3181350</xdr:colOff>
      <xdr:row>402</xdr:row>
      <xdr:rowOff>152400</xdr:rowOff>
    </xdr:to>
    <xdr:sp macro="" textlink="">
      <xdr:nvSpPr>
        <xdr:cNvPr id="10010231" name="Text Box 41"/>
        <xdr:cNvSpPr txBox="1">
          <a:spLocks noChangeArrowheads="1"/>
        </xdr:cNvSpPr>
      </xdr:nvSpPr>
      <xdr:spPr bwMode="auto">
        <a:xfrm>
          <a:off x="3676650" y="18962370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402</xdr:row>
      <xdr:rowOff>0</xdr:rowOff>
    </xdr:from>
    <xdr:to>
      <xdr:col>1</xdr:col>
      <xdr:colOff>3171825</xdr:colOff>
      <xdr:row>402</xdr:row>
      <xdr:rowOff>180975</xdr:rowOff>
    </xdr:to>
    <xdr:sp macro="" textlink="">
      <xdr:nvSpPr>
        <xdr:cNvPr id="10010232" name="Text Box 1"/>
        <xdr:cNvSpPr txBox="1">
          <a:spLocks noChangeArrowheads="1"/>
        </xdr:cNvSpPr>
      </xdr:nvSpPr>
      <xdr:spPr bwMode="auto">
        <a:xfrm>
          <a:off x="3676650" y="1896237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402</xdr:row>
      <xdr:rowOff>0</xdr:rowOff>
    </xdr:from>
    <xdr:to>
      <xdr:col>1</xdr:col>
      <xdr:colOff>3181350</xdr:colOff>
      <xdr:row>402</xdr:row>
      <xdr:rowOff>152400</xdr:rowOff>
    </xdr:to>
    <xdr:sp macro="" textlink="">
      <xdr:nvSpPr>
        <xdr:cNvPr id="10010233" name="Text Box 2"/>
        <xdr:cNvSpPr txBox="1">
          <a:spLocks noChangeArrowheads="1"/>
        </xdr:cNvSpPr>
      </xdr:nvSpPr>
      <xdr:spPr bwMode="auto">
        <a:xfrm>
          <a:off x="3676650" y="18962370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402</xdr:row>
      <xdr:rowOff>0</xdr:rowOff>
    </xdr:from>
    <xdr:to>
      <xdr:col>1</xdr:col>
      <xdr:colOff>3181350</xdr:colOff>
      <xdr:row>402</xdr:row>
      <xdr:rowOff>152400</xdr:rowOff>
    </xdr:to>
    <xdr:sp macro="" textlink="">
      <xdr:nvSpPr>
        <xdr:cNvPr id="10010234" name="Text Box 3"/>
        <xdr:cNvSpPr txBox="1">
          <a:spLocks noChangeArrowheads="1"/>
        </xdr:cNvSpPr>
      </xdr:nvSpPr>
      <xdr:spPr bwMode="auto">
        <a:xfrm>
          <a:off x="3676650" y="18962370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402</xdr:row>
      <xdr:rowOff>0</xdr:rowOff>
    </xdr:from>
    <xdr:to>
      <xdr:col>1</xdr:col>
      <xdr:colOff>3181350</xdr:colOff>
      <xdr:row>402</xdr:row>
      <xdr:rowOff>152400</xdr:rowOff>
    </xdr:to>
    <xdr:sp macro="" textlink="">
      <xdr:nvSpPr>
        <xdr:cNvPr id="10010235" name="Text Box 23"/>
        <xdr:cNvSpPr txBox="1">
          <a:spLocks noChangeArrowheads="1"/>
        </xdr:cNvSpPr>
      </xdr:nvSpPr>
      <xdr:spPr bwMode="auto">
        <a:xfrm>
          <a:off x="3676650" y="18962370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402</xdr:row>
      <xdr:rowOff>0</xdr:rowOff>
    </xdr:from>
    <xdr:to>
      <xdr:col>1</xdr:col>
      <xdr:colOff>3181350</xdr:colOff>
      <xdr:row>402</xdr:row>
      <xdr:rowOff>152400</xdr:rowOff>
    </xdr:to>
    <xdr:sp macro="" textlink="">
      <xdr:nvSpPr>
        <xdr:cNvPr id="10010236" name="Text Box 26"/>
        <xdr:cNvSpPr txBox="1">
          <a:spLocks noChangeArrowheads="1"/>
        </xdr:cNvSpPr>
      </xdr:nvSpPr>
      <xdr:spPr bwMode="auto">
        <a:xfrm>
          <a:off x="3676650" y="18962370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402</xdr:row>
      <xdr:rowOff>0</xdr:rowOff>
    </xdr:from>
    <xdr:to>
      <xdr:col>1</xdr:col>
      <xdr:colOff>3181350</xdr:colOff>
      <xdr:row>402</xdr:row>
      <xdr:rowOff>152400</xdr:rowOff>
    </xdr:to>
    <xdr:sp macro="" textlink="">
      <xdr:nvSpPr>
        <xdr:cNvPr id="10010237" name="Text Box 41"/>
        <xdr:cNvSpPr txBox="1">
          <a:spLocks noChangeArrowheads="1"/>
        </xdr:cNvSpPr>
      </xdr:nvSpPr>
      <xdr:spPr bwMode="auto">
        <a:xfrm>
          <a:off x="3676650" y="18962370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402</xdr:row>
      <xdr:rowOff>0</xdr:rowOff>
    </xdr:from>
    <xdr:to>
      <xdr:col>1</xdr:col>
      <xdr:colOff>3171825</xdr:colOff>
      <xdr:row>402</xdr:row>
      <xdr:rowOff>180975</xdr:rowOff>
    </xdr:to>
    <xdr:sp macro="" textlink="">
      <xdr:nvSpPr>
        <xdr:cNvPr id="10010238" name="Text Box 1"/>
        <xdr:cNvSpPr txBox="1">
          <a:spLocks noChangeArrowheads="1"/>
        </xdr:cNvSpPr>
      </xdr:nvSpPr>
      <xdr:spPr bwMode="auto">
        <a:xfrm>
          <a:off x="3676650" y="1896237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402</xdr:row>
      <xdr:rowOff>0</xdr:rowOff>
    </xdr:from>
    <xdr:to>
      <xdr:col>1</xdr:col>
      <xdr:colOff>3171825</xdr:colOff>
      <xdr:row>402</xdr:row>
      <xdr:rowOff>180975</xdr:rowOff>
    </xdr:to>
    <xdr:sp macro="" textlink="">
      <xdr:nvSpPr>
        <xdr:cNvPr id="10010239" name="Text Box 1"/>
        <xdr:cNvSpPr txBox="1">
          <a:spLocks noChangeArrowheads="1"/>
        </xdr:cNvSpPr>
      </xdr:nvSpPr>
      <xdr:spPr bwMode="auto">
        <a:xfrm>
          <a:off x="3676650" y="1896237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402</xdr:row>
      <xdr:rowOff>0</xdr:rowOff>
    </xdr:from>
    <xdr:to>
      <xdr:col>1</xdr:col>
      <xdr:colOff>3171825</xdr:colOff>
      <xdr:row>402</xdr:row>
      <xdr:rowOff>180975</xdr:rowOff>
    </xdr:to>
    <xdr:sp macro="" textlink="">
      <xdr:nvSpPr>
        <xdr:cNvPr id="10010240" name="Text Box 2"/>
        <xdr:cNvSpPr txBox="1">
          <a:spLocks noChangeArrowheads="1"/>
        </xdr:cNvSpPr>
      </xdr:nvSpPr>
      <xdr:spPr bwMode="auto">
        <a:xfrm>
          <a:off x="3676650" y="1896237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402</xdr:row>
      <xdr:rowOff>0</xdr:rowOff>
    </xdr:from>
    <xdr:to>
      <xdr:col>1</xdr:col>
      <xdr:colOff>3171825</xdr:colOff>
      <xdr:row>402</xdr:row>
      <xdr:rowOff>180975</xdr:rowOff>
    </xdr:to>
    <xdr:sp macro="" textlink="">
      <xdr:nvSpPr>
        <xdr:cNvPr id="10010241" name="Text Box 3"/>
        <xdr:cNvSpPr txBox="1">
          <a:spLocks noChangeArrowheads="1"/>
        </xdr:cNvSpPr>
      </xdr:nvSpPr>
      <xdr:spPr bwMode="auto">
        <a:xfrm>
          <a:off x="3676650" y="1896237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402</xdr:row>
      <xdr:rowOff>0</xdr:rowOff>
    </xdr:from>
    <xdr:to>
      <xdr:col>1</xdr:col>
      <xdr:colOff>3171825</xdr:colOff>
      <xdr:row>402</xdr:row>
      <xdr:rowOff>180975</xdr:rowOff>
    </xdr:to>
    <xdr:sp macro="" textlink="">
      <xdr:nvSpPr>
        <xdr:cNvPr id="10010242" name="Text Box 23"/>
        <xdr:cNvSpPr txBox="1">
          <a:spLocks noChangeArrowheads="1"/>
        </xdr:cNvSpPr>
      </xdr:nvSpPr>
      <xdr:spPr bwMode="auto">
        <a:xfrm>
          <a:off x="3676650" y="1896237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402</xdr:row>
      <xdr:rowOff>0</xdr:rowOff>
    </xdr:from>
    <xdr:to>
      <xdr:col>1</xdr:col>
      <xdr:colOff>3171825</xdr:colOff>
      <xdr:row>402</xdr:row>
      <xdr:rowOff>180975</xdr:rowOff>
    </xdr:to>
    <xdr:sp macro="" textlink="">
      <xdr:nvSpPr>
        <xdr:cNvPr id="10010243" name="Text Box 26"/>
        <xdr:cNvSpPr txBox="1">
          <a:spLocks noChangeArrowheads="1"/>
        </xdr:cNvSpPr>
      </xdr:nvSpPr>
      <xdr:spPr bwMode="auto">
        <a:xfrm>
          <a:off x="3676650" y="1896237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402</xdr:row>
      <xdr:rowOff>0</xdr:rowOff>
    </xdr:from>
    <xdr:to>
      <xdr:col>1</xdr:col>
      <xdr:colOff>3171825</xdr:colOff>
      <xdr:row>402</xdr:row>
      <xdr:rowOff>180975</xdr:rowOff>
    </xdr:to>
    <xdr:sp macro="" textlink="">
      <xdr:nvSpPr>
        <xdr:cNvPr id="10010244" name="Text Box 41"/>
        <xdr:cNvSpPr txBox="1">
          <a:spLocks noChangeArrowheads="1"/>
        </xdr:cNvSpPr>
      </xdr:nvSpPr>
      <xdr:spPr bwMode="auto">
        <a:xfrm>
          <a:off x="3676650" y="1896237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402</xdr:row>
      <xdr:rowOff>0</xdr:rowOff>
    </xdr:from>
    <xdr:to>
      <xdr:col>1</xdr:col>
      <xdr:colOff>3171825</xdr:colOff>
      <xdr:row>402</xdr:row>
      <xdr:rowOff>180975</xdr:rowOff>
    </xdr:to>
    <xdr:sp macro="" textlink="">
      <xdr:nvSpPr>
        <xdr:cNvPr id="10010245" name="Text Box 1"/>
        <xdr:cNvSpPr txBox="1">
          <a:spLocks noChangeArrowheads="1"/>
        </xdr:cNvSpPr>
      </xdr:nvSpPr>
      <xdr:spPr bwMode="auto">
        <a:xfrm>
          <a:off x="3676650" y="1896237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402</xdr:row>
      <xdr:rowOff>0</xdr:rowOff>
    </xdr:from>
    <xdr:to>
      <xdr:col>1</xdr:col>
      <xdr:colOff>3171825</xdr:colOff>
      <xdr:row>402</xdr:row>
      <xdr:rowOff>180975</xdr:rowOff>
    </xdr:to>
    <xdr:sp macro="" textlink="">
      <xdr:nvSpPr>
        <xdr:cNvPr id="10010246" name="Text Box 2"/>
        <xdr:cNvSpPr txBox="1">
          <a:spLocks noChangeArrowheads="1"/>
        </xdr:cNvSpPr>
      </xdr:nvSpPr>
      <xdr:spPr bwMode="auto">
        <a:xfrm>
          <a:off x="3676650" y="1896237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402</xdr:row>
      <xdr:rowOff>0</xdr:rowOff>
    </xdr:from>
    <xdr:to>
      <xdr:col>1</xdr:col>
      <xdr:colOff>3171825</xdr:colOff>
      <xdr:row>402</xdr:row>
      <xdr:rowOff>180975</xdr:rowOff>
    </xdr:to>
    <xdr:sp macro="" textlink="">
      <xdr:nvSpPr>
        <xdr:cNvPr id="10010247" name="Text Box 3"/>
        <xdr:cNvSpPr txBox="1">
          <a:spLocks noChangeArrowheads="1"/>
        </xdr:cNvSpPr>
      </xdr:nvSpPr>
      <xdr:spPr bwMode="auto">
        <a:xfrm>
          <a:off x="3676650" y="1896237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402</xdr:row>
      <xdr:rowOff>0</xdr:rowOff>
    </xdr:from>
    <xdr:to>
      <xdr:col>1</xdr:col>
      <xdr:colOff>3171825</xdr:colOff>
      <xdr:row>402</xdr:row>
      <xdr:rowOff>180975</xdr:rowOff>
    </xdr:to>
    <xdr:sp macro="" textlink="">
      <xdr:nvSpPr>
        <xdr:cNvPr id="10010248" name="Text Box 23"/>
        <xdr:cNvSpPr txBox="1">
          <a:spLocks noChangeArrowheads="1"/>
        </xdr:cNvSpPr>
      </xdr:nvSpPr>
      <xdr:spPr bwMode="auto">
        <a:xfrm>
          <a:off x="3676650" y="1896237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402</xdr:row>
      <xdr:rowOff>0</xdr:rowOff>
    </xdr:from>
    <xdr:to>
      <xdr:col>1</xdr:col>
      <xdr:colOff>3171825</xdr:colOff>
      <xdr:row>402</xdr:row>
      <xdr:rowOff>180975</xdr:rowOff>
    </xdr:to>
    <xdr:sp macro="" textlink="">
      <xdr:nvSpPr>
        <xdr:cNvPr id="10010249" name="Text Box 26"/>
        <xdr:cNvSpPr txBox="1">
          <a:spLocks noChangeArrowheads="1"/>
        </xdr:cNvSpPr>
      </xdr:nvSpPr>
      <xdr:spPr bwMode="auto">
        <a:xfrm>
          <a:off x="3676650" y="1896237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402</xdr:row>
      <xdr:rowOff>0</xdr:rowOff>
    </xdr:from>
    <xdr:to>
      <xdr:col>1</xdr:col>
      <xdr:colOff>3171825</xdr:colOff>
      <xdr:row>402</xdr:row>
      <xdr:rowOff>180975</xdr:rowOff>
    </xdr:to>
    <xdr:sp macro="" textlink="">
      <xdr:nvSpPr>
        <xdr:cNvPr id="10010250" name="Text Box 41"/>
        <xdr:cNvSpPr txBox="1">
          <a:spLocks noChangeArrowheads="1"/>
        </xdr:cNvSpPr>
      </xdr:nvSpPr>
      <xdr:spPr bwMode="auto">
        <a:xfrm>
          <a:off x="3676650" y="1896237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402</xdr:row>
      <xdr:rowOff>0</xdr:rowOff>
    </xdr:from>
    <xdr:to>
      <xdr:col>1</xdr:col>
      <xdr:colOff>3171825</xdr:colOff>
      <xdr:row>402</xdr:row>
      <xdr:rowOff>180975</xdr:rowOff>
    </xdr:to>
    <xdr:sp macro="" textlink="">
      <xdr:nvSpPr>
        <xdr:cNvPr id="10010251" name="Text Box 1"/>
        <xdr:cNvSpPr txBox="1">
          <a:spLocks noChangeArrowheads="1"/>
        </xdr:cNvSpPr>
      </xdr:nvSpPr>
      <xdr:spPr bwMode="auto">
        <a:xfrm>
          <a:off x="3676650" y="1896237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402</xdr:row>
      <xdr:rowOff>0</xdr:rowOff>
    </xdr:from>
    <xdr:to>
      <xdr:col>1</xdr:col>
      <xdr:colOff>3171825</xdr:colOff>
      <xdr:row>402</xdr:row>
      <xdr:rowOff>200025</xdr:rowOff>
    </xdr:to>
    <xdr:sp macro="" textlink="">
      <xdr:nvSpPr>
        <xdr:cNvPr id="10010252" name="Text Box 1"/>
        <xdr:cNvSpPr txBox="1">
          <a:spLocks noChangeArrowheads="1"/>
        </xdr:cNvSpPr>
      </xdr:nvSpPr>
      <xdr:spPr bwMode="auto">
        <a:xfrm>
          <a:off x="3676650" y="189623700"/>
          <a:ext cx="66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402</xdr:row>
      <xdr:rowOff>0</xdr:rowOff>
    </xdr:from>
    <xdr:to>
      <xdr:col>1</xdr:col>
      <xdr:colOff>3181350</xdr:colOff>
      <xdr:row>402</xdr:row>
      <xdr:rowOff>152400</xdr:rowOff>
    </xdr:to>
    <xdr:sp macro="" textlink="">
      <xdr:nvSpPr>
        <xdr:cNvPr id="10010253" name="Text Box 2"/>
        <xdr:cNvSpPr txBox="1">
          <a:spLocks noChangeArrowheads="1"/>
        </xdr:cNvSpPr>
      </xdr:nvSpPr>
      <xdr:spPr bwMode="auto">
        <a:xfrm>
          <a:off x="3676650" y="18962370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402</xdr:row>
      <xdr:rowOff>0</xdr:rowOff>
    </xdr:from>
    <xdr:to>
      <xdr:col>1</xdr:col>
      <xdr:colOff>3181350</xdr:colOff>
      <xdr:row>402</xdr:row>
      <xdr:rowOff>152400</xdr:rowOff>
    </xdr:to>
    <xdr:sp macro="" textlink="">
      <xdr:nvSpPr>
        <xdr:cNvPr id="10010254" name="Text Box 3"/>
        <xdr:cNvSpPr txBox="1">
          <a:spLocks noChangeArrowheads="1"/>
        </xdr:cNvSpPr>
      </xdr:nvSpPr>
      <xdr:spPr bwMode="auto">
        <a:xfrm>
          <a:off x="3676650" y="18962370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402</xdr:row>
      <xdr:rowOff>0</xdr:rowOff>
    </xdr:from>
    <xdr:to>
      <xdr:col>1</xdr:col>
      <xdr:colOff>3181350</xdr:colOff>
      <xdr:row>402</xdr:row>
      <xdr:rowOff>152400</xdr:rowOff>
    </xdr:to>
    <xdr:sp macro="" textlink="">
      <xdr:nvSpPr>
        <xdr:cNvPr id="10010255" name="Text Box 23"/>
        <xdr:cNvSpPr txBox="1">
          <a:spLocks noChangeArrowheads="1"/>
        </xdr:cNvSpPr>
      </xdr:nvSpPr>
      <xdr:spPr bwMode="auto">
        <a:xfrm>
          <a:off x="3676650" y="18962370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402</xdr:row>
      <xdr:rowOff>0</xdr:rowOff>
    </xdr:from>
    <xdr:to>
      <xdr:col>1</xdr:col>
      <xdr:colOff>3181350</xdr:colOff>
      <xdr:row>402</xdr:row>
      <xdr:rowOff>152400</xdr:rowOff>
    </xdr:to>
    <xdr:sp macro="" textlink="">
      <xdr:nvSpPr>
        <xdr:cNvPr id="10010256" name="Text Box 26"/>
        <xdr:cNvSpPr txBox="1">
          <a:spLocks noChangeArrowheads="1"/>
        </xdr:cNvSpPr>
      </xdr:nvSpPr>
      <xdr:spPr bwMode="auto">
        <a:xfrm>
          <a:off x="3676650" y="18962370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402</xdr:row>
      <xdr:rowOff>0</xdr:rowOff>
    </xdr:from>
    <xdr:to>
      <xdr:col>1</xdr:col>
      <xdr:colOff>3181350</xdr:colOff>
      <xdr:row>402</xdr:row>
      <xdr:rowOff>152400</xdr:rowOff>
    </xdr:to>
    <xdr:sp macro="" textlink="">
      <xdr:nvSpPr>
        <xdr:cNvPr id="10010257" name="Text Box 41"/>
        <xdr:cNvSpPr txBox="1">
          <a:spLocks noChangeArrowheads="1"/>
        </xdr:cNvSpPr>
      </xdr:nvSpPr>
      <xdr:spPr bwMode="auto">
        <a:xfrm>
          <a:off x="3676650" y="18962370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402</xdr:row>
      <xdr:rowOff>0</xdr:rowOff>
    </xdr:from>
    <xdr:to>
      <xdr:col>1</xdr:col>
      <xdr:colOff>3171825</xdr:colOff>
      <xdr:row>402</xdr:row>
      <xdr:rowOff>180975</xdr:rowOff>
    </xdr:to>
    <xdr:sp macro="" textlink="">
      <xdr:nvSpPr>
        <xdr:cNvPr id="10010258" name="Text Box 1"/>
        <xdr:cNvSpPr txBox="1">
          <a:spLocks noChangeArrowheads="1"/>
        </xdr:cNvSpPr>
      </xdr:nvSpPr>
      <xdr:spPr bwMode="auto">
        <a:xfrm>
          <a:off x="3676650" y="1896237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402</xdr:row>
      <xdr:rowOff>0</xdr:rowOff>
    </xdr:from>
    <xdr:to>
      <xdr:col>1</xdr:col>
      <xdr:colOff>3181350</xdr:colOff>
      <xdr:row>402</xdr:row>
      <xdr:rowOff>152400</xdr:rowOff>
    </xdr:to>
    <xdr:sp macro="" textlink="">
      <xdr:nvSpPr>
        <xdr:cNvPr id="10010259" name="Text Box 2"/>
        <xdr:cNvSpPr txBox="1">
          <a:spLocks noChangeArrowheads="1"/>
        </xdr:cNvSpPr>
      </xdr:nvSpPr>
      <xdr:spPr bwMode="auto">
        <a:xfrm>
          <a:off x="3676650" y="18962370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402</xdr:row>
      <xdr:rowOff>0</xdr:rowOff>
    </xdr:from>
    <xdr:to>
      <xdr:col>1</xdr:col>
      <xdr:colOff>3181350</xdr:colOff>
      <xdr:row>402</xdr:row>
      <xdr:rowOff>152400</xdr:rowOff>
    </xdr:to>
    <xdr:sp macro="" textlink="">
      <xdr:nvSpPr>
        <xdr:cNvPr id="10010260" name="Text Box 3"/>
        <xdr:cNvSpPr txBox="1">
          <a:spLocks noChangeArrowheads="1"/>
        </xdr:cNvSpPr>
      </xdr:nvSpPr>
      <xdr:spPr bwMode="auto">
        <a:xfrm>
          <a:off x="3676650" y="18962370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402</xdr:row>
      <xdr:rowOff>0</xdr:rowOff>
    </xdr:from>
    <xdr:to>
      <xdr:col>1</xdr:col>
      <xdr:colOff>3181350</xdr:colOff>
      <xdr:row>402</xdr:row>
      <xdr:rowOff>152400</xdr:rowOff>
    </xdr:to>
    <xdr:sp macro="" textlink="">
      <xdr:nvSpPr>
        <xdr:cNvPr id="10010261" name="Text Box 23"/>
        <xdr:cNvSpPr txBox="1">
          <a:spLocks noChangeArrowheads="1"/>
        </xdr:cNvSpPr>
      </xdr:nvSpPr>
      <xdr:spPr bwMode="auto">
        <a:xfrm>
          <a:off x="3676650" y="18962370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402</xdr:row>
      <xdr:rowOff>0</xdr:rowOff>
    </xdr:from>
    <xdr:to>
      <xdr:col>1</xdr:col>
      <xdr:colOff>3181350</xdr:colOff>
      <xdr:row>402</xdr:row>
      <xdr:rowOff>152400</xdr:rowOff>
    </xdr:to>
    <xdr:sp macro="" textlink="">
      <xdr:nvSpPr>
        <xdr:cNvPr id="10010262" name="Text Box 26"/>
        <xdr:cNvSpPr txBox="1">
          <a:spLocks noChangeArrowheads="1"/>
        </xdr:cNvSpPr>
      </xdr:nvSpPr>
      <xdr:spPr bwMode="auto">
        <a:xfrm>
          <a:off x="3676650" y="18962370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402</xdr:row>
      <xdr:rowOff>0</xdr:rowOff>
    </xdr:from>
    <xdr:to>
      <xdr:col>1</xdr:col>
      <xdr:colOff>3181350</xdr:colOff>
      <xdr:row>402</xdr:row>
      <xdr:rowOff>152400</xdr:rowOff>
    </xdr:to>
    <xdr:sp macro="" textlink="">
      <xdr:nvSpPr>
        <xdr:cNvPr id="10010263" name="Text Box 41"/>
        <xdr:cNvSpPr txBox="1">
          <a:spLocks noChangeArrowheads="1"/>
        </xdr:cNvSpPr>
      </xdr:nvSpPr>
      <xdr:spPr bwMode="auto">
        <a:xfrm>
          <a:off x="3676650" y="18962370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402</xdr:row>
      <xdr:rowOff>0</xdr:rowOff>
    </xdr:from>
    <xdr:to>
      <xdr:col>1</xdr:col>
      <xdr:colOff>3171825</xdr:colOff>
      <xdr:row>402</xdr:row>
      <xdr:rowOff>180975</xdr:rowOff>
    </xdr:to>
    <xdr:sp macro="" textlink="">
      <xdr:nvSpPr>
        <xdr:cNvPr id="10010264" name="Text Box 1"/>
        <xdr:cNvSpPr txBox="1">
          <a:spLocks noChangeArrowheads="1"/>
        </xdr:cNvSpPr>
      </xdr:nvSpPr>
      <xdr:spPr bwMode="auto">
        <a:xfrm>
          <a:off x="3676650" y="1896237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402</xdr:row>
      <xdr:rowOff>0</xdr:rowOff>
    </xdr:from>
    <xdr:to>
      <xdr:col>1</xdr:col>
      <xdr:colOff>3171825</xdr:colOff>
      <xdr:row>402</xdr:row>
      <xdr:rowOff>180975</xdr:rowOff>
    </xdr:to>
    <xdr:sp macro="" textlink="">
      <xdr:nvSpPr>
        <xdr:cNvPr id="10010265" name="Text Box 1"/>
        <xdr:cNvSpPr txBox="1">
          <a:spLocks noChangeArrowheads="1"/>
        </xdr:cNvSpPr>
      </xdr:nvSpPr>
      <xdr:spPr bwMode="auto">
        <a:xfrm>
          <a:off x="3676650" y="1896237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402</xdr:row>
      <xdr:rowOff>0</xdr:rowOff>
    </xdr:from>
    <xdr:to>
      <xdr:col>1</xdr:col>
      <xdr:colOff>3171825</xdr:colOff>
      <xdr:row>402</xdr:row>
      <xdr:rowOff>180975</xdr:rowOff>
    </xdr:to>
    <xdr:sp macro="" textlink="">
      <xdr:nvSpPr>
        <xdr:cNvPr id="10010266" name="Text Box 2"/>
        <xdr:cNvSpPr txBox="1">
          <a:spLocks noChangeArrowheads="1"/>
        </xdr:cNvSpPr>
      </xdr:nvSpPr>
      <xdr:spPr bwMode="auto">
        <a:xfrm>
          <a:off x="3676650" y="1896237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402</xdr:row>
      <xdr:rowOff>0</xdr:rowOff>
    </xdr:from>
    <xdr:to>
      <xdr:col>1</xdr:col>
      <xdr:colOff>3171825</xdr:colOff>
      <xdr:row>402</xdr:row>
      <xdr:rowOff>180975</xdr:rowOff>
    </xdr:to>
    <xdr:sp macro="" textlink="">
      <xdr:nvSpPr>
        <xdr:cNvPr id="10010267" name="Text Box 3"/>
        <xdr:cNvSpPr txBox="1">
          <a:spLocks noChangeArrowheads="1"/>
        </xdr:cNvSpPr>
      </xdr:nvSpPr>
      <xdr:spPr bwMode="auto">
        <a:xfrm>
          <a:off x="3676650" y="1896237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402</xdr:row>
      <xdr:rowOff>0</xdr:rowOff>
    </xdr:from>
    <xdr:to>
      <xdr:col>1</xdr:col>
      <xdr:colOff>3171825</xdr:colOff>
      <xdr:row>402</xdr:row>
      <xdr:rowOff>180975</xdr:rowOff>
    </xdr:to>
    <xdr:sp macro="" textlink="">
      <xdr:nvSpPr>
        <xdr:cNvPr id="10010268" name="Text Box 23"/>
        <xdr:cNvSpPr txBox="1">
          <a:spLocks noChangeArrowheads="1"/>
        </xdr:cNvSpPr>
      </xdr:nvSpPr>
      <xdr:spPr bwMode="auto">
        <a:xfrm>
          <a:off x="3676650" y="1896237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402</xdr:row>
      <xdr:rowOff>0</xdr:rowOff>
    </xdr:from>
    <xdr:to>
      <xdr:col>1</xdr:col>
      <xdr:colOff>3171825</xdr:colOff>
      <xdr:row>402</xdr:row>
      <xdr:rowOff>180975</xdr:rowOff>
    </xdr:to>
    <xdr:sp macro="" textlink="">
      <xdr:nvSpPr>
        <xdr:cNvPr id="10010269" name="Text Box 26"/>
        <xdr:cNvSpPr txBox="1">
          <a:spLocks noChangeArrowheads="1"/>
        </xdr:cNvSpPr>
      </xdr:nvSpPr>
      <xdr:spPr bwMode="auto">
        <a:xfrm>
          <a:off x="3676650" y="1896237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402</xdr:row>
      <xdr:rowOff>0</xdr:rowOff>
    </xdr:from>
    <xdr:to>
      <xdr:col>1</xdr:col>
      <xdr:colOff>3171825</xdr:colOff>
      <xdr:row>402</xdr:row>
      <xdr:rowOff>180975</xdr:rowOff>
    </xdr:to>
    <xdr:sp macro="" textlink="">
      <xdr:nvSpPr>
        <xdr:cNvPr id="10010270" name="Text Box 41"/>
        <xdr:cNvSpPr txBox="1">
          <a:spLocks noChangeArrowheads="1"/>
        </xdr:cNvSpPr>
      </xdr:nvSpPr>
      <xdr:spPr bwMode="auto">
        <a:xfrm>
          <a:off x="3676650" y="1896237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402</xdr:row>
      <xdr:rowOff>0</xdr:rowOff>
    </xdr:from>
    <xdr:to>
      <xdr:col>1</xdr:col>
      <xdr:colOff>3171825</xdr:colOff>
      <xdr:row>402</xdr:row>
      <xdr:rowOff>180975</xdr:rowOff>
    </xdr:to>
    <xdr:sp macro="" textlink="">
      <xdr:nvSpPr>
        <xdr:cNvPr id="10010271" name="Text Box 1"/>
        <xdr:cNvSpPr txBox="1">
          <a:spLocks noChangeArrowheads="1"/>
        </xdr:cNvSpPr>
      </xdr:nvSpPr>
      <xdr:spPr bwMode="auto">
        <a:xfrm>
          <a:off x="3676650" y="1896237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402</xdr:row>
      <xdr:rowOff>0</xdr:rowOff>
    </xdr:from>
    <xdr:to>
      <xdr:col>1</xdr:col>
      <xdr:colOff>3171825</xdr:colOff>
      <xdr:row>402</xdr:row>
      <xdr:rowOff>180975</xdr:rowOff>
    </xdr:to>
    <xdr:sp macro="" textlink="">
      <xdr:nvSpPr>
        <xdr:cNvPr id="10010272" name="Text Box 2"/>
        <xdr:cNvSpPr txBox="1">
          <a:spLocks noChangeArrowheads="1"/>
        </xdr:cNvSpPr>
      </xdr:nvSpPr>
      <xdr:spPr bwMode="auto">
        <a:xfrm>
          <a:off x="3676650" y="1896237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402</xdr:row>
      <xdr:rowOff>0</xdr:rowOff>
    </xdr:from>
    <xdr:to>
      <xdr:col>1</xdr:col>
      <xdr:colOff>3171825</xdr:colOff>
      <xdr:row>402</xdr:row>
      <xdr:rowOff>180975</xdr:rowOff>
    </xdr:to>
    <xdr:sp macro="" textlink="">
      <xdr:nvSpPr>
        <xdr:cNvPr id="10010273" name="Text Box 3"/>
        <xdr:cNvSpPr txBox="1">
          <a:spLocks noChangeArrowheads="1"/>
        </xdr:cNvSpPr>
      </xdr:nvSpPr>
      <xdr:spPr bwMode="auto">
        <a:xfrm>
          <a:off x="3676650" y="1896237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402</xdr:row>
      <xdr:rowOff>0</xdr:rowOff>
    </xdr:from>
    <xdr:to>
      <xdr:col>1</xdr:col>
      <xdr:colOff>3171825</xdr:colOff>
      <xdr:row>402</xdr:row>
      <xdr:rowOff>180975</xdr:rowOff>
    </xdr:to>
    <xdr:sp macro="" textlink="">
      <xdr:nvSpPr>
        <xdr:cNvPr id="10010274" name="Text Box 23"/>
        <xdr:cNvSpPr txBox="1">
          <a:spLocks noChangeArrowheads="1"/>
        </xdr:cNvSpPr>
      </xdr:nvSpPr>
      <xdr:spPr bwMode="auto">
        <a:xfrm>
          <a:off x="3676650" y="1896237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402</xdr:row>
      <xdr:rowOff>0</xdr:rowOff>
    </xdr:from>
    <xdr:to>
      <xdr:col>1</xdr:col>
      <xdr:colOff>3171825</xdr:colOff>
      <xdr:row>402</xdr:row>
      <xdr:rowOff>180975</xdr:rowOff>
    </xdr:to>
    <xdr:sp macro="" textlink="">
      <xdr:nvSpPr>
        <xdr:cNvPr id="10010275" name="Text Box 26"/>
        <xdr:cNvSpPr txBox="1">
          <a:spLocks noChangeArrowheads="1"/>
        </xdr:cNvSpPr>
      </xdr:nvSpPr>
      <xdr:spPr bwMode="auto">
        <a:xfrm>
          <a:off x="3676650" y="1896237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402</xdr:row>
      <xdr:rowOff>0</xdr:rowOff>
    </xdr:from>
    <xdr:to>
      <xdr:col>1</xdr:col>
      <xdr:colOff>3171825</xdr:colOff>
      <xdr:row>402</xdr:row>
      <xdr:rowOff>180975</xdr:rowOff>
    </xdr:to>
    <xdr:sp macro="" textlink="">
      <xdr:nvSpPr>
        <xdr:cNvPr id="10010276" name="Text Box 41"/>
        <xdr:cNvSpPr txBox="1">
          <a:spLocks noChangeArrowheads="1"/>
        </xdr:cNvSpPr>
      </xdr:nvSpPr>
      <xdr:spPr bwMode="auto">
        <a:xfrm>
          <a:off x="3676650" y="1896237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402</xdr:row>
      <xdr:rowOff>0</xdr:rowOff>
    </xdr:from>
    <xdr:to>
      <xdr:col>1</xdr:col>
      <xdr:colOff>3171825</xdr:colOff>
      <xdr:row>402</xdr:row>
      <xdr:rowOff>180975</xdr:rowOff>
    </xdr:to>
    <xdr:sp macro="" textlink="">
      <xdr:nvSpPr>
        <xdr:cNvPr id="10010277" name="Text Box 1"/>
        <xdr:cNvSpPr txBox="1">
          <a:spLocks noChangeArrowheads="1"/>
        </xdr:cNvSpPr>
      </xdr:nvSpPr>
      <xdr:spPr bwMode="auto">
        <a:xfrm>
          <a:off x="3676650" y="1896237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438</xdr:row>
      <xdr:rowOff>0</xdr:rowOff>
    </xdr:from>
    <xdr:to>
      <xdr:col>1</xdr:col>
      <xdr:colOff>3171825</xdr:colOff>
      <xdr:row>438</xdr:row>
      <xdr:rowOff>238125</xdr:rowOff>
    </xdr:to>
    <xdr:sp macro="" textlink="">
      <xdr:nvSpPr>
        <xdr:cNvPr id="10010278" name="Text Box 1"/>
        <xdr:cNvSpPr txBox="1">
          <a:spLocks noChangeArrowheads="1"/>
        </xdr:cNvSpPr>
      </xdr:nvSpPr>
      <xdr:spPr bwMode="auto">
        <a:xfrm>
          <a:off x="3676650" y="205578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438</xdr:row>
      <xdr:rowOff>0</xdr:rowOff>
    </xdr:from>
    <xdr:to>
      <xdr:col>1</xdr:col>
      <xdr:colOff>3181350</xdr:colOff>
      <xdr:row>438</xdr:row>
      <xdr:rowOff>200025</xdr:rowOff>
    </xdr:to>
    <xdr:sp macro="" textlink="">
      <xdr:nvSpPr>
        <xdr:cNvPr id="10010279" name="Text Box 2"/>
        <xdr:cNvSpPr txBox="1">
          <a:spLocks noChangeArrowheads="1"/>
        </xdr:cNvSpPr>
      </xdr:nvSpPr>
      <xdr:spPr bwMode="auto">
        <a:xfrm>
          <a:off x="3676650" y="205578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438</xdr:row>
      <xdr:rowOff>0</xdr:rowOff>
    </xdr:from>
    <xdr:to>
      <xdr:col>1</xdr:col>
      <xdr:colOff>3181350</xdr:colOff>
      <xdr:row>438</xdr:row>
      <xdr:rowOff>200025</xdr:rowOff>
    </xdr:to>
    <xdr:sp macro="" textlink="">
      <xdr:nvSpPr>
        <xdr:cNvPr id="10010280" name="Text Box 3"/>
        <xdr:cNvSpPr txBox="1">
          <a:spLocks noChangeArrowheads="1"/>
        </xdr:cNvSpPr>
      </xdr:nvSpPr>
      <xdr:spPr bwMode="auto">
        <a:xfrm>
          <a:off x="3676650" y="205578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438</xdr:row>
      <xdr:rowOff>0</xdr:rowOff>
    </xdr:from>
    <xdr:to>
      <xdr:col>1</xdr:col>
      <xdr:colOff>3181350</xdr:colOff>
      <xdr:row>438</xdr:row>
      <xdr:rowOff>200025</xdr:rowOff>
    </xdr:to>
    <xdr:sp macro="" textlink="">
      <xdr:nvSpPr>
        <xdr:cNvPr id="10010281" name="Text Box 23"/>
        <xdr:cNvSpPr txBox="1">
          <a:spLocks noChangeArrowheads="1"/>
        </xdr:cNvSpPr>
      </xdr:nvSpPr>
      <xdr:spPr bwMode="auto">
        <a:xfrm>
          <a:off x="3676650" y="205578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438</xdr:row>
      <xdr:rowOff>0</xdr:rowOff>
    </xdr:from>
    <xdr:to>
      <xdr:col>1</xdr:col>
      <xdr:colOff>3181350</xdr:colOff>
      <xdr:row>438</xdr:row>
      <xdr:rowOff>200025</xdr:rowOff>
    </xdr:to>
    <xdr:sp macro="" textlink="">
      <xdr:nvSpPr>
        <xdr:cNvPr id="10010282" name="Text Box 26"/>
        <xdr:cNvSpPr txBox="1">
          <a:spLocks noChangeArrowheads="1"/>
        </xdr:cNvSpPr>
      </xdr:nvSpPr>
      <xdr:spPr bwMode="auto">
        <a:xfrm>
          <a:off x="3676650" y="205578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438</xdr:row>
      <xdr:rowOff>0</xdr:rowOff>
    </xdr:from>
    <xdr:to>
      <xdr:col>1</xdr:col>
      <xdr:colOff>3181350</xdr:colOff>
      <xdr:row>438</xdr:row>
      <xdr:rowOff>200025</xdr:rowOff>
    </xdr:to>
    <xdr:sp macro="" textlink="">
      <xdr:nvSpPr>
        <xdr:cNvPr id="10010283" name="Text Box 41"/>
        <xdr:cNvSpPr txBox="1">
          <a:spLocks noChangeArrowheads="1"/>
        </xdr:cNvSpPr>
      </xdr:nvSpPr>
      <xdr:spPr bwMode="auto">
        <a:xfrm>
          <a:off x="3676650" y="205578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438</xdr:row>
      <xdr:rowOff>0</xdr:rowOff>
    </xdr:from>
    <xdr:to>
      <xdr:col>1</xdr:col>
      <xdr:colOff>3171825</xdr:colOff>
      <xdr:row>438</xdr:row>
      <xdr:rowOff>238125</xdr:rowOff>
    </xdr:to>
    <xdr:sp macro="" textlink="">
      <xdr:nvSpPr>
        <xdr:cNvPr id="10010284" name="Text Box 1"/>
        <xdr:cNvSpPr txBox="1">
          <a:spLocks noChangeArrowheads="1"/>
        </xdr:cNvSpPr>
      </xdr:nvSpPr>
      <xdr:spPr bwMode="auto">
        <a:xfrm>
          <a:off x="3676650" y="205578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438</xdr:row>
      <xdr:rowOff>0</xdr:rowOff>
    </xdr:from>
    <xdr:to>
      <xdr:col>1</xdr:col>
      <xdr:colOff>3181350</xdr:colOff>
      <xdr:row>438</xdr:row>
      <xdr:rowOff>200025</xdr:rowOff>
    </xdr:to>
    <xdr:sp macro="" textlink="">
      <xdr:nvSpPr>
        <xdr:cNvPr id="10010285" name="Text Box 2"/>
        <xdr:cNvSpPr txBox="1">
          <a:spLocks noChangeArrowheads="1"/>
        </xdr:cNvSpPr>
      </xdr:nvSpPr>
      <xdr:spPr bwMode="auto">
        <a:xfrm>
          <a:off x="3676650" y="205578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438</xdr:row>
      <xdr:rowOff>0</xdr:rowOff>
    </xdr:from>
    <xdr:to>
      <xdr:col>1</xdr:col>
      <xdr:colOff>3181350</xdr:colOff>
      <xdr:row>438</xdr:row>
      <xdr:rowOff>200025</xdr:rowOff>
    </xdr:to>
    <xdr:sp macro="" textlink="">
      <xdr:nvSpPr>
        <xdr:cNvPr id="10010286" name="Text Box 3"/>
        <xdr:cNvSpPr txBox="1">
          <a:spLocks noChangeArrowheads="1"/>
        </xdr:cNvSpPr>
      </xdr:nvSpPr>
      <xdr:spPr bwMode="auto">
        <a:xfrm>
          <a:off x="3676650" y="205578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438</xdr:row>
      <xdr:rowOff>0</xdr:rowOff>
    </xdr:from>
    <xdr:to>
      <xdr:col>1</xdr:col>
      <xdr:colOff>3181350</xdr:colOff>
      <xdr:row>438</xdr:row>
      <xdr:rowOff>200025</xdr:rowOff>
    </xdr:to>
    <xdr:sp macro="" textlink="">
      <xdr:nvSpPr>
        <xdr:cNvPr id="10010287" name="Text Box 23"/>
        <xdr:cNvSpPr txBox="1">
          <a:spLocks noChangeArrowheads="1"/>
        </xdr:cNvSpPr>
      </xdr:nvSpPr>
      <xdr:spPr bwMode="auto">
        <a:xfrm>
          <a:off x="3676650" y="205578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438</xdr:row>
      <xdr:rowOff>0</xdr:rowOff>
    </xdr:from>
    <xdr:to>
      <xdr:col>1</xdr:col>
      <xdr:colOff>3181350</xdr:colOff>
      <xdr:row>438</xdr:row>
      <xdr:rowOff>200025</xdr:rowOff>
    </xdr:to>
    <xdr:sp macro="" textlink="">
      <xdr:nvSpPr>
        <xdr:cNvPr id="10010288" name="Text Box 26"/>
        <xdr:cNvSpPr txBox="1">
          <a:spLocks noChangeArrowheads="1"/>
        </xdr:cNvSpPr>
      </xdr:nvSpPr>
      <xdr:spPr bwMode="auto">
        <a:xfrm>
          <a:off x="3676650" y="205578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438</xdr:row>
      <xdr:rowOff>0</xdr:rowOff>
    </xdr:from>
    <xdr:to>
      <xdr:col>1</xdr:col>
      <xdr:colOff>3181350</xdr:colOff>
      <xdr:row>438</xdr:row>
      <xdr:rowOff>200025</xdr:rowOff>
    </xdr:to>
    <xdr:sp macro="" textlink="">
      <xdr:nvSpPr>
        <xdr:cNvPr id="10010289" name="Text Box 41"/>
        <xdr:cNvSpPr txBox="1">
          <a:spLocks noChangeArrowheads="1"/>
        </xdr:cNvSpPr>
      </xdr:nvSpPr>
      <xdr:spPr bwMode="auto">
        <a:xfrm>
          <a:off x="3676650" y="205578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438</xdr:row>
      <xdr:rowOff>0</xdr:rowOff>
    </xdr:from>
    <xdr:to>
      <xdr:col>1</xdr:col>
      <xdr:colOff>3171825</xdr:colOff>
      <xdr:row>438</xdr:row>
      <xdr:rowOff>238125</xdr:rowOff>
    </xdr:to>
    <xdr:sp macro="" textlink="">
      <xdr:nvSpPr>
        <xdr:cNvPr id="10010290" name="Text Box 1"/>
        <xdr:cNvSpPr txBox="1">
          <a:spLocks noChangeArrowheads="1"/>
        </xdr:cNvSpPr>
      </xdr:nvSpPr>
      <xdr:spPr bwMode="auto">
        <a:xfrm>
          <a:off x="3676650" y="205578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438</xdr:row>
      <xdr:rowOff>0</xdr:rowOff>
    </xdr:from>
    <xdr:to>
      <xdr:col>1</xdr:col>
      <xdr:colOff>3171825</xdr:colOff>
      <xdr:row>438</xdr:row>
      <xdr:rowOff>238125</xdr:rowOff>
    </xdr:to>
    <xdr:sp macro="" textlink="">
      <xdr:nvSpPr>
        <xdr:cNvPr id="10010291" name="Text Box 1"/>
        <xdr:cNvSpPr txBox="1">
          <a:spLocks noChangeArrowheads="1"/>
        </xdr:cNvSpPr>
      </xdr:nvSpPr>
      <xdr:spPr bwMode="auto">
        <a:xfrm>
          <a:off x="3676650" y="205578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438</xdr:row>
      <xdr:rowOff>0</xdr:rowOff>
    </xdr:from>
    <xdr:to>
      <xdr:col>1</xdr:col>
      <xdr:colOff>3171825</xdr:colOff>
      <xdr:row>438</xdr:row>
      <xdr:rowOff>238125</xdr:rowOff>
    </xdr:to>
    <xdr:sp macro="" textlink="">
      <xdr:nvSpPr>
        <xdr:cNvPr id="10010292" name="Text Box 2"/>
        <xdr:cNvSpPr txBox="1">
          <a:spLocks noChangeArrowheads="1"/>
        </xdr:cNvSpPr>
      </xdr:nvSpPr>
      <xdr:spPr bwMode="auto">
        <a:xfrm>
          <a:off x="3676650" y="205578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438</xdr:row>
      <xdr:rowOff>0</xdr:rowOff>
    </xdr:from>
    <xdr:to>
      <xdr:col>1</xdr:col>
      <xdr:colOff>3171825</xdr:colOff>
      <xdr:row>438</xdr:row>
      <xdr:rowOff>238125</xdr:rowOff>
    </xdr:to>
    <xdr:sp macro="" textlink="">
      <xdr:nvSpPr>
        <xdr:cNvPr id="10010293" name="Text Box 3"/>
        <xdr:cNvSpPr txBox="1">
          <a:spLocks noChangeArrowheads="1"/>
        </xdr:cNvSpPr>
      </xdr:nvSpPr>
      <xdr:spPr bwMode="auto">
        <a:xfrm>
          <a:off x="3676650" y="205578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438</xdr:row>
      <xdr:rowOff>0</xdr:rowOff>
    </xdr:from>
    <xdr:to>
      <xdr:col>1</xdr:col>
      <xdr:colOff>3171825</xdr:colOff>
      <xdr:row>438</xdr:row>
      <xdr:rowOff>238125</xdr:rowOff>
    </xdr:to>
    <xdr:sp macro="" textlink="">
      <xdr:nvSpPr>
        <xdr:cNvPr id="10010294" name="Text Box 23"/>
        <xdr:cNvSpPr txBox="1">
          <a:spLocks noChangeArrowheads="1"/>
        </xdr:cNvSpPr>
      </xdr:nvSpPr>
      <xdr:spPr bwMode="auto">
        <a:xfrm>
          <a:off x="3676650" y="205578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438</xdr:row>
      <xdr:rowOff>0</xdr:rowOff>
    </xdr:from>
    <xdr:to>
      <xdr:col>1</xdr:col>
      <xdr:colOff>3171825</xdr:colOff>
      <xdr:row>438</xdr:row>
      <xdr:rowOff>238125</xdr:rowOff>
    </xdr:to>
    <xdr:sp macro="" textlink="">
      <xdr:nvSpPr>
        <xdr:cNvPr id="10010295" name="Text Box 26"/>
        <xdr:cNvSpPr txBox="1">
          <a:spLocks noChangeArrowheads="1"/>
        </xdr:cNvSpPr>
      </xdr:nvSpPr>
      <xdr:spPr bwMode="auto">
        <a:xfrm>
          <a:off x="3676650" y="205578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438</xdr:row>
      <xdr:rowOff>0</xdr:rowOff>
    </xdr:from>
    <xdr:to>
      <xdr:col>1</xdr:col>
      <xdr:colOff>3171825</xdr:colOff>
      <xdr:row>438</xdr:row>
      <xdr:rowOff>238125</xdr:rowOff>
    </xdr:to>
    <xdr:sp macro="" textlink="">
      <xdr:nvSpPr>
        <xdr:cNvPr id="10010296" name="Text Box 41"/>
        <xdr:cNvSpPr txBox="1">
          <a:spLocks noChangeArrowheads="1"/>
        </xdr:cNvSpPr>
      </xdr:nvSpPr>
      <xdr:spPr bwMode="auto">
        <a:xfrm>
          <a:off x="3676650" y="205578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438</xdr:row>
      <xdr:rowOff>0</xdr:rowOff>
    </xdr:from>
    <xdr:to>
      <xdr:col>1</xdr:col>
      <xdr:colOff>3171825</xdr:colOff>
      <xdr:row>438</xdr:row>
      <xdr:rowOff>238125</xdr:rowOff>
    </xdr:to>
    <xdr:sp macro="" textlink="">
      <xdr:nvSpPr>
        <xdr:cNvPr id="10010297" name="Text Box 1"/>
        <xdr:cNvSpPr txBox="1">
          <a:spLocks noChangeArrowheads="1"/>
        </xdr:cNvSpPr>
      </xdr:nvSpPr>
      <xdr:spPr bwMode="auto">
        <a:xfrm>
          <a:off x="3676650" y="205578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438</xdr:row>
      <xdr:rowOff>0</xdr:rowOff>
    </xdr:from>
    <xdr:to>
      <xdr:col>1</xdr:col>
      <xdr:colOff>3171825</xdr:colOff>
      <xdr:row>438</xdr:row>
      <xdr:rowOff>238125</xdr:rowOff>
    </xdr:to>
    <xdr:sp macro="" textlink="">
      <xdr:nvSpPr>
        <xdr:cNvPr id="10010298" name="Text Box 2"/>
        <xdr:cNvSpPr txBox="1">
          <a:spLocks noChangeArrowheads="1"/>
        </xdr:cNvSpPr>
      </xdr:nvSpPr>
      <xdr:spPr bwMode="auto">
        <a:xfrm>
          <a:off x="3676650" y="205578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438</xdr:row>
      <xdr:rowOff>0</xdr:rowOff>
    </xdr:from>
    <xdr:to>
      <xdr:col>1</xdr:col>
      <xdr:colOff>3171825</xdr:colOff>
      <xdr:row>438</xdr:row>
      <xdr:rowOff>238125</xdr:rowOff>
    </xdr:to>
    <xdr:sp macro="" textlink="">
      <xdr:nvSpPr>
        <xdr:cNvPr id="10010299" name="Text Box 3"/>
        <xdr:cNvSpPr txBox="1">
          <a:spLocks noChangeArrowheads="1"/>
        </xdr:cNvSpPr>
      </xdr:nvSpPr>
      <xdr:spPr bwMode="auto">
        <a:xfrm>
          <a:off x="3676650" y="205578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438</xdr:row>
      <xdr:rowOff>0</xdr:rowOff>
    </xdr:from>
    <xdr:to>
      <xdr:col>1</xdr:col>
      <xdr:colOff>3171825</xdr:colOff>
      <xdr:row>438</xdr:row>
      <xdr:rowOff>238125</xdr:rowOff>
    </xdr:to>
    <xdr:sp macro="" textlink="">
      <xdr:nvSpPr>
        <xdr:cNvPr id="10010300" name="Text Box 23"/>
        <xdr:cNvSpPr txBox="1">
          <a:spLocks noChangeArrowheads="1"/>
        </xdr:cNvSpPr>
      </xdr:nvSpPr>
      <xdr:spPr bwMode="auto">
        <a:xfrm>
          <a:off x="3676650" y="205578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438</xdr:row>
      <xdr:rowOff>0</xdr:rowOff>
    </xdr:from>
    <xdr:to>
      <xdr:col>1</xdr:col>
      <xdr:colOff>3171825</xdr:colOff>
      <xdr:row>438</xdr:row>
      <xdr:rowOff>238125</xdr:rowOff>
    </xdr:to>
    <xdr:sp macro="" textlink="">
      <xdr:nvSpPr>
        <xdr:cNvPr id="10010301" name="Text Box 26"/>
        <xdr:cNvSpPr txBox="1">
          <a:spLocks noChangeArrowheads="1"/>
        </xdr:cNvSpPr>
      </xdr:nvSpPr>
      <xdr:spPr bwMode="auto">
        <a:xfrm>
          <a:off x="3676650" y="205578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438</xdr:row>
      <xdr:rowOff>0</xdr:rowOff>
    </xdr:from>
    <xdr:to>
      <xdr:col>1</xdr:col>
      <xdr:colOff>3171825</xdr:colOff>
      <xdr:row>438</xdr:row>
      <xdr:rowOff>238125</xdr:rowOff>
    </xdr:to>
    <xdr:sp macro="" textlink="">
      <xdr:nvSpPr>
        <xdr:cNvPr id="10010302" name="Text Box 41"/>
        <xdr:cNvSpPr txBox="1">
          <a:spLocks noChangeArrowheads="1"/>
        </xdr:cNvSpPr>
      </xdr:nvSpPr>
      <xdr:spPr bwMode="auto">
        <a:xfrm>
          <a:off x="3676650" y="205578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438</xdr:row>
      <xdr:rowOff>0</xdr:rowOff>
    </xdr:from>
    <xdr:to>
      <xdr:col>1</xdr:col>
      <xdr:colOff>3171825</xdr:colOff>
      <xdr:row>438</xdr:row>
      <xdr:rowOff>238125</xdr:rowOff>
    </xdr:to>
    <xdr:sp macro="" textlink="">
      <xdr:nvSpPr>
        <xdr:cNvPr id="10010303" name="Text Box 1"/>
        <xdr:cNvSpPr txBox="1">
          <a:spLocks noChangeArrowheads="1"/>
        </xdr:cNvSpPr>
      </xdr:nvSpPr>
      <xdr:spPr bwMode="auto">
        <a:xfrm>
          <a:off x="3676650" y="205578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438</xdr:row>
      <xdr:rowOff>0</xdr:rowOff>
    </xdr:from>
    <xdr:to>
      <xdr:col>1</xdr:col>
      <xdr:colOff>3171825</xdr:colOff>
      <xdr:row>438</xdr:row>
      <xdr:rowOff>276225</xdr:rowOff>
    </xdr:to>
    <xdr:sp macro="" textlink="">
      <xdr:nvSpPr>
        <xdr:cNvPr id="10010304" name="Text Box 1"/>
        <xdr:cNvSpPr txBox="1">
          <a:spLocks noChangeArrowheads="1"/>
        </xdr:cNvSpPr>
      </xdr:nvSpPr>
      <xdr:spPr bwMode="auto">
        <a:xfrm>
          <a:off x="3676650" y="20557807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438</xdr:row>
      <xdr:rowOff>0</xdr:rowOff>
    </xdr:from>
    <xdr:to>
      <xdr:col>1</xdr:col>
      <xdr:colOff>3181350</xdr:colOff>
      <xdr:row>438</xdr:row>
      <xdr:rowOff>200025</xdr:rowOff>
    </xdr:to>
    <xdr:sp macro="" textlink="">
      <xdr:nvSpPr>
        <xdr:cNvPr id="10010305" name="Text Box 2"/>
        <xdr:cNvSpPr txBox="1">
          <a:spLocks noChangeArrowheads="1"/>
        </xdr:cNvSpPr>
      </xdr:nvSpPr>
      <xdr:spPr bwMode="auto">
        <a:xfrm>
          <a:off x="3676650" y="205578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438</xdr:row>
      <xdr:rowOff>0</xdr:rowOff>
    </xdr:from>
    <xdr:to>
      <xdr:col>1</xdr:col>
      <xdr:colOff>3181350</xdr:colOff>
      <xdr:row>438</xdr:row>
      <xdr:rowOff>200025</xdr:rowOff>
    </xdr:to>
    <xdr:sp macro="" textlink="">
      <xdr:nvSpPr>
        <xdr:cNvPr id="10010306" name="Text Box 3"/>
        <xdr:cNvSpPr txBox="1">
          <a:spLocks noChangeArrowheads="1"/>
        </xdr:cNvSpPr>
      </xdr:nvSpPr>
      <xdr:spPr bwMode="auto">
        <a:xfrm>
          <a:off x="3676650" y="205578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438</xdr:row>
      <xdr:rowOff>0</xdr:rowOff>
    </xdr:from>
    <xdr:to>
      <xdr:col>1</xdr:col>
      <xdr:colOff>3181350</xdr:colOff>
      <xdr:row>438</xdr:row>
      <xdr:rowOff>200025</xdr:rowOff>
    </xdr:to>
    <xdr:sp macro="" textlink="">
      <xdr:nvSpPr>
        <xdr:cNvPr id="10010307" name="Text Box 23"/>
        <xdr:cNvSpPr txBox="1">
          <a:spLocks noChangeArrowheads="1"/>
        </xdr:cNvSpPr>
      </xdr:nvSpPr>
      <xdr:spPr bwMode="auto">
        <a:xfrm>
          <a:off x="3676650" y="205578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438</xdr:row>
      <xdr:rowOff>0</xdr:rowOff>
    </xdr:from>
    <xdr:to>
      <xdr:col>1</xdr:col>
      <xdr:colOff>3181350</xdr:colOff>
      <xdr:row>438</xdr:row>
      <xdr:rowOff>200025</xdr:rowOff>
    </xdr:to>
    <xdr:sp macro="" textlink="">
      <xdr:nvSpPr>
        <xdr:cNvPr id="10010308" name="Text Box 26"/>
        <xdr:cNvSpPr txBox="1">
          <a:spLocks noChangeArrowheads="1"/>
        </xdr:cNvSpPr>
      </xdr:nvSpPr>
      <xdr:spPr bwMode="auto">
        <a:xfrm>
          <a:off x="3676650" y="205578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438</xdr:row>
      <xdr:rowOff>0</xdr:rowOff>
    </xdr:from>
    <xdr:to>
      <xdr:col>1</xdr:col>
      <xdr:colOff>3181350</xdr:colOff>
      <xdr:row>438</xdr:row>
      <xdr:rowOff>200025</xdr:rowOff>
    </xdr:to>
    <xdr:sp macro="" textlink="">
      <xdr:nvSpPr>
        <xdr:cNvPr id="10010309" name="Text Box 41"/>
        <xdr:cNvSpPr txBox="1">
          <a:spLocks noChangeArrowheads="1"/>
        </xdr:cNvSpPr>
      </xdr:nvSpPr>
      <xdr:spPr bwMode="auto">
        <a:xfrm>
          <a:off x="3676650" y="205578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438</xdr:row>
      <xdr:rowOff>0</xdr:rowOff>
    </xdr:from>
    <xdr:to>
      <xdr:col>1</xdr:col>
      <xdr:colOff>3171825</xdr:colOff>
      <xdr:row>438</xdr:row>
      <xdr:rowOff>238125</xdr:rowOff>
    </xdr:to>
    <xdr:sp macro="" textlink="">
      <xdr:nvSpPr>
        <xdr:cNvPr id="10010310" name="Text Box 1"/>
        <xdr:cNvSpPr txBox="1">
          <a:spLocks noChangeArrowheads="1"/>
        </xdr:cNvSpPr>
      </xdr:nvSpPr>
      <xdr:spPr bwMode="auto">
        <a:xfrm>
          <a:off x="3676650" y="205578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438</xdr:row>
      <xdr:rowOff>0</xdr:rowOff>
    </xdr:from>
    <xdr:to>
      <xdr:col>1</xdr:col>
      <xdr:colOff>3181350</xdr:colOff>
      <xdr:row>438</xdr:row>
      <xdr:rowOff>200025</xdr:rowOff>
    </xdr:to>
    <xdr:sp macro="" textlink="">
      <xdr:nvSpPr>
        <xdr:cNvPr id="10010311" name="Text Box 2"/>
        <xdr:cNvSpPr txBox="1">
          <a:spLocks noChangeArrowheads="1"/>
        </xdr:cNvSpPr>
      </xdr:nvSpPr>
      <xdr:spPr bwMode="auto">
        <a:xfrm>
          <a:off x="3676650" y="205578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438</xdr:row>
      <xdr:rowOff>0</xdr:rowOff>
    </xdr:from>
    <xdr:to>
      <xdr:col>1</xdr:col>
      <xdr:colOff>3181350</xdr:colOff>
      <xdr:row>438</xdr:row>
      <xdr:rowOff>200025</xdr:rowOff>
    </xdr:to>
    <xdr:sp macro="" textlink="">
      <xdr:nvSpPr>
        <xdr:cNvPr id="10010312" name="Text Box 3"/>
        <xdr:cNvSpPr txBox="1">
          <a:spLocks noChangeArrowheads="1"/>
        </xdr:cNvSpPr>
      </xdr:nvSpPr>
      <xdr:spPr bwMode="auto">
        <a:xfrm>
          <a:off x="3676650" y="205578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438</xdr:row>
      <xdr:rowOff>0</xdr:rowOff>
    </xdr:from>
    <xdr:to>
      <xdr:col>1</xdr:col>
      <xdr:colOff>3181350</xdr:colOff>
      <xdr:row>438</xdr:row>
      <xdr:rowOff>200025</xdr:rowOff>
    </xdr:to>
    <xdr:sp macro="" textlink="">
      <xdr:nvSpPr>
        <xdr:cNvPr id="10010313" name="Text Box 23"/>
        <xdr:cNvSpPr txBox="1">
          <a:spLocks noChangeArrowheads="1"/>
        </xdr:cNvSpPr>
      </xdr:nvSpPr>
      <xdr:spPr bwMode="auto">
        <a:xfrm>
          <a:off x="3676650" y="205578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438</xdr:row>
      <xdr:rowOff>0</xdr:rowOff>
    </xdr:from>
    <xdr:to>
      <xdr:col>1</xdr:col>
      <xdr:colOff>3181350</xdr:colOff>
      <xdr:row>438</xdr:row>
      <xdr:rowOff>200025</xdr:rowOff>
    </xdr:to>
    <xdr:sp macro="" textlink="">
      <xdr:nvSpPr>
        <xdr:cNvPr id="10010314" name="Text Box 26"/>
        <xdr:cNvSpPr txBox="1">
          <a:spLocks noChangeArrowheads="1"/>
        </xdr:cNvSpPr>
      </xdr:nvSpPr>
      <xdr:spPr bwMode="auto">
        <a:xfrm>
          <a:off x="3676650" y="205578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438</xdr:row>
      <xdr:rowOff>0</xdr:rowOff>
    </xdr:from>
    <xdr:to>
      <xdr:col>1</xdr:col>
      <xdr:colOff>3181350</xdr:colOff>
      <xdr:row>438</xdr:row>
      <xdr:rowOff>200025</xdr:rowOff>
    </xdr:to>
    <xdr:sp macro="" textlink="">
      <xdr:nvSpPr>
        <xdr:cNvPr id="10010315" name="Text Box 41"/>
        <xdr:cNvSpPr txBox="1">
          <a:spLocks noChangeArrowheads="1"/>
        </xdr:cNvSpPr>
      </xdr:nvSpPr>
      <xdr:spPr bwMode="auto">
        <a:xfrm>
          <a:off x="3676650" y="205578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438</xdr:row>
      <xdr:rowOff>0</xdr:rowOff>
    </xdr:from>
    <xdr:to>
      <xdr:col>1</xdr:col>
      <xdr:colOff>3171825</xdr:colOff>
      <xdr:row>438</xdr:row>
      <xdr:rowOff>238125</xdr:rowOff>
    </xdr:to>
    <xdr:sp macro="" textlink="">
      <xdr:nvSpPr>
        <xdr:cNvPr id="10010316" name="Text Box 1"/>
        <xdr:cNvSpPr txBox="1">
          <a:spLocks noChangeArrowheads="1"/>
        </xdr:cNvSpPr>
      </xdr:nvSpPr>
      <xdr:spPr bwMode="auto">
        <a:xfrm>
          <a:off x="3676650" y="205578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438</xdr:row>
      <xdr:rowOff>0</xdr:rowOff>
    </xdr:from>
    <xdr:to>
      <xdr:col>1</xdr:col>
      <xdr:colOff>3171825</xdr:colOff>
      <xdr:row>438</xdr:row>
      <xdr:rowOff>238125</xdr:rowOff>
    </xdr:to>
    <xdr:sp macro="" textlink="">
      <xdr:nvSpPr>
        <xdr:cNvPr id="10010317" name="Text Box 1"/>
        <xdr:cNvSpPr txBox="1">
          <a:spLocks noChangeArrowheads="1"/>
        </xdr:cNvSpPr>
      </xdr:nvSpPr>
      <xdr:spPr bwMode="auto">
        <a:xfrm>
          <a:off x="3676650" y="205578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438</xdr:row>
      <xdr:rowOff>0</xdr:rowOff>
    </xdr:from>
    <xdr:to>
      <xdr:col>1</xdr:col>
      <xdr:colOff>3171825</xdr:colOff>
      <xdr:row>438</xdr:row>
      <xdr:rowOff>238125</xdr:rowOff>
    </xdr:to>
    <xdr:sp macro="" textlink="">
      <xdr:nvSpPr>
        <xdr:cNvPr id="10010318" name="Text Box 2"/>
        <xdr:cNvSpPr txBox="1">
          <a:spLocks noChangeArrowheads="1"/>
        </xdr:cNvSpPr>
      </xdr:nvSpPr>
      <xdr:spPr bwMode="auto">
        <a:xfrm>
          <a:off x="3676650" y="205578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438</xdr:row>
      <xdr:rowOff>0</xdr:rowOff>
    </xdr:from>
    <xdr:to>
      <xdr:col>1</xdr:col>
      <xdr:colOff>3171825</xdr:colOff>
      <xdr:row>438</xdr:row>
      <xdr:rowOff>238125</xdr:rowOff>
    </xdr:to>
    <xdr:sp macro="" textlink="">
      <xdr:nvSpPr>
        <xdr:cNvPr id="10010319" name="Text Box 3"/>
        <xdr:cNvSpPr txBox="1">
          <a:spLocks noChangeArrowheads="1"/>
        </xdr:cNvSpPr>
      </xdr:nvSpPr>
      <xdr:spPr bwMode="auto">
        <a:xfrm>
          <a:off x="3676650" y="205578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438</xdr:row>
      <xdr:rowOff>0</xdr:rowOff>
    </xdr:from>
    <xdr:to>
      <xdr:col>1</xdr:col>
      <xdr:colOff>3171825</xdr:colOff>
      <xdr:row>438</xdr:row>
      <xdr:rowOff>238125</xdr:rowOff>
    </xdr:to>
    <xdr:sp macro="" textlink="">
      <xdr:nvSpPr>
        <xdr:cNvPr id="10010320" name="Text Box 23"/>
        <xdr:cNvSpPr txBox="1">
          <a:spLocks noChangeArrowheads="1"/>
        </xdr:cNvSpPr>
      </xdr:nvSpPr>
      <xdr:spPr bwMode="auto">
        <a:xfrm>
          <a:off x="3676650" y="205578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438</xdr:row>
      <xdr:rowOff>0</xdr:rowOff>
    </xdr:from>
    <xdr:to>
      <xdr:col>1</xdr:col>
      <xdr:colOff>3171825</xdr:colOff>
      <xdr:row>438</xdr:row>
      <xdr:rowOff>238125</xdr:rowOff>
    </xdr:to>
    <xdr:sp macro="" textlink="">
      <xdr:nvSpPr>
        <xdr:cNvPr id="10010321" name="Text Box 26"/>
        <xdr:cNvSpPr txBox="1">
          <a:spLocks noChangeArrowheads="1"/>
        </xdr:cNvSpPr>
      </xdr:nvSpPr>
      <xdr:spPr bwMode="auto">
        <a:xfrm>
          <a:off x="3676650" y="205578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438</xdr:row>
      <xdr:rowOff>0</xdr:rowOff>
    </xdr:from>
    <xdr:to>
      <xdr:col>1</xdr:col>
      <xdr:colOff>3171825</xdr:colOff>
      <xdr:row>438</xdr:row>
      <xdr:rowOff>238125</xdr:rowOff>
    </xdr:to>
    <xdr:sp macro="" textlink="">
      <xdr:nvSpPr>
        <xdr:cNvPr id="10010322" name="Text Box 41"/>
        <xdr:cNvSpPr txBox="1">
          <a:spLocks noChangeArrowheads="1"/>
        </xdr:cNvSpPr>
      </xdr:nvSpPr>
      <xdr:spPr bwMode="auto">
        <a:xfrm>
          <a:off x="3676650" y="205578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438</xdr:row>
      <xdr:rowOff>0</xdr:rowOff>
    </xdr:from>
    <xdr:to>
      <xdr:col>1</xdr:col>
      <xdr:colOff>3171825</xdr:colOff>
      <xdr:row>438</xdr:row>
      <xdr:rowOff>238125</xdr:rowOff>
    </xdr:to>
    <xdr:sp macro="" textlink="">
      <xdr:nvSpPr>
        <xdr:cNvPr id="10010323" name="Text Box 1"/>
        <xdr:cNvSpPr txBox="1">
          <a:spLocks noChangeArrowheads="1"/>
        </xdr:cNvSpPr>
      </xdr:nvSpPr>
      <xdr:spPr bwMode="auto">
        <a:xfrm>
          <a:off x="3676650" y="205578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438</xdr:row>
      <xdr:rowOff>0</xdr:rowOff>
    </xdr:from>
    <xdr:to>
      <xdr:col>1</xdr:col>
      <xdr:colOff>3171825</xdr:colOff>
      <xdr:row>438</xdr:row>
      <xdr:rowOff>238125</xdr:rowOff>
    </xdr:to>
    <xdr:sp macro="" textlink="">
      <xdr:nvSpPr>
        <xdr:cNvPr id="10010324" name="Text Box 2"/>
        <xdr:cNvSpPr txBox="1">
          <a:spLocks noChangeArrowheads="1"/>
        </xdr:cNvSpPr>
      </xdr:nvSpPr>
      <xdr:spPr bwMode="auto">
        <a:xfrm>
          <a:off x="3676650" y="205578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438</xdr:row>
      <xdr:rowOff>0</xdr:rowOff>
    </xdr:from>
    <xdr:to>
      <xdr:col>1</xdr:col>
      <xdr:colOff>3171825</xdr:colOff>
      <xdr:row>438</xdr:row>
      <xdr:rowOff>238125</xdr:rowOff>
    </xdr:to>
    <xdr:sp macro="" textlink="">
      <xdr:nvSpPr>
        <xdr:cNvPr id="10010325" name="Text Box 3"/>
        <xdr:cNvSpPr txBox="1">
          <a:spLocks noChangeArrowheads="1"/>
        </xdr:cNvSpPr>
      </xdr:nvSpPr>
      <xdr:spPr bwMode="auto">
        <a:xfrm>
          <a:off x="3676650" y="205578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438</xdr:row>
      <xdr:rowOff>0</xdr:rowOff>
    </xdr:from>
    <xdr:to>
      <xdr:col>1</xdr:col>
      <xdr:colOff>3171825</xdr:colOff>
      <xdr:row>438</xdr:row>
      <xdr:rowOff>238125</xdr:rowOff>
    </xdr:to>
    <xdr:sp macro="" textlink="">
      <xdr:nvSpPr>
        <xdr:cNvPr id="10010326" name="Text Box 23"/>
        <xdr:cNvSpPr txBox="1">
          <a:spLocks noChangeArrowheads="1"/>
        </xdr:cNvSpPr>
      </xdr:nvSpPr>
      <xdr:spPr bwMode="auto">
        <a:xfrm>
          <a:off x="3676650" y="205578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438</xdr:row>
      <xdr:rowOff>0</xdr:rowOff>
    </xdr:from>
    <xdr:to>
      <xdr:col>1</xdr:col>
      <xdr:colOff>3171825</xdr:colOff>
      <xdr:row>438</xdr:row>
      <xdr:rowOff>238125</xdr:rowOff>
    </xdr:to>
    <xdr:sp macro="" textlink="">
      <xdr:nvSpPr>
        <xdr:cNvPr id="10010327" name="Text Box 26"/>
        <xdr:cNvSpPr txBox="1">
          <a:spLocks noChangeArrowheads="1"/>
        </xdr:cNvSpPr>
      </xdr:nvSpPr>
      <xdr:spPr bwMode="auto">
        <a:xfrm>
          <a:off x="3676650" y="205578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438</xdr:row>
      <xdr:rowOff>0</xdr:rowOff>
    </xdr:from>
    <xdr:to>
      <xdr:col>1</xdr:col>
      <xdr:colOff>3171825</xdr:colOff>
      <xdr:row>438</xdr:row>
      <xdr:rowOff>238125</xdr:rowOff>
    </xdr:to>
    <xdr:sp macro="" textlink="">
      <xdr:nvSpPr>
        <xdr:cNvPr id="10010328" name="Text Box 41"/>
        <xdr:cNvSpPr txBox="1">
          <a:spLocks noChangeArrowheads="1"/>
        </xdr:cNvSpPr>
      </xdr:nvSpPr>
      <xdr:spPr bwMode="auto">
        <a:xfrm>
          <a:off x="3676650" y="205578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438</xdr:row>
      <xdr:rowOff>0</xdr:rowOff>
    </xdr:from>
    <xdr:to>
      <xdr:col>1</xdr:col>
      <xdr:colOff>3171825</xdr:colOff>
      <xdr:row>438</xdr:row>
      <xdr:rowOff>238125</xdr:rowOff>
    </xdr:to>
    <xdr:sp macro="" textlink="">
      <xdr:nvSpPr>
        <xdr:cNvPr id="10010329" name="Text Box 1"/>
        <xdr:cNvSpPr txBox="1">
          <a:spLocks noChangeArrowheads="1"/>
        </xdr:cNvSpPr>
      </xdr:nvSpPr>
      <xdr:spPr bwMode="auto">
        <a:xfrm>
          <a:off x="3676650" y="205578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438</xdr:row>
      <xdr:rowOff>0</xdr:rowOff>
    </xdr:from>
    <xdr:to>
      <xdr:col>1</xdr:col>
      <xdr:colOff>3171825</xdr:colOff>
      <xdr:row>438</xdr:row>
      <xdr:rowOff>276225</xdr:rowOff>
    </xdr:to>
    <xdr:sp macro="" textlink="">
      <xdr:nvSpPr>
        <xdr:cNvPr id="10010330" name="Text Box 1"/>
        <xdr:cNvSpPr txBox="1">
          <a:spLocks noChangeArrowheads="1"/>
        </xdr:cNvSpPr>
      </xdr:nvSpPr>
      <xdr:spPr bwMode="auto">
        <a:xfrm>
          <a:off x="3676650" y="20557807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438</xdr:row>
      <xdr:rowOff>0</xdr:rowOff>
    </xdr:from>
    <xdr:to>
      <xdr:col>1</xdr:col>
      <xdr:colOff>3181350</xdr:colOff>
      <xdr:row>438</xdr:row>
      <xdr:rowOff>200025</xdr:rowOff>
    </xdr:to>
    <xdr:sp macro="" textlink="">
      <xdr:nvSpPr>
        <xdr:cNvPr id="10010331" name="Text Box 2"/>
        <xdr:cNvSpPr txBox="1">
          <a:spLocks noChangeArrowheads="1"/>
        </xdr:cNvSpPr>
      </xdr:nvSpPr>
      <xdr:spPr bwMode="auto">
        <a:xfrm>
          <a:off x="3676650" y="205578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438</xdr:row>
      <xdr:rowOff>0</xdr:rowOff>
    </xdr:from>
    <xdr:to>
      <xdr:col>1</xdr:col>
      <xdr:colOff>3181350</xdr:colOff>
      <xdr:row>438</xdr:row>
      <xdr:rowOff>200025</xdr:rowOff>
    </xdr:to>
    <xdr:sp macro="" textlink="">
      <xdr:nvSpPr>
        <xdr:cNvPr id="10010332" name="Text Box 3"/>
        <xdr:cNvSpPr txBox="1">
          <a:spLocks noChangeArrowheads="1"/>
        </xdr:cNvSpPr>
      </xdr:nvSpPr>
      <xdr:spPr bwMode="auto">
        <a:xfrm>
          <a:off x="3676650" y="205578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438</xdr:row>
      <xdr:rowOff>0</xdr:rowOff>
    </xdr:from>
    <xdr:to>
      <xdr:col>1</xdr:col>
      <xdr:colOff>3181350</xdr:colOff>
      <xdr:row>438</xdr:row>
      <xdr:rowOff>200025</xdr:rowOff>
    </xdr:to>
    <xdr:sp macro="" textlink="">
      <xdr:nvSpPr>
        <xdr:cNvPr id="10010333" name="Text Box 23"/>
        <xdr:cNvSpPr txBox="1">
          <a:spLocks noChangeArrowheads="1"/>
        </xdr:cNvSpPr>
      </xdr:nvSpPr>
      <xdr:spPr bwMode="auto">
        <a:xfrm>
          <a:off x="3676650" y="205578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438</xdr:row>
      <xdr:rowOff>0</xdr:rowOff>
    </xdr:from>
    <xdr:to>
      <xdr:col>1</xdr:col>
      <xdr:colOff>3181350</xdr:colOff>
      <xdr:row>438</xdr:row>
      <xdr:rowOff>200025</xdr:rowOff>
    </xdr:to>
    <xdr:sp macro="" textlink="">
      <xdr:nvSpPr>
        <xdr:cNvPr id="10010334" name="Text Box 26"/>
        <xdr:cNvSpPr txBox="1">
          <a:spLocks noChangeArrowheads="1"/>
        </xdr:cNvSpPr>
      </xdr:nvSpPr>
      <xdr:spPr bwMode="auto">
        <a:xfrm>
          <a:off x="3676650" y="205578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438</xdr:row>
      <xdr:rowOff>0</xdr:rowOff>
    </xdr:from>
    <xdr:to>
      <xdr:col>1</xdr:col>
      <xdr:colOff>3181350</xdr:colOff>
      <xdr:row>438</xdr:row>
      <xdr:rowOff>200025</xdr:rowOff>
    </xdr:to>
    <xdr:sp macro="" textlink="">
      <xdr:nvSpPr>
        <xdr:cNvPr id="10010335" name="Text Box 41"/>
        <xdr:cNvSpPr txBox="1">
          <a:spLocks noChangeArrowheads="1"/>
        </xdr:cNvSpPr>
      </xdr:nvSpPr>
      <xdr:spPr bwMode="auto">
        <a:xfrm>
          <a:off x="3676650" y="205578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438</xdr:row>
      <xdr:rowOff>0</xdr:rowOff>
    </xdr:from>
    <xdr:to>
      <xdr:col>1</xdr:col>
      <xdr:colOff>3171825</xdr:colOff>
      <xdr:row>438</xdr:row>
      <xdr:rowOff>238125</xdr:rowOff>
    </xdr:to>
    <xdr:sp macro="" textlink="">
      <xdr:nvSpPr>
        <xdr:cNvPr id="10010336" name="Text Box 1"/>
        <xdr:cNvSpPr txBox="1">
          <a:spLocks noChangeArrowheads="1"/>
        </xdr:cNvSpPr>
      </xdr:nvSpPr>
      <xdr:spPr bwMode="auto">
        <a:xfrm>
          <a:off x="3676650" y="205578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438</xdr:row>
      <xdr:rowOff>0</xdr:rowOff>
    </xdr:from>
    <xdr:to>
      <xdr:col>1</xdr:col>
      <xdr:colOff>3181350</xdr:colOff>
      <xdr:row>438</xdr:row>
      <xdr:rowOff>200025</xdr:rowOff>
    </xdr:to>
    <xdr:sp macro="" textlink="">
      <xdr:nvSpPr>
        <xdr:cNvPr id="10010337" name="Text Box 2"/>
        <xdr:cNvSpPr txBox="1">
          <a:spLocks noChangeArrowheads="1"/>
        </xdr:cNvSpPr>
      </xdr:nvSpPr>
      <xdr:spPr bwMode="auto">
        <a:xfrm>
          <a:off x="3676650" y="205578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438</xdr:row>
      <xdr:rowOff>0</xdr:rowOff>
    </xdr:from>
    <xdr:to>
      <xdr:col>1</xdr:col>
      <xdr:colOff>3181350</xdr:colOff>
      <xdr:row>438</xdr:row>
      <xdr:rowOff>200025</xdr:rowOff>
    </xdr:to>
    <xdr:sp macro="" textlink="">
      <xdr:nvSpPr>
        <xdr:cNvPr id="10010338" name="Text Box 3"/>
        <xdr:cNvSpPr txBox="1">
          <a:spLocks noChangeArrowheads="1"/>
        </xdr:cNvSpPr>
      </xdr:nvSpPr>
      <xdr:spPr bwMode="auto">
        <a:xfrm>
          <a:off x="3676650" y="205578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438</xdr:row>
      <xdr:rowOff>0</xdr:rowOff>
    </xdr:from>
    <xdr:to>
      <xdr:col>1</xdr:col>
      <xdr:colOff>3181350</xdr:colOff>
      <xdr:row>438</xdr:row>
      <xdr:rowOff>200025</xdr:rowOff>
    </xdr:to>
    <xdr:sp macro="" textlink="">
      <xdr:nvSpPr>
        <xdr:cNvPr id="10010339" name="Text Box 23"/>
        <xdr:cNvSpPr txBox="1">
          <a:spLocks noChangeArrowheads="1"/>
        </xdr:cNvSpPr>
      </xdr:nvSpPr>
      <xdr:spPr bwMode="auto">
        <a:xfrm>
          <a:off x="3676650" y="205578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438</xdr:row>
      <xdr:rowOff>0</xdr:rowOff>
    </xdr:from>
    <xdr:to>
      <xdr:col>1</xdr:col>
      <xdr:colOff>3181350</xdr:colOff>
      <xdr:row>438</xdr:row>
      <xdr:rowOff>200025</xdr:rowOff>
    </xdr:to>
    <xdr:sp macro="" textlink="">
      <xdr:nvSpPr>
        <xdr:cNvPr id="10010340" name="Text Box 26"/>
        <xdr:cNvSpPr txBox="1">
          <a:spLocks noChangeArrowheads="1"/>
        </xdr:cNvSpPr>
      </xdr:nvSpPr>
      <xdr:spPr bwMode="auto">
        <a:xfrm>
          <a:off x="3676650" y="205578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438</xdr:row>
      <xdr:rowOff>0</xdr:rowOff>
    </xdr:from>
    <xdr:to>
      <xdr:col>1</xdr:col>
      <xdr:colOff>3181350</xdr:colOff>
      <xdr:row>438</xdr:row>
      <xdr:rowOff>200025</xdr:rowOff>
    </xdr:to>
    <xdr:sp macro="" textlink="">
      <xdr:nvSpPr>
        <xdr:cNvPr id="10010341" name="Text Box 41"/>
        <xdr:cNvSpPr txBox="1">
          <a:spLocks noChangeArrowheads="1"/>
        </xdr:cNvSpPr>
      </xdr:nvSpPr>
      <xdr:spPr bwMode="auto">
        <a:xfrm>
          <a:off x="3676650" y="205578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438</xdr:row>
      <xdr:rowOff>0</xdr:rowOff>
    </xdr:from>
    <xdr:to>
      <xdr:col>1</xdr:col>
      <xdr:colOff>3171825</xdr:colOff>
      <xdr:row>438</xdr:row>
      <xdr:rowOff>238125</xdr:rowOff>
    </xdr:to>
    <xdr:sp macro="" textlink="">
      <xdr:nvSpPr>
        <xdr:cNvPr id="10010342" name="Text Box 1"/>
        <xdr:cNvSpPr txBox="1">
          <a:spLocks noChangeArrowheads="1"/>
        </xdr:cNvSpPr>
      </xdr:nvSpPr>
      <xdr:spPr bwMode="auto">
        <a:xfrm>
          <a:off x="3676650" y="205578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438</xdr:row>
      <xdr:rowOff>0</xdr:rowOff>
    </xdr:from>
    <xdr:to>
      <xdr:col>1</xdr:col>
      <xdr:colOff>3171825</xdr:colOff>
      <xdr:row>438</xdr:row>
      <xdr:rowOff>238125</xdr:rowOff>
    </xdr:to>
    <xdr:sp macro="" textlink="">
      <xdr:nvSpPr>
        <xdr:cNvPr id="10010343" name="Text Box 1"/>
        <xdr:cNvSpPr txBox="1">
          <a:spLocks noChangeArrowheads="1"/>
        </xdr:cNvSpPr>
      </xdr:nvSpPr>
      <xdr:spPr bwMode="auto">
        <a:xfrm>
          <a:off x="3676650" y="205578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438</xdr:row>
      <xdr:rowOff>0</xdr:rowOff>
    </xdr:from>
    <xdr:to>
      <xdr:col>1</xdr:col>
      <xdr:colOff>3171825</xdr:colOff>
      <xdr:row>438</xdr:row>
      <xdr:rowOff>238125</xdr:rowOff>
    </xdr:to>
    <xdr:sp macro="" textlink="">
      <xdr:nvSpPr>
        <xdr:cNvPr id="10010344" name="Text Box 2"/>
        <xdr:cNvSpPr txBox="1">
          <a:spLocks noChangeArrowheads="1"/>
        </xdr:cNvSpPr>
      </xdr:nvSpPr>
      <xdr:spPr bwMode="auto">
        <a:xfrm>
          <a:off x="3676650" y="205578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438</xdr:row>
      <xdr:rowOff>0</xdr:rowOff>
    </xdr:from>
    <xdr:to>
      <xdr:col>1</xdr:col>
      <xdr:colOff>3171825</xdr:colOff>
      <xdr:row>438</xdr:row>
      <xdr:rowOff>238125</xdr:rowOff>
    </xdr:to>
    <xdr:sp macro="" textlink="">
      <xdr:nvSpPr>
        <xdr:cNvPr id="10010345" name="Text Box 3"/>
        <xdr:cNvSpPr txBox="1">
          <a:spLocks noChangeArrowheads="1"/>
        </xdr:cNvSpPr>
      </xdr:nvSpPr>
      <xdr:spPr bwMode="auto">
        <a:xfrm>
          <a:off x="3676650" y="205578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438</xdr:row>
      <xdr:rowOff>0</xdr:rowOff>
    </xdr:from>
    <xdr:to>
      <xdr:col>1</xdr:col>
      <xdr:colOff>3171825</xdr:colOff>
      <xdr:row>438</xdr:row>
      <xdr:rowOff>238125</xdr:rowOff>
    </xdr:to>
    <xdr:sp macro="" textlink="">
      <xdr:nvSpPr>
        <xdr:cNvPr id="10010346" name="Text Box 23"/>
        <xdr:cNvSpPr txBox="1">
          <a:spLocks noChangeArrowheads="1"/>
        </xdr:cNvSpPr>
      </xdr:nvSpPr>
      <xdr:spPr bwMode="auto">
        <a:xfrm>
          <a:off x="3676650" y="205578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438</xdr:row>
      <xdr:rowOff>0</xdr:rowOff>
    </xdr:from>
    <xdr:to>
      <xdr:col>1</xdr:col>
      <xdr:colOff>3171825</xdr:colOff>
      <xdr:row>438</xdr:row>
      <xdr:rowOff>238125</xdr:rowOff>
    </xdr:to>
    <xdr:sp macro="" textlink="">
      <xdr:nvSpPr>
        <xdr:cNvPr id="10010347" name="Text Box 26"/>
        <xdr:cNvSpPr txBox="1">
          <a:spLocks noChangeArrowheads="1"/>
        </xdr:cNvSpPr>
      </xdr:nvSpPr>
      <xdr:spPr bwMode="auto">
        <a:xfrm>
          <a:off x="3676650" y="205578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438</xdr:row>
      <xdr:rowOff>0</xdr:rowOff>
    </xdr:from>
    <xdr:to>
      <xdr:col>1</xdr:col>
      <xdr:colOff>3171825</xdr:colOff>
      <xdr:row>438</xdr:row>
      <xdr:rowOff>238125</xdr:rowOff>
    </xdr:to>
    <xdr:sp macro="" textlink="">
      <xdr:nvSpPr>
        <xdr:cNvPr id="10010348" name="Text Box 41"/>
        <xdr:cNvSpPr txBox="1">
          <a:spLocks noChangeArrowheads="1"/>
        </xdr:cNvSpPr>
      </xdr:nvSpPr>
      <xdr:spPr bwMode="auto">
        <a:xfrm>
          <a:off x="3676650" y="205578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438</xdr:row>
      <xdr:rowOff>0</xdr:rowOff>
    </xdr:from>
    <xdr:to>
      <xdr:col>1</xdr:col>
      <xdr:colOff>3171825</xdr:colOff>
      <xdr:row>438</xdr:row>
      <xdr:rowOff>238125</xdr:rowOff>
    </xdr:to>
    <xdr:sp macro="" textlink="">
      <xdr:nvSpPr>
        <xdr:cNvPr id="10010349" name="Text Box 1"/>
        <xdr:cNvSpPr txBox="1">
          <a:spLocks noChangeArrowheads="1"/>
        </xdr:cNvSpPr>
      </xdr:nvSpPr>
      <xdr:spPr bwMode="auto">
        <a:xfrm>
          <a:off x="3676650" y="205578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438</xdr:row>
      <xdr:rowOff>0</xdr:rowOff>
    </xdr:from>
    <xdr:to>
      <xdr:col>1</xdr:col>
      <xdr:colOff>3171825</xdr:colOff>
      <xdr:row>438</xdr:row>
      <xdr:rowOff>238125</xdr:rowOff>
    </xdr:to>
    <xdr:sp macro="" textlink="">
      <xdr:nvSpPr>
        <xdr:cNvPr id="10010350" name="Text Box 2"/>
        <xdr:cNvSpPr txBox="1">
          <a:spLocks noChangeArrowheads="1"/>
        </xdr:cNvSpPr>
      </xdr:nvSpPr>
      <xdr:spPr bwMode="auto">
        <a:xfrm>
          <a:off x="3676650" y="205578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438</xdr:row>
      <xdr:rowOff>0</xdr:rowOff>
    </xdr:from>
    <xdr:to>
      <xdr:col>1</xdr:col>
      <xdr:colOff>3171825</xdr:colOff>
      <xdr:row>438</xdr:row>
      <xdr:rowOff>238125</xdr:rowOff>
    </xdr:to>
    <xdr:sp macro="" textlink="">
      <xdr:nvSpPr>
        <xdr:cNvPr id="10010351" name="Text Box 3"/>
        <xdr:cNvSpPr txBox="1">
          <a:spLocks noChangeArrowheads="1"/>
        </xdr:cNvSpPr>
      </xdr:nvSpPr>
      <xdr:spPr bwMode="auto">
        <a:xfrm>
          <a:off x="3676650" y="205578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438</xdr:row>
      <xdr:rowOff>0</xdr:rowOff>
    </xdr:from>
    <xdr:to>
      <xdr:col>1</xdr:col>
      <xdr:colOff>3171825</xdr:colOff>
      <xdr:row>438</xdr:row>
      <xdr:rowOff>238125</xdr:rowOff>
    </xdr:to>
    <xdr:sp macro="" textlink="">
      <xdr:nvSpPr>
        <xdr:cNvPr id="10010352" name="Text Box 23"/>
        <xdr:cNvSpPr txBox="1">
          <a:spLocks noChangeArrowheads="1"/>
        </xdr:cNvSpPr>
      </xdr:nvSpPr>
      <xdr:spPr bwMode="auto">
        <a:xfrm>
          <a:off x="3676650" y="205578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438</xdr:row>
      <xdr:rowOff>0</xdr:rowOff>
    </xdr:from>
    <xdr:to>
      <xdr:col>1</xdr:col>
      <xdr:colOff>3171825</xdr:colOff>
      <xdr:row>438</xdr:row>
      <xdr:rowOff>238125</xdr:rowOff>
    </xdr:to>
    <xdr:sp macro="" textlink="">
      <xdr:nvSpPr>
        <xdr:cNvPr id="10010353" name="Text Box 26"/>
        <xdr:cNvSpPr txBox="1">
          <a:spLocks noChangeArrowheads="1"/>
        </xdr:cNvSpPr>
      </xdr:nvSpPr>
      <xdr:spPr bwMode="auto">
        <a:xfrm>
          <a:off x="3676650" y="205578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438</xdr:row>
      <xdr:rowOff>0</xdr:rowOff>
    </xdr:from>
    <xdr:to>
      <xdr:col>1</xdr:col>
      <xdr:colOff>3171825</xdr:colOff>
      <xdr:row>438</xdr:row>
      <xdr:rowOff>238125</xdr:rowOff>
    </xdr:to>
    <xdr:sp macro="" textlink="">
      <xdr:nvSpPr>
        <xdr:cNvPr id="10010354" name="Text Box 41"/>
        <xdr:cNvSpPr txBox="1">
          <a:spLocks noChangeArrowheads="1"/>
        </xdr:cNvSpPr>
      </xdr:nvSpPr>
      <xdr:spPr bwMode="auto">
        <a:xfrm>
          <a:off x="3676650" y="205578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438</xdr:row>
      <xdr:rowOff>0</xdr:rowOff>
    </xdr:from>
    <xdr:to>
      <xdr:col>1</xdr:col>
      <xdr:colOff>3171825</xdr:colOff>
      <xdr:row>438</xdr:row>
      <xdr:rowOff>238125</xdr:rowOff>
    </xdr:to>
    <xdr:sp macro="" textlink="">
      <xdr:nvSpPr>
        <xdr:cNvPr id="10010355" name="Text Box 1"/>
        <xdr:cNvSpPr txBox="1">
          <a:spLocks noChangeArrowheads="1"/>
        </xdr:cNvSpPr>
      </xdr:nvSpPr>
      <xdr:spPr bwMode="auto">
        <a:xfrm>
          <a:off x="3676650" y="205578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476</xdr:row>
      <xdr:rowOff>0</xdr:rowOff>
    </xdr:from>
    <xdr:to>
      <xdr:col>1</xdr:col>
      <xdr:colOff>3171825</xdr:colOff>
      <xdr:row>476</xdr:row>
      <xdr:rowOff>238125</xdr:rowOff>
    </xdr:to>
    <xdr:sp macro="" textlink="">
      <xdr:nvSpPr>
        <xdr:cNvPr id="10010356" name="Text Box 1"/>
        <xdr:cNvSpPr txBox="1">
          <a:spLocks noChangeArrowheads="1"/>
        </xdr:cNvSpPr>
      </xdr:nvSpPr>
      <xdr:spPr bwMode="auto">
        <a:xfrm>
          <a:off x="3676650" y="22248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476</xdr:row>
      <xdr:rowOff>0</xdr:rowOff>
    </xdr:from>
    <xdr:to>
      <xdr:col>1</xdr:col>
      <xdr:colOff>3181350</xdr:colOff>
      <xdr:row>476</xdr:row>
      <xdr:rowOff>200025</xdr:rowOff>
    </xdr:to>
    <xdr:sp macro="" textlink="">
      <xdr:nvSpPr>
        <xdr:cNvPr id="10010357" name="Text Box 2"/>
        <xdr:cNvSpPr txBox="1">
          <a:spLocks noChangeArrowheads="1"/>
        </xdr:cNvSpPr>
      </xdr:nvSpPr>
      <xdr:spPr bwMode="auto">
        <a:xfrm>
          <a:off x="3676650" y="22248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476</xdr:row>
      <xdr:rowOff>0</xdr:rowOff>
    </xdr:from>
    <xdr:to>
      <xdr:col>1</xdr:col>
      <xdr:colOff>3181350</xdr:colOff>
      <xdr:row>476</xdr:row>
      <xdr:rowOff>200025</xdr:rowOff>
    </xdr:to>
    <xdr:sp macro="" textlink="">
      <xdr:nvSpPr>
        <xdr:cNvPr id="10010358" name="Text Box 3"/>
        <xdr:cNvSpPr txBox="1">
          <a:spLocks noChangeArrowheads="1"/>
        </xdr:cNvSpPr>
      </xdr:nvSpPr>
      <xdr:spPr bwMode="auto">
        <a:xfrm>
          <a:off x="3676650" y="22248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476</xdr:row>
      <xdr:rowOff>0</xdr:rowOff>
    </xdr:from>
    <xdr:to>
      <xdr:col>1</xdr:col>
      <xdr:colOff>3181350</xdr:colOff>
      <xdr:row>476</xdr:row>
      <xdr:rowOff>200025</xdr:rowOff>
    </xdr:to>
    <xdr:sp macro="" textlink="">
      <xdr:nvSpPr>
        <xdr:cNvPr id="10010359" name="Text Box 23"/>
        <xdr:cNvSpPr txBox="1">
          <a:spLocks noChangeArrowheads="1"/>
        </xdr:cNvSpPr>
      </xdr:nvSpPr>
      <xdr:spPr bwMode="auto">
        <a:xfrm>
          <a:off x="3676650" y="22248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476</xdr:row>
      <xdr:rowOff>0</xdr:rowOff>
    </xdr:from>
    <xdr:to>
      <xdr:col>1</xdr:col>
      <xdr:colOff>3181350</xdr:colOff>
      <xdr:row>476</xdr:row>
      <xdr:rowOff>200025</xdr:rowOff>
    </xdr:to>
    <xdr:sp macro="" textlink="">
      <xdr:nvSpPr>
        <xdr:cNvPr id="10010360" name="Text Box 26"/>
        <xdr:cNvSpPr txBox="1">
          <a:spLocks noChangeArrowheads="1"/>
        </xdr:cNvSpPr>
      </xdr:nvSpPr>
      <xdr:spPr bwMode="auto">
        <a:xfrm>
          <a:off x="3676650" y="22248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476</xdr:row>
      <xdr:rowOff>0</xdr:rowOff>
    </xdr:from>
    <xdr:to>
      <xdr:col>1</xdr:col>
      <xdr:colOff>3181350</xdr:colOff>
      <xdr:row>476</xdr:row>
      <xdr:rowOff>200025</xdr:rowOff>
    </xdr:to>
    <xdr:sp macro="" textlink="">
      <xdr:nvSpPr>
        <xdr:cNvPr id="10010361" name="Text Box 41"/>
        <xdr:cNvSpPr txBox="1">
          <a:spLocks noChangeArrowheads="1"/>
        </xdr:cNvSpPr>
      </xdr:nvSpPr>
      <xdr:spPr bwMode="auto">
        <a:xfrm>
          <a:off x="3676650" y="22248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476</xdr:row>
      <xdr:rowOff>0</xdr:rowOff>
    </xdr:from>
    <xdr:to>
      <xdr:col>1</xdr:col>
      <xdr:colOff>3171825</xdr:colOff>
      <xdr:row>476</xdr:row>
      <xdr:rowOff>238125</xdr:rowOff>
    </xdr:to>
    <xdr:sp macro="" textlink="">
      <xdr:nvSpPr>
        <xdr:cNvPr id="10010362" name="Text Box 1"/>
        <xdr:cNvSpPr txBox="1">
          <a:spLocks noChangeArrowheads="1"/>
        </xdr:cNvSpPr>
      </xdr:nvSpPr>
      <xdr:spPr bwMode="auto">
        <a:xfrm>
          <a:off x="3676650" y="22248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476</xdr:row>
      <xdr:rowOff>0</xdr:rowOff>
    </xdr:from>
    <xdr:to>
      <xdr:col>1</xdr:col>
      <xdr:colOff>3181350</xdr:colOff>
      <xdr:row>476</xdr:row>
      <xdr:rowOff>200025</xdr:rowOff>
    </xdr:to>
    <xdr:sp macro="" textlink="">
      <xdr:nvSpPr>
        <xdr:cNvPr id="10010363" name="Text Box 2"/>
        <xdr:cNvSpPr txBox="1">
          <a:spLocks noChangeArrowheads="1"/>
        </xdr:cNvSpPr>
      </xdr:nvSpPr>
      <xdr:spPr bwMode="auto">
        <a:xfrm>
          <a:off x="3676650" y="22248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476</xdr:row>
      <xdr:rowOff>0</xdr:rowOff>
    </xdr:from>
    <xdr:to>
      <xdr:col>1</xdr:col>
      <xdr:colOff>3181350</xdr:colOff>
      <xdr:row>476</xdr:row>
      <xdr:rowOff>200025</xdr:rowOff>
    </xdr:to>
    <xdr:sp macro="" textlink="">
      <xdr:nvSpPr>
        <xdr:cNvPr id="10010364" name="Text Box 3"/>
        <xdr:cNvSpPr txBox="1">
          <a:spLocks noChangeArrowheads="1"/>
        </xdr:cNvSpPr>
      </xdr:nvSpPr>
      <xdr:spPr bwMode="auto">
        <a:xfrm>
          <a:off x="3676650" y="22248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476</xdr:row>
      <xdr:rowOff>0</xdr:rowOff>
    </xdr:from>
    <xdr:to>
      <xdr:col>1</xdr:col>
      <xdr:colOff>3181350</xdr:colOff>
      <xdr:row>476</xdr:row>
      <xdr:rowOff>200025</xdr:rowOff>
    </xdr:to>
    <xdr:sp macro="" textlink="">
      <xdr:nvSpPr>
        <xdr:cNvPr id="10010365" name="Text Box 23"/>
        <xdr:cNvSpPr txBox="1">
          <a:spLocks noChangeArrowheads="1"/>
        </xdr:cNvSpPr>
      </xdr:nvSpPr>
      <xdr:spPr bwMode="auto">
        <a:xfrm>
          <a:off x="3676650" y="22248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476</xdr:row>
      <xdr:rowOff>0</xdr:rowOff>
    </xdr:from>
    <xdr:to>
      <xdr:col>1</xdr:col>
      <xdr:colOff>3181350</xdr:colOff>
      <xdr:row>476</xdr:row>
      <xdr:rowOff>200025</xdr:rowOff>
    </xdr:to>
    <xdr:sp macro="" textlink="">
      <xdr:nvSpPr>
        <xdr:cNvPr id="10010366" name="Text Box 26"/>
        <xdr:cNvSpPr txBox="1">
          <a:spLocks noChangeArrowheads="1"/>
        </xdr:cNvSpPr>
      </xdr:nvSpPr>
      <xdr:spPr bwMode="auto">
        <a:xfrm>
          <a:off x="3676650" y="22248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476</xdr:row>
      <xdr:rowOff>0</xdr:rowOff>
    </xdr:from>
    <xdr:to>
      <xdr:col>1</xdr:col>
      <xdr:colOff>3181350</xdr:colOff>
      <xdr:row>476</xdr:row>
      <xdr:rowOff>200025</xdr:rowOff>
    </xdr:to>
    <xdr:sp macro="" textlink="">
      <xdr:nvSpPr>
        <xdr:cNvPr id="10010367" name="Text Box 41"/>
        <xdr:cNvSpPr txBox="1">
          <a:spLocks noChangeArrowheads="1"/>
        </xdr:cNvSpPr>
      </xdr:nvSpPr>
      <xdr:spPr bwMode="auto">
        <a:xfrm>
          <a:off x="3676650" y="22248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476</xdr:row>
      <xdr:rowOff>0</xdr:rowOff>
    </xdr:from>
    <xdr:to>
      <xdr:col>1</xdr:col>
      <xdr:colOff>3171825</xdr:colOff>
      <xdr:row>476</xdr:row>
      <xdr:rowOff>238125</xdr:rowOff>
    </xdr:to>
    <xdr:sp macro="" textlink="">
      <xdr:nvSpPr>
        <xdr:cNvPr id="10010368" name="Text Box 1"/>
        <xdr:cNvSpPr txBox="1">
          <a:spLocks noChangeArrowheads="1"/>
        </xdr:cNvSpPr>
      </xdr:nvSpPr>
      <xdr:spPr bwMode="auto">
        <a:xfrm>
          <a:off x="3676650" y="22248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476</xdr:row>
      <xdr:rowOff>0</xdr:rowOff>
    </xdr:from>
    <xdr:to>
      <xdr:col>1</xdr:col>
      <xdr:colOff>3171825</xdr:colOff>
      <xdr:row>476</xdr:row>
      <xdr:rowOff>238125</xdr:rowOff>
    </xdr:to>
    <xdr:sp macro="" textlink="">
      <xdr:nvSpPr>
        <xdr:cNvPr id="10010369" name="Text Box 1"/>
        <xdr:cNvSpPr txBox="1">
          <a:spLocks noChangeArrowheads="1"/>
        </xdr:cNvSpPr>
      </xdr:nvSpPr>
      <xdr:spPr bwMode="auto">
        <a:xfrm>
          <a:off x="3676650" y="22248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476</xdr:row>
      <xdr:rowOff>0</xdr:rowOff>
    </xdr:from>
    <xdr:to>
      <xdr:col>1</xdr:col>
      <xdr:colOff>3171825</xdr:colOff>
      <xdr:row>476</xdr:row>
      <xdr:rowOff>238125</xdr:rowOff>
    </xdr:to>
    <xdr:sp macro="" textlink="">
      <xdr:nvSpPr>
        <xdr:cNvPr id="10010370" name="Text Box 2"/>
        <xdr:cNvSpPr txBox="1">
          <a:spLocks noChangeArrowheads="1"/>
        </xdr:cNvSpPr>
      </xdr:nvSpPr>
      <xdr:spPr bwMode="auto">
        <a:xfrm>
          <a:off x="3676650" y="22248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476</xdr:row>
      <xdr:rowOff>0</xdr:rowOff>
    </xdr:from>
    <xdr:to>
      <xdr:col>1</xdr:col>
      <xdr:colOff>3171825</xdr:colOff>
      <xdr:row>476</xdr:row>
      <xdr:rowOff>238125</xdr:rowOff>
    </xdr:to>
    <xdr:sp macro="" textlink="">
      <xdr:nvSpPr>
        <xdr:cNvPr id="10010371" name="Text Box 3"/>
        <xdr:cNvSpPr txBox="1">
          <a:spLocks noChangeArrowheads="1"/>
        </xdr:cNvSpPr>
      </xdr:nvSpPr>
      <xdr:spPr bwMode="auto">
        <a:xfrm>
          <a:off x="3676650" y="22248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476</xdr:row>
      <xdr:rowOff>0</xdr:rowOff>
    </xdr:from>
    <xdr:to>
      <xdr:col>1</xdr:col>
      <xdr:colOff>3171825</xdr:colOff>
      <xdr:row>476</xdr:row>
      <xdr:rowOff>238125</xdr:rowOff>
    </xdr:to>
    <xdr:sp macro="" textlink="">
      <xdr:nvSpPr>
        <xdr:cNvPr id="10010372" name="Text Box 23"/>
        <xdr:cNvSpPr txBox="1">
          <a:spLocks noChangeArrowheads="1"/>
        </xdr:cNvSpPr>
      </xdr:nvSpPr>
      <xdr:spPr bwMode="auto">
        <a:xfrm>
          <a:off x="3676650" y="22248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476</xdr:row>
      <xdr:rowOff>0</xdr:rowOff>
    </xdr:from>
    <xdr:to>
      <xdr:col>1</xdr:col>
      <xdr:colOff>3171825</xdr:colOff>
      <xdr:row>476</xdr:row>
      <xdr:rowOff>238125</xdr:rowOff>
    </xdr:to>
    <xdr:sp macro="" textlink="">
      <xdr:nvSpPr>
        <xdr:cNvPr id="10010373" name="Text Box 26"/>
        <xdr:cNvSpPr txBox="1">
          <a:spLocks noChangeArrowheads="1"/>
        </xdr:cNvSpPr>
      </xdr:nvSpPr>
      <xdr:spPr bwMode="auto">
        <a:xfrm>
          <a:off x="3676650" y="22248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476</xdr:row>
      <xdr:rowOff>0</xdr:rowOff>
    </xdr:from>
    <xdr:to>
      <xdr:col>1</xdr:col>
      <xdr:colOff>3171825</xdr:colOff>
      <xdr:row>476</xdr:row>
      <xdr:rowOff>238125</xdr:rowOff>
    </xdr:to>
    <xdr:sp macro="" textlink="">
      <xdr:nvSpPr>
        <xdr:cNvPr id="10010374" name="Text Box 41"/>
        <xdr:cNvSpPr txBox="1">
          <a:spLocks noChangeArrowheads="1"/>
        </xdr:cNvSpPr>
      </xdr:nvSpPr>
      <xdr:spPr bwMode="auto">
        <a:xfrm>
          <a:off x="3676650" y="22248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476</xdr:row>
      <xdr:rowOff>0</xdr:rowOff>
    </xdr:from>
    <xdr:to>
      <xdr:col>1</xdr:col>
      <xdr:colOff>3171825</xdr:colOff>
      <xdr:row>476</xdr:row>
      <xdr:rowOff>238125</xdr:rowOff>
    </xdr:to>
    <xdr:sp macro="" textlink="">
      <xdr:nvSpPr>
        <xdr:cNvPr id="10010375" name="Text Box 1"/>
        <xdr:cNvSpPr txBox="1">
          <a:spLocks noChangeArrowheads="1"/>
        </xdr:cNvSpPr>
      </xdr:nvSpPr>
      <xdr:spPr bwMode="auto">
        <a:xfrm>
          <a:off x="3676650" y="22248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476</xdr:row>
      <xdr:rowOff>0</xdr:rowOff>
    </xdr:from>
    <xdr:to>
      <xdr:col>1</xdr:col>
      <xdr:colOff>3171825</xdr:colOff>
      <xdr:row>476</xdr:row>
      <xdr:rowOff>238125</xdr:rowOff>
    </xdr:to>
    <xdr:sp macro="" textlink="">
      <xdr:nvSpPr>
        <xdr:cNvPr id="10010376" name="Text Box 2"/>
        <xdr:cNvSpPr txBox="1">
          <a:spLocks noChangeArrowheads="1"/>
        </xdr:cNvSpPr>
      </xdr:nvSpPr>
      <xdr:spPr bwMode="auto">
        <a:xfrm>
          <a:off x="3676650" y="22248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476</xdr:row>
      <xdr:rowOff>0</xdr:rowOff>
    </xdr:from>
    <xdr:to>
      <xdr:col>1</xdr:col>
      <xdr:colOff>3171825</xdr:colOff>
      <xdr:row>476</xdr:row>
      <xdr:rowOff>238125</xdr:rowOff>
    </xdr:to>
    <xdr:sp macro="" textlink="">
      <xdr:nvSpPr>
        <xdr:cNvPr id="10010377" name="Text Box 3"/>
        <xdr:cNvSpPr txBox="1">
          <a:spLocks noChangeArrowheads="1"/>
        </xdr:cNvSpPr>
      </xdr:nvSpPr>
      <xdr:spPr bwMode="auto">
        <a:xfrm>
          <a:off x="3676650" y="22248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476</xdr:row>
      <xdr:rowOff>0</xdr:rowOff>
    </xdr:from>
    <xdr:to>
      <xdr:col>1</xdr:col>
      <xdr:colOff>3171825</xdr:colOff>
      <xdr:row>476</xdr:row>
      <xdr:rowOff>238125</xdr:rowOff>
    </xdr:to>
    <xdr:sp macro="" textlink="">
      <xdr:nvSpPr>
        <xdr:cNvPr id="10010378" name="Text Box 23"/>
        <xdr:cNvSpPr txBox="1">
          <a:spLocks noChangeArrowheads="1"/>
        </xdr:cNvSpPr>
      </xdr:nvSpPr>
      <xdr:spPr bwMode="auto">
        <a:xfrm>
          <a:off x="3676650" y="22248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476</xdr:row>
      <xdr:rowOff>0</xdr:rowOff>
    </xdr:from>
    <xdr:to>
      <xdr:col>1</xdr:col>
      <xdr:colOff>3171825</xdr:colOff>
      <xdr:row>476</xdr:row>
      <xdr:rowOff>238125</xdr:rowOff>
    </xdr:to>
    <xdr:sp macro="" textlink="">
      <xdr:nvSpPr>
        <xdr:cNvPr id="10010379" name="Text Box 26"/>
        <xdr:cNvSpPr txBox="1">
          <a:spLocks noChangeArrowheads="1"/>
        </xdr:cNvSpPr>
      </xdr:nvSpPr>
      <xdr:spPr bwMode="auto">
        <a:xfrm>
          <a:off x="3676650" y="22248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476</xdr:row>
      <xdr:rowOff>0</xdr:rowOff>
    </xdr:from>
    <xdr:to>
      <xdr:col>1</xdr:col>
      <xdr:colOff>3171825</xdr:colOff>
      <xdr:row>476</xdr:row>
      <xdr:rowOff>238125</xdr:rowOff>
    </xdr:to>
    <xdr:sp macro="" textlink="">
      <xdr:nvSpPr>
        <xdr:cNvPr id="10010380" name="Text Box 41"/>
        <xdr:cNvSpPr txBox="1">
          <a:spLocks noChangeArrowheads="1"/>
        </xdr:cNvSpPr>
      </xdr:nvSpPr>
      <xdr:spPr bwMode="auto">
        <a:xfrm>
          <a:off x="3676650" y="22248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476</xdr:row>
      <xdr:rowOff>0</xdr:rowOff>
    </xdr:from>
    <xdr:to>
      <xdr:col>1</xdr:col>
      <xdr:colOff>3171825</xdr:colOff>
      <xdr:row>476</xdr:row>
      <xdr:rowOff>238125</xdr:rowOff>
    </xdr:to>
    <xdr:sp macro="" textlink="">
      <xdr:nvSpPr>
        <xdr:cNvPr id="10010381" name="Text Box 1"/>
        <xdr:cNvSpPr txBox="1">
          <a:spLocks noChangeArrowheads="1"/>
        </xdr:cNvSpPr>
      </xdr:nvSpPr>
      <xdr:spPr bwMode="auto">
        <a:xfrm>
          <a:off x="3676650" y="22248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476</xdr:row>
      <xdr:rowOff>0</xdr:rowOff>
    </xdr:from>
    <xdr:to>
      <xdr:col>1</xdr:col>
      <xdr:colOff>3171825</xdr:colOff>
      <xdr:row>476</xdr:row>
      <xdr:rowOff>276225</xdr:rowOff>
    </xdr:to>
    <xdr:sp macro="" textlink="">
      <xdr:nvSpPr>
        <xdr:cNvPr id="10010382" name="Text Box 1"/>
        <xdr:cNvSpPr txBox="1">
          <a:spLocks noChangeArrowheads="1"/>
        </xdr:cNvSpPr>
      </xdr:nvSpPr>
      <xdr:spPr bwMode="auto">
        <a:xfrm>
          <a:off x="3676650" y="22248495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476</xdr:row>
      <xdr:rowOff>0</xdr:rowOff>
    </xdr:from>
    <xdr:to>
      <xdr:col>1</xdr:col>
      <xdr:colOff>3181350</xdr:colOff>
      <xdr:row>476</xdr:row>
      <xdr:rowOff>200025</xdr:rowOff>
    </xdr:to>
    <xdr:sp macro="" textlink="">
      <xdr:nvSpPr>
        <xdr:cNvPr id="10010383" name="Text Box 2"/>
        <xdr:cNvSpPr txBox="1">
          <a:spLocks noChangeArrowheads="1"/>
        </xdr:cNvSpPr>
      </xdr:nvSpPr>
      <xdr:spPr bwMode="auto">
        <a:xfrm>
          <a:off x="3676650" y="22248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476</xdr:row>
      <xdr:rowOff>0</xdr:rowOff>
    </xdr:from>
    <xdr:to>
      <xdr:col>1</xdr:col>
      <xdr:colOff>3181350</xdr:colOff>
      <xdr:row>476</xdr:row>
      <xdr:rowOff>200025</xdr:rowOff>
    </xdr:to>
    <xdr:sp macro="" textlink="">
      <xdr:nvSpPr>
        <xdr:cNvPr id="10010384" name="Text Box 3"/>
        <xdr:cNvSpPr txBox="1">
          <a:spLocks noChangeArrowheads="1"/>
        </xdr:cNvSpPr>
      </xdr:nvSpPr>
      <xdr:spPr bwMode="auto">
        <a:xfrm>
          <a:off x="3676650" y="22248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476</xdr:row>
      <xdr:rowOff>0</xdr:rowOff>
    </xdr:from>
    <xdr:to>
      <xdr:col>1</xdr:col>
      <xdr:colOff>3181350</xdr:colOff>
      <xdr:row>476</xdr:row>
      <xdr:rowOff>200025</xdr:rowOff>
    </xdr:to>
    <xdr:sp macro="" textlink="">
      <xdr:nvSpPr>
        <xdr:cNvPr id="10010385" name="Text Box 23"/>
        <xdr:cNvSpPr txBox="1">
          <a:spLocks noChangeArrowheads="1"/>
        </xdr:cNvSpPr>
      </xdr:nvSpPr>
      <xdr:spPr bwMode="auto">
        <a:xfrm>
          <a:off x="3676650" y="22248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476</xdr:row>
      <xdr:rowOff>0</xdr:rowOff>
    </xdr:from>
    <xdr:to>
      <xdr:col>1</xdr:col>
      <xdr:colOff>3181350</xdr:colOff>
      <xdr:row>476</xdr:row>
      <xdr:rowOff>200025</xdr:rowOff>
    </xdr:to>
    <xdr:sp macro="" textlink="">
      <xdr:nvSpPr>
        <xdr:cNvPr id="10010386" name="Text Box 26"/>
        <xdr:cNvSpPr txBox="1">
          <a:spLocks noChangeArrowheads="1"/>
        </xdr:cNvSpPr>
      </xdr:nvSpPr>
      <xdr:spPr bwMode="auto">
        <a:xfrm>
          <a:off x="3676650" y="22248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476</xdr:row>
      <xdr:rowOff>0</xdr:rowOff>
    </xdr:from>
    <xdr:to>
      <xdr:col>1</xdr:col>
      <xdr:colOff>3181350</xdr:colOff>
      <xdr:row>476</xdr:row>
      <xdr:rowOff>200025</xdr:rowOff>
    </xdr:to>
    <xdr:sp macro="" textlink="">
      <xdr:nvSpPr>
        <xdr:cNvPr id="10010387" name="Text Box 41"/>
        <xdr:cNvSpPr txBox="1">
          <a:spLocks noChangeArrowheads="1"/>
        </xdr:cNvSpPr>
      </xdr:nvSpPr>
      <xdr:spPr bwMode="auto">
        <a:xfrm>
          <a:off x="3676650" y="22248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476</xdr:row>
      <xdr:rowOff>0</xdr:rowOff>
    </xdr:from>
    <xdr:to>
      <xdr:col>1</xdr:col>
      <xdr:colOff>3171825</xdr:colOff>
      <xdr:row>476</xdr:row>
      <xdr:rowOff>238125</xdr:rowOff>
    </xdr:to>
    <xdr:sp macro="" textlink="">
      <xdr:nvSpPr>
        <xdr:cNvPr id="10010388" name="Text Box 1"/>
        <xdr:cNvSpPr txBox="1">
          <a:spLocks noChangeArrowheads="1"/>
        </xdr:cNvSpPr>
      </xdr:nvSpPr>
      <xdr:spPr bwMode="auto">
        <a:xfrm>
          <a:off x="3676650" y="22248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476</xdr:row>
      <xdr:rowOff>0</xdr:rowOff>
    </xdr:from>
    <xdr:to>
      <xdr:col>1</xdr:col>
      <xdr:colOff>3181350</xdr:colOff>
      <xdr:row>476</xdr:row>
      <xdr:rowOff>200025</xdr:rowOff>
    </xdr:to>
    <xdr:sp macro="" textlink="">
      <xdr:nvSpPr>
        <xdr:cNvPr id="10010389" name="Text Box 2"/>
        <xdr:cNvSpPr txBox="1">
          <a:spLocks noChangeArrowheads="1"/>
        </xdr:cNvSpPr>
      </xdr:nvSpPr>
      <xdr:spPr bwMode="auto">
        <a:xfrm>
          <a:off x="3676650" y="22248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476</xdr:row>
      <xdr:rowOff>0</xdr:rowOff>
    </xdr:from>
    <xdr:to>
      <xdr:col>1</xdr:col>
      <xdr:colOff>3181350</xdr:colOff>
      <xdr:row>476</xdr:row>
      <xdr:rowOff>200025</xdr:rowOff>
    </xdr:to>
    <xdr:sp macro="" textlink="">
      <xdr:nvSpPr>
        <xdr:cNvPr id="10010390" name="Text Box 3"/>
        <xdr:cNvSpPr txBox="1">
          <a:spLocks noChangeArrowheads="1"/>
        </xdr:cNvSpPr>
      </xdr:nvSpPr>
      <xdr:spPr bwMode="auto">
        <a:xfrm>
          <a:off x="3676650" y="22248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476</xdr:row>
      <xdr:rowOff>0</xdr:rowOff>
    </xdr:from>
    <xdr:to>
      <xdr:col>1</xdr:col>
      <xdr:colOff>3181350</xdr:colOff>
      <xdr:row>476</xdr:row>
      <xdr:rowOff>200025</xdr:rowOff>
    </xdr:to>
    <xdr:sp macro="" textlink="">
      <xdr:nvSpPr>
        <xdr:cNvPr id="10010391" name="Text Box 23"/>
        <xdr:cNvSpPr txBox="1">
          <a:spLocks noChangeArrowheads="1"/>
        </xdr:cNvSpPr>
      </xdr:nvSpPr>
      <xdr:spPr bwMode="auto">
        <a:xfrm>
          <a:off x="3676650" y="22248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476</xdr:row>
      <xdr:rowOff>0</xdr:rowOff>
    </xdr:from>
    <xdr:to>
      <xdr:col>1</xdr:col>
      <xdr:colOff>3181350</xdr:colOff>
      <xdr:row>476</xdr:row>
      <xdr:rowOff>200025</xdr:rowOff>
    </xdr:to>
    <xdr:sp macro="" textlink="">
      <xdr:nvSpPr>
        <xdr:cNvPr id="10010392" name="Text Box 26"/>
        <xdr:cNvSpPr txBox="1">
          <a:spLocks noChangeArrowheads="1"/>
        </xdr:cNvSpPr>
      </xdr:nvSpPr>
      <xdr:spPr bwMode="auto">
        <a:xfrm>
          <a:off x="3676650" y="22248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476</xdr:row>
      <xdr:rowOff>0</xdr:rowOff>
    </xdr:from>
    <xdr:to>
      <xdr:col>1</xdr:col>
      <xdr:colOff>3181350</xdr:colOff>
      <xdr:row>476</xdr:row>
      <xdr:rowOff>200025</xdr:rowOff>
    </xdr:to>
    <xdr:sp macro="" textlink="">
      <xdr:nvSpPr>
        <xdr:cNvPr id="10010393" name="Text Box 41"/>
        <xdr:cNvSpPr txBox="1">
          <a:spLocks noChangeArrowheads="1"/>
        </xdr:cNvSpPr>
      </xdr:nvSpPr>
      <xdr:spPr bwMode="auto">
        <a:xfrm>
          <a:off x="3676650" y="22248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476</xdr:row>
      <xdr:rowOff>0</xdr:rowOff>
    </xdr:from>
    <xdr:to>
      <xdr:col>1</xdr:col>
      <xdr:colOff>3171825</xdr:colOff>
      <xdr:row>476</xdr:row>
      <xdr:rowOff>238125</xdr:rowOff>
    </xdr:to>
    <xdr:sp macro="" textlink="">
      <xdr:nvSpPr>
        <xdr:cNvPr id="10010394" name="Text Box 1"/>
        <xdr:cNvSpPr txBox="1">
          <a:spLocks noChangeArrowheads="1"/>
        </xdr:cNvSpPr>
      </xdr:nvSpPr>
      <xdr:spPr bwMode="auto">
        <a:xfrm>
          <a:off x="3676650" y="22248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476</xdr:row>
      <xdr:rowOff>0</xdr:rowOff>
    </xdr:from>
    <xdr:to>
      <xdr:col>1</xdr:col>
      <xdr:colOff>3171825</xdr:colOff>
      <xdr:row>476</xdr:row>
      <xdr:rowOff>238125</xdr:rowOff>
    </xdr:to>
    <xdr:sp macro="" textlink="">
      <xdr:nvSpPr>
        <xdr:cNvPr id="10010395" name="Text Box 1"/>
        <xdr:cNvSpPr txBox="1">
          <a:spLocks noChangeArrowheads="1"/>
        </xdr:cNvSpPr>
      </xdr:nvSpPr>
      <xdr:spPr bwMode="auto">
        <a:xfrm>
          <a:off x="3676650" y="22248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476</xdr:row>
      <xdr:rowOff>0</xdr:rowOff>
    </xdr:from>
    <xdr:to>
      <xdr:col>1</xdr:col>
      <xdr:colOff>3171825</xdr:colOff>
      <xdr:row>476</xdr:row>
      <xdr:rowOff>238125</xdr:rowOff>
    </xdr:to>
    <xdr:sp macro="" textlink="">
      <xdr:nvSpPr>
        <xdr:cNvPr id="10010396" name="Text Box 2"/>
        <xdr:cNvSpPr txBox="1">
          <a:spLocks noChangeArrowheads="1"/>
        </xdr:cNvSpPr>
      </xdr:nvSpPr>
      <xdr:spPr bwMode="auto">
        <a:xfrm>
          <a:off x="3676650" y="22248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476</xdr:row>
      <xdr:rowOff>0</xdr:rowOff>
    </xdr:from>
    <xdr:to>
      <xdr:col>1</xdr:col>
      <xdr:colOff>3171825</xdr:colOff>
      <xdr:row>476</xdr:row>
      <xdr:rowOff>238125</xdr:rowOff>
    </xdr:to>
    <xdr:sp macro="" textlink="">
      <xdr:nvSpPr>
        <xdr:cNvPr id="10010397" name="Text Box 3"/>
        <xdr:cNvSpPr txBox="1">
          <a:spLocks noChangeArrowheads="1"/>
        </xdr:cNvSpPr>
      </xdr:nvSpPr>
      <xdr:spPr bwMode="auto">
        <a:xfrm>
          <a:off x="3676650" y="22248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476</xdr:row>
      <xdr:rowOff>0</xdr:rowOff>
    </xdr:from>
    <xdr:to>
      <xdr:col>1</xdr:col>
      <xdr:colOff>3171825</xdr:colOff>
      <xdr:row>476</xdr:row>
      <xdr:rowOff>238125</xdr:rowOff>
    </xdr:to>
    <xdr:sp macro="" textlink="">
      <xdr:nvSpPr>
        <xdr:cNvPr id="10010398" name="Text Box 23"/>
        <xdr:cNvSpPr txBox="1">
          <a:spLocks noChangeArrowheads="1"/>
        </xdr:cNvSpPr>
      </xdr:nvSpPr>
      <xdr:spPr bwMode="auto">
        <a:xfrm>
          <a:off x="3676650" y="22248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476</xdr:row>
      <xdr:rowOff>0</xdr:rowOff>
    </xdr:from>
    <xdr:to>
      <xdr:col>1</xdr:col>
      <xdr:colOff>3171825</xdr:colOff>
      <xdr:row>476</xdr:row>
      <xdr:rowOff>238125</xdr:rowOff>
    </xdr:to>
    <xdr:sp macro="" textlink="">
      <xdr:nvSpPr>
        <xdr:cNvPr id="10010399" name="Text Box 26"/>
        <xdr:cNvSpPr txBox="1">
          <a:spLocks noChangeArrowheads="1"/>
        </xdr:cNvSpPr>
      </xdr:nvSpPr>
      <xdr:spPr bwMode="auto">
        <a:xfrm>
          <a:off x="3676650" y="22248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476</xdr:row>
      <xdr:rowOff>0</xdr:rowOff>
    </xdr:from>
    <xdr:to>
      <xdr:col>1</xdr:col>
      <xdr:colOff>3171825</xdr:colOff>
      <xdr:row>476</xdr:row>
      <xdr:rowOff>238125</xdr:rowOff>
    </xdr:to>
    <xdr:sp macro="" textlink="">
      <xdr:nvSpPr>
        <xdr:cNvPr id="10010400" name="Text Box 41"/>
        <xdr:cNvSpPr txBox="1">
          <a:spLocks noChangeArrowheads="1"/>
        </xdr:cNvSpPr>
      </xdr:nvSpPr>
      <xdr:spPr bwMode="auto">
        <a:xfrm>
          <a:off x="3676650" y="22248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476</xdr:row>
      <xdr:rowOff>0</xdr:rowOff>
    </xdr:from>
    <xdr:to>
      <xdr:col>1</xdr:col>
      <xdr:colOff>3171825</xdr:colOff>
      <xdr:row>476</xdr:row>
      <xdr:rowOff>238125</xdr:rowOff>
    </xdr:to>
    <xdr:sp macro="" textlink="">
      <xdr:nvSpPr>
        <xdr:cNvPr id="10010401" name="Text Box 1"/>
        <xdr:cNvSpPr txBox="1">
          <a:spLocks noChangeArrowheads="1"/>
        </xdr:cNvSpPr>
      </xdr:nvSpPr>
      <xdr:spPr bwMode="auto">
        <a:xfrm>
          <a:off x="3676650" y="22248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476</xdr:row>
      <xdr:rowOff>0</xdr:rowOff>
    </xdr:from>
    <xdr:to>
      <xdr:col>1</xdr:col>
      <xdr:colOff>3171825</xdr:colOff>
      <xdr:row>476</xdr:row>
      <xdr:rowOff>238125</xdr:rowOff>
    </xdr:to>
    <xdr:sp macro="" textlink="">
      <xdr:nvSpPr>
        <xdr:cNvPr id="10010402" name="Text Box 2"/>
        <xdr:cNvSpPr txBox="1">
          <a:spLocks noChangeArrowheads="1"/>
        </xdr:cNvSpPr>
      </xdr:nvSpPr>
      <xdr:spPr bwMode="auto">
        <a:xfrm>
          <a:off x="3676650" y="22248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476</xdr:row>
      <xdr:rowOff>0</xdr:rowOff>
    </xdr:from>
    <xdr:to>
      <xdr:col>1</xdr:col>
      <xdr:colOff>3171825</xdr:colOff>
      <xdr:row>476</xdr:row>
      <xdr:rowOff>238125</xdr:rowOff>
    </xdr:to>
    <xdr:sp macro="" textlink="">
      <xdr:nvSpPr>
        <xdr:cNvPr id="10010403" name="Text Box 3"/>
        <xdr:cNvSpPr txBox="1">
          <a:spLocks noChangeArrowheads="1"/>
        </xdr:cNvSpPr>
      </xdr:nvSpPr>
      <xdr:spPr bwMode="auto">
        <a:xfrm>
          <a:off x="3676650" y="22248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476</xdr:row>
      <xdr:rowOff>0</xdr:rowOff>
    </xdr:from>
    <xdr:to>
      <xdr:col>1</xdr:col>
      <xdr:colOff>3171825</xdr:colOff>
      <xdr:row>476</xdr:row>
      <xdr:rowOff>238125</xdr:rowOff>
    </xdr:to>
    <xdr:sp macro="" textlink="">
      <xdr:nvSpPr>
        <xdr:cNvPr id="10010404" name="Text Box 23"/>
        <xdr:cNvSpPr txBox="1">
          <a:spLocks noChangeArrowheads="1"/>
        </xdr:cNvSpPr>
      </xdr:nvSpPr>
      <xdr:spPr bwMode="auto">
        <a:xfrm>
          <a:off x="3676650" y="22248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476</xdr:row>
      <xdr:rowOff>0</xdr:rowOff>
    </xdr:from>
    <xdr:to>
      <xdr:col>1</xdr:col>
      <xdr:colOff>3171825</xdr:colOff>
      <xdr:row>476</xdr:row>
      <xdr:rowOff>238125</xdr:rowOff>
    </xdr:to>
    <xdr:sp macro="" textlink="">
      <xdr:nvSpPr>
        <xdr:cNvPr id="10010405" name="Text Box 26"/>
        <xdr:cNvSpPr txBox="1">
          <a:spLocks noChangeArrowheads="1"/>
        </xdr:cNvSpPr>
      </xdr:nvSpPr>
      <xdr:spPr bwMode="auto">
        <a:xfrm>
          <a:off x="3676650" y="22248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476</xdr:row>
      <xdr:rowOff>0</xdr:rowOff>
    </xdr:from>
    <xdr:to>
      <xdr:col>1</xdr:col>
      <xdr:colOff>3171825</xdr:colOff>
      <xdr:row>476</xdr:row>
      <xdr:rowOff>238125</xdr:rowOff>
    </xdr:to>
    <xdr:sp macro="" textlink="">
      <xdr:nvSpPr>
        <xdr:cNvPr id="10010406" name="Text Box 41"/>
        <xdr:cNvSpPr txBox="1">
          <a:spLocks noChangeArrowheads="1"/>
        </xdr:cNvSpPr>
      </xdr:nvSpPr>
      <xdr:spPr bwMode="auto">
        <a:xfrm>
          <a:off x="3676650" y="22248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476</xdr:row>
      <xdr:rowOff>0</xdr:rowOff>
    </xdr:from>
    <xdr:to>
      <xdr:col>1</xdr:col>
      <xdr:colOff>3171825</xdr:colOff>
      <xdr:row>476</xdr:row>
      <xdr:rowOff>238125</xdr:rowOff>
    </xdr:to>
    <xdr:sp macro="" textlink="">
      <xdr:nvSpPr>
        <xdr:cNvPr id="10010407" name="Text Box 1"/>
        <xdr:cNvSpPr txBox="1">
          <a:spLocks noChangeArrowheads="1"/>
        </xdr:cNvSpPr>
      </xdr:nvSpPr>
      <xdr:spPr bwMode="auto">
        <a:xfrm>
          <a:off x="3676650" y="22248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476</xdr:row>
      <xdr:rowOff>0</xdr:rowOff>
    </xdr:from>
    <xdr:to>
      <xdr:col>1</xdr:col>
      <xdr:colOff>3171825</xdr:colOff>
      <xdr:row>476</xdr:row>
      <xdr:rowOff>276225</xdr:rowOff>
    </xdr:to>
    <xdr:sp macro="" textlink="">
      <xdr:nvSpPr>
        <xdr:cNvPr id="10010408" name="Text Box 1"/>
        <xdr:cNvSpPr txBox="1">
          <a:spLocks noChangeArrowheads="1"/>
        </xdr:cNvSpPr>
      </xdr:nvSpPr>
      <xdr:spPr bwMode="auto">
        <a:xfrm>
          <a:off x="3676650" y="22248495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476</xdr:row>
      <xdr:rowOff>0</xdr:rowOff>
    </xdr:from>
    <xdr:to>
      <xdr:col>1</xdr:col>
      <xdr:colOff>3181350</xdr:colOff>
      <xdr:row>476</xdr:row>
      <xdr:rowOff>200025</xdr:rowOff>
    </xdr:to>
    <xdr:sp macro="" textlink="">
      <xdr:nvSpPr>
        <xdr:cNvPr id="10010409" name="Text Box 2"/>
        <xdr:cNvSpPr txBox="1">
          <a:spLocks noChangeArrowheads="1"/>
        </xdr:cNvSpPr>
      </xdr:nvSpPr>
      <xdr:spPr bwMode="auto">
        <a:xfrm>
          <a:off x="3676650" y="22248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476</xdr:row>
      <xdr:rowOff>0</xdr:rowOff>
    </xdr:from>
    <xdr:to>
      <xdr:col>1</xdr:col>
      <xdr:colOff>3181350</xdr:colOff>
      <xdr:row>476</xdr:row>
      <xdr:rowOff>200025</xdr:rowOff>
    </xdr:to>
    <xdr:sp macro="" textlink="">
      <xdr:nvSpPr>
        <xdr:cNvPr id="10010410" name="Text Box 3"/>
        <xdr:cNvSpPr txBox="1">
          <a:spLocks noChangeArrowheads="1"/>
        </xdr:cNvSpPr>
      </xdr:nvSpPr>
      <xdr:spPr bwMode="auto">
        <a:xfrm>
          <a:off x="3676650" y="22248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476</xdr:row>
      <xdr:rowOff>0</xdr:rowOff>
    </xdr:from>
    <xdr:to>
      <xdr:col>1</xdr:col>
      <xdr:colOff>3181350</xdr:colOff>
      <xdr:row>476</xdr:row>
      <xdr:rowOff>200025</xdr:rowOff>
    </xdr:to>
    <xdr:sp macro="" textlink="">
      <xdr:nvSpPr>
        <xdr:cNvPr id="10010411" name="Text Box 23"/>
        <xdr:cNvSpPr txBox="1">
          <a:spLocks noChangeArrowheads="1"/>
        </xdr:cNvSpPr>
      </xdr:nvSpPr>
      <xdr:spPr bwMode="auto">
        <a:xfrm>
          <a:off x="3676650" y="22248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476</xdr:row>
      <xdr:rowOff>0</xdr:rowOff>
    </xdr:from>
    <xdr:to>
      <xdr:col>1</xdr:col>
      <xdr:colOff>3181350</xdr:colOff>
      <xdr:row>476</xdr:row>
      <xdr:rowOff>200025</xdr:rowOff>
    </xdr:to>
    <xdr:sp macro="" textlink="">
      <xdr:nvSpPr>
        <xdr:cNvPr id="10010412" name="Text Box 26"/>
        <xdr:cNvSpPr txBox="1">
          <a:spLocks noChangeArrowheads="1"/>
        </xdr:cNvSpPr>
      </xdr:nvSpPr>
      <xdr:spPr bwMode="auto">
        <a:xfrm>
          <a:off x="3676650" y="22248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476</xdr:row>
      <xdr:rowOff>0</xdr:rowOff>
    </xdr:from>
    <xdr:to>
      <xdr:col>1</xdr:col>
      <xdr:colOff>3181350</xdr:colOff>
      <xdr:row>476</xdr:row>
      <xdr:rowOff>200025</xdr:rowOff>
    </xdr:to>
    <xdr:sp macro="" textlink="">
      <xdr:nvSpPr>
        <xdr:cNvPr id="10010413" name="Text Box 41"/>
        <xdr:cNvSpPr txBox="1">
          <a:spLocks noChangeArrowheads="1"/>
        </xdr:cNvSpPr>
      </xdr:nvSpPr>
      <xdr:spPr bwMode="auto">
        <a:xfrm>
          <a:off x="3676650" y="22248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476</xdr:row>
      <xdr:rowOff>0</xdr:rowOff>
    </xdr:from>
    <xdr:to>
      <xdr:col>1</xdr:col>
      <xdr:colOff>3171825</xdr:colOff>
      <xdr:row>476</xdr:row>
      <xdr:rowOff>238125</xdr:rowOff>
    </xdr:to>
    <xdr:sp macro="" textlink="">
      <xdr:nvSpPr>
        <xdr:cNvPr id="10010414" name="Text Box 1"/>
        <xdr:cNvSpPr txBox="1">
          <a:spLocks noChangeArrowheads="1"/>
        </xdr:cNvSpPr>
      </xdr:nvSpPr>
      <xdr:spPr bwMode="auto">
        <a:xfrm>
          <a:off x="3676650" y="22248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476</xdr:row>
      <xdr:rowOff>0</xdr:rowOff>
    </xdr:from>
    <xdr:to>
      <xdr:col>1</xdr:col>
      <xdr:colOff>3181350</xdr:colOff>
      <xdr:row>476</xdr:row>
      <xdr:rowOff>200025</xdr:rowOff>
    </xdr:to>
    <xdr:sp macro="" textlink="">
      <xdr:nvSpPr>
        <xdr:cNvPr id="10010415" name="Text Box 2"/>
        <xdr:cNvSpPr txBox="1">
          <a:spLocks noChangeArrowheads="1"/>
        </xdr:cNvSpPr>
      </xdr:nvSpPr>
      <xdr:spPr bwMode="auto">
        <a:xfrm>
          <a:off x="3676650" y="22248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476</xdr:row>
      <xdr:rowOff>0</xdr:rowOff>
    </xdr:from>
    <xdr:to>
      <xdr:col>1</xdr:col>
      <xdr:colOff>3181350</xdr:colOff>
      <xdr:row>476</xdr:row>
      <xdr:rowOff>200025</xdr:rowOff>
    </xdr:to>
    <xdr:sp macro="" textlink="">
      <xdr:nvSpPr>
        <xdr:cNvPr id="10010416" name="Text Box 3"/>
        <xdr:cNvSpPr txBox="1">
          <a:spLocks noChangeArrowheads="1"/>
        </xdr:cNvSpPr>
      </xdr:nvSpPr>
      <xdr:spPr bwMode="auto">
        <a:xfrm>
          <a:off x="3676650" y="22248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476</xdr:row>
      <xdr:rowOff>0</xdr:rowOff>
    </xdr:from>
    <xdr:to>
      <xdr:col>1</xdr:col>
      <xdr:colOff>3181350</xdr:colOff>
      <xdr:row>476</xdr:row>
      <xdr:rowOff>200025</xdr:rowOff>
    </xdr:to>
    <xdr:sp macro="" textlink="">
      <xdr:nvSpPr>
        <xdr:cNvPr id="10010417" name="Text Box 23"/>
        <xdr:cNvSpPr txBox="1">
          <a:spLocks noChangeArrowheads="1"/>
        </xdr:cNvSpPr>
      </xdr:nvSpPr>
      <xdr:spPr bwMode="auto">
        <a:xfrm>
          <a:off x="3676650" y="22248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476</xdr:row>
      <xdr:rowOff>0</xdr:rowOff>
    </xdr:from>
    <xdr:to>
      <xdr:col>1</xdr:col>
      <xdr:colOff>3181350</xdr:colOff>
      <xdr:row>476</xdr:row>
      <xdr:rowOff>200025</xdr:rowOff>
    </xdr:to>
    <xdr:sp macro="" textlink="">
      <xdr:nvSpPr>
        <xdr:cNvPr id="10010418" name="Text Box 26"/>
        <xdr:cNvSpPr txBox="1">
          <a:spLocks noChangeArrowheads="1"/>
        </xdr:cNvSpPr>
      </xdr:nvSpPr>
      <xdr:spPr bwMode="auto">
        <a:xfrm>
          <a:off x="3676650" y="22248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476</xdr:row>
      <xdr:rowOff>0</xdr:rowOff>
    </xdr:from>
    <xdr:to>
      <xdr:col>1</xdr:col>
      <xdr:colOff>3181350</xdr:colOff>
      <xdr:row>476</xdr:row>
      <xdr:rowOff>200025</xdr:rowOff>
    </xdr:to>
    <xdr:sp macro="" textlink="">
      <xdr:nvSpPr>
        <xdr:cNvPr id="10010419" name="Text Box 41"/>
        <xdr:cNvSpPr txBox="1">
          <a:spLocks noChangeArrowheads="1"/>
        </xdr:cNvSpPr>
      </xdr:nvSpPr>
      <xdr:spPr bwMode="auto">
        <a:xfrm>
          <a:off x="3676650" y="22248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476</xdr:row>
      <xdr:rowOff>0</xdr:rowOff>
    </xdr:from>
    <xdr:to>
      <xdr:col>1</xdr:col>
      <xdr:colOff>3171825</xdr:colOff>
      <xdr:row>476</xdr:row>
      <xdr:rowOff>238125</xdr:rowOff>
    </xdr:to>
    <xdr:sp macro="" textlink="">
      <xdr:nvSpPr>
        <xdr:cNvPr id="10010420" name="Text Box 1"/>
        <xdr:cNvSpPr txBox="1">
          <a:spLocks noChangeArrowheads="1"/>
        </xdr:cNvSpPr>
      </xdr:nvSpPr>
      <xdr:spPr bwMode="auto">
        <a:xfrm>
          <a:off x="3676650" y="22248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476</xdr:row>
      <xdr:rowOff>0</xdr:rowOff>
    </xdr:from>
    <xdr:to>
      <xdr:col>1</xdr:col>
      <xdr:colOff>3171825</xdr:colOff>
      <xdr:row>476</xdr:row>
      <xdr:rowOff>238125</xdr:rowOff>
    </xdr:to>
    <xdr:sp macro="" textlink="">
      <xdr:nvSpPr>
        <xdr:cNvPr id="10010421" name="Text Box 1"/>
        <xdr:cNvSpPr txBox="1">
          <a:spLocks noChangeArrowheads="1"/>
        </xdr:cNvSpPr>
      </xdr:nvSpPr>
      <xdr:spPr bwMode="auto">
        <a:xfrm>
          <a:off x="3676650" y="22248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476</xdr:row>
      <xdr:rowOff>0</xdr:rowOff>
    </xdr:from>
    <xdr:to>
      <xdr:col>1</xdr:col>
      <xdr:colOff>3171825</xdr:colOff>
      <xdr:row>476</xdr:row>
      <xdr:rowOff>238125</xdr:rowOff>
    </xdr:to>
    <xdr:sp macro="" textlink="">
      <xdr:nvSpPr>
        <xdr:cNvPr id="10010422" name="Text Box 2"/>
        <xdr:cNvSpPr txBox="1">
          <a:spLocks noChangeArrowheads="1"/>
        </xdr:cNvSpPr>
      </xdr:nvSpPr>
      <xdr:spPr bwMode="auto">
        <a:xfrm>
          <a:off x="3676650" y="22248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476</xdr:row>
      <xdr:rowOff>0</xdr:rowOff>
    </xdr:from>
    <xdr:to>
      <xdr:col>1</xdr:col>
      <xdr:colOff>3171825</xdr:colOff>
      <xdr:row>476</xdr:row>
      <xdr:rowOff>238125</xdr:rowOff>
    </xdr:to>
    <xdr:sp macro="" textlink="">
      <xdr:nvSpPr>
        <xdr:cNvPr id="10010423" name="Text Box 3"/>
        <xdr:cNvSpPr txBox="1">
          <a:spLocks noChangeArrowheads="1"/>
        </xdr:cNvSpPr>
      </xdr:nvSpPr>
      <xdr:spPr bwMode="auto">
        <a:xfrm>
          <a:off x="3676650" y="22248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476</xdr:row>
      <xdr:rowOff>0</xdr:rowOff>
    </xdr:from>
    <xdr:to>
      <xdr:col>1</xdr:col>
      <xdr:colOff>3171825</xdr:colOff>
      <xdr:row>476</xdr:row>
      <xdr:rowOff>238125</xdr:rowOff>
    </xdr:to>
    <xdr:sp macro="" textlink="">
      <xdr:nvSpPr>
        <xdr:cNvPr id="10010424" name="Text Box 23"/>
        <xdr:cNvSpPr txBox="1">
          <a:spLocks noChangeArrowheads="1"/>
        </xdr:cNvSpPr>
      </xdr:nvSpPr>
      <xdr:spPr bwMode="auto">
        <a:xfrm>
          <a:off x="3676650" y="22248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476</xdr:row>
      <xdr:rowOff>0</xdr:rowOff>
    </xdr:from>
    <xdr:to>
      <xdr:col>1</xdr:col>
      <xdr:colOff>3171825</xdr:colOff>
      <xdr:row>476</xdr:row>
      <xdr:rowOff>238125</xdr:rowOff>
    </xdr:to>
    <xdr:sp macro="" textlink="">
      <xdr:nvSpPr>
        <xdr:cNvPr id="10010425" name="Text Box 26"/>
        <xdr:cNvSpPr txBox="1">
          <a:spLocks noChangeArrowheads="1"/>
        </xdr:cNvSpPr>
      </xdr:nvSpPr>
      <xdr:spPr bwMode="auto">
        <a:xfrm>
          <a:off x="3676650" y="22248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476</xdr:row>
      <xdr:rowOff>0</xdr:rowOff>
    </xdr:from>
    <xdr:to>
      <xdr:col>1</xdr:col>
      <xdr:colOff>3171825</xdr:colOff>
      <xdr:row>476</xdr:row>
      <xdr:rowOff>238125</xdr:rowOff>
    </xdr:to>
    <xdr:sp macro="" textlink="">
      <xdr:nvSpPr>
        <xdr:cNvPr id="10010426" name="Text Box 41"/>
        <xdr:cNvSpPr txBox="1">
          <a:spLocks noChangeArrowheads="1"/>
        </xdr:cNvSpPr>
      </xdr:nvSpPr>
      <xdr:spPr bwMode="auto">
        <a:xfrm>
          <a:off x="3676650" y="22248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476</xdr:row>
      <xdr:rowOff>0</xdr:rowOff>
    </xdr:from>
    <xdr:to>
      <xdr:col>1</xdr:col>
      <xdr:colOff>3171825</xdr:colOff>
      <xdr:row>476</xdr:row>
      <xdr:rowOff>238125</xdr:rowOff>
    </xdr:to>
    <xdr:sp macro="" textlink="">
      <xdr:nvSpPr>
        <xdr:cNvPr id="10010427" name="Text Box 1"/>
        <xdr:cNvSpPr txBox="1">
          <a:spLocks noChangeArrowheads="1"/>
        </xdr:cNvSpPr>
      </xdr:nvSpPr>
      <xdr:spPr bwMode="auto">
        <a:xfrm>
          <a:off x="3676650" y="22248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476</xdr:row>
      <xdr:rowOff>0</xdr:rowOff>
    </xdr:from>
    <xdr:to>
      <xdr:col>1</xdr:col>
      <xdr:colOff>3171825</xdr:colOff>
      <xdr:row>476</xdr:row>
      <xdr:rowOff>238125</xdr:rowOff>
    </xdr:to>
    <xdr:sp macro="" textlink="">
      <xdr:nvSpPr>
        <xdr:cNvPr id="10010428" name="Text Box 2"/>
        <xdr:cNvSpPr txBox="1">
          <a:spLocks noChangeArrowheads="1"/>
        </xdr:cNvSpPr>
      </xdr:nvSpPr>
      <xdr:spPr bwMode="auto">
        <a:xfrm>
          <a:off x="3676650" y="22248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476</xdr:row>
      <xdr:rowOff>0</xdr:rowOff>
    </xdr:from>
    <xdr:to>
      <xdr:col>1</xdr:col>
      <xdr:colOff>3171825</xdr:colOff>
      <xdr:row>476</xdr:row>
      <xdr:rowOff>238125</xdr:rowOff>
    </xdr:to>
    <xdr:sp macro="" textlink="">
      <xdr:nvSpPr>
        <xdr:cNvPr id="10010429" name="Text Box 3"/>
        <xdr:cNvSpPr txBox="1">
          <a:spLocks noChangeArrowheads="1"/>
        </xdr:cNvSpPr>
      </xdr:nvSpPr>
      <xdr:spPr bwMode="auto">
        <a:xfrm>
          <a:off x="3676650" y="22248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476</xdr:row>
      <xdr:rowOff>0</xdr:rowOff>
    </xdr:from>
    <xdr:to>
      <xdr:col>1</xdr:col>
      <xdr:colOff>3171825</xdr:colOff>
      <xdr:row>476</xdr:row>
      <xdr:rowOff>238125</xdr:rowOff>
    </xdr:to>
    <xdr:sp macro="" textlink="">
      <xdr:nvSpPr>
        <xdr:cNvPr id="10010430" name="Text Box 23"/>
        <xdr:cNvSpPr txBox="1">
          <a:spLocks noChangeArrowheads="1"/>
        </xdr:cNvSpPr>
      </xdr:nvSpPr>
      <xdr:spPr bwMode="auto">
        <a:xfrm>
          <a:off x="3676650" y="22248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476</xdr:row>
      <xdr:rowOff>0</xdr:rowOff>
    </xdr:from>
    <xdr:to>
      <xdr:col>1</xdr:col>
      <xdr:colOff>3171825</xdr:colOff>
      <xdr:row>476</xdr:row>
      <xdr:rowOff>238125</xdr:rowOff>
    </xdr:to>
    <xdr:sp macro="" textlink="">
      <xdr:nvSpPr>
        <xdr:cNvPr id="10010431" name="Text Box 26"/>
        <xdr:cNvSpPr txBox="1">
          <a:spLocks noChangeArrowheads="1"/>
        </xdr:cNvSpPr>
      </xdr:nvSpPr>
      <xdr:spPr bwMode="auto">
        <a:xfrm>
          <a:off x="3676650" y="22248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476</xdr:row>
      <xdr:rowOff>0</xdr:rowOff>
    </xdr:from>
    <xdr:to>
      <xdr:col>1</xdr:col>
      <xdr:colOff>3171825</xdr:colOff>
      <xdr:row>476</xdr:row>
      <xdr:rowOff>238125</xdr:rowOff>
    </xdr:to>
    <xdr:sp macro="" textlink="">
      <xdr:nvSpPr>
        <xdr:cNvPr id="10010432" name="Text Box 41"/>
        <xdr:cNvSpPr txBox="1">
          <a:spLocks noChangeArrowheads="1"/>
        </xdr:cNvSpPr>
      </xdr:nvSpPr>
      <xdr:spPr bwMode="auto">
        <a:xfrm>
          <a:off x="3676650" y="22248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476</xdr:row>
      <xdr:rowOff>0</xdr:rowOff>
    </xdr:from>
    <xdr:to>
      <xdr:col>1</xdr:col>
      <xdr:colOff>3171825</xdr:colOff>
      <xdr:row>476</xdr:row>
      <xdr:rowOff>238125</xdr:rowOff>
    </xdr:to>
    <xdr:sp macro="" textlink="">
      <xdr:nvSpPr>
        <xdr:cNvPr id="10010433" name="Text Box 1"/>
        <xdr:cNvSpPr txBox="1">
          <a:spLocks noChangeArrowheads="1"/>
        </xdr:cNvSpPr>
      </xdr:nvSpPr>
      <xdr:spPr bwMode="auto">
        <a:xfrm>
          <a:off x="3676650" y="22248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513</xdr:row>
      <xdr:rowOff>0</xdr:rowOff>
    </xdr:from>
    <xdr:to>
      <xdr:col>1</xdr:col>
      <xdr:colOff>3171825</xdr:colOff>
      <xdr:row>513</xdr:row>
      <xdr:rowOff>238125</xdr:rowOff>
    </xdr:to>
    <xdr:sp macro="" textlink="">
      <xdr:nvSpPr>
        <xdr:cNvPr id="10010434" name="Text Box 1"/>
        <xdr:cNvSpPr txBox="1">
          <a:spLocks noChangeArrowheads="1"/>
        </xdr:cNvSpPr>
      </xdr:nvSpPr>
      <xdr:spPr bwMode="auto">
        <a:xfrm>
          <a:off x="3676650" y="2393918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513</xdr:row>
      <xdr:rowOff>0</xdr:rowOff>
    </xdr:from>
    <xdr:to>
      <xdr:col>1</xdr:col>
      <xdr:colOff>3181350</xdr:colOff>
      <xdr:row>513</xdr:row>
      <xdr:rowOff>200025</xdr:rowOff>
    </xdr:to>
    <xdr:sp macro="" textlink="">
      <xdr:nvSpPr>
        <xdr:cNvPr id="10010435" name="Text Box 2"/>
        <xdr:cNvSpPr txBox="1">
          <a:spLocks noChangeArrowheads="1"/>
        </xdr:cNvSpPr>
      </xdr:nvSpPr>
      <xdr:spPr bwMode="auto">
        <a:xfrm>
          <a:off x="3676650" y="2393918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513</xdr:row>
      <xdr:rowOff>0</xdr:rowOff>
    </xdr:from>
    <xdr:to>
      <xdr:col>1</xdr:col>
      <xdr:colOff>3181350</xdr:colOff>
      <xdr:row>513</xdr:row>
      <xdr:rowOff>200025</xdr:rowOff>
    </xdr:to>
    <xdr:sp macro="" textlink="">
      <xdr:nvSpPr>
        <xdr:cNvPr id="10010436" name="Text Box 3"/>
        <xdr:cNvSpPr txBox="1">
          <a:spLocks noChangeArrowheads="1"/>
        </xdr:cNvSpPr>
      </xdr:nvSpPr>
      <xdr:spPr bwMode="auto">
        <a:xfrm>
          <a:off x="3676650" y="2393918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513</xdr:row>
      <xdr:rowOff>0</xdr:rowOff>
    </xdr:from>
    <xdr:to>
      <xdr:col>1</xdr:col>
      <xdr:colOff>3181350</xdr:colOff>
      <xdr:row>513</xdr:row>
      <xdr:rowOff>200025</xdr:rowOff>
    </xdr:to>
    <xdr:sp macro="" textlink="">
      <xdr:nvSpPr>
        <xdr:cNvPr id="10010437" name="Text Box 23"/>
        <xdr:cNvSpPr txBox="1">
          <a:spLocks noChangeArrowheads="1"/>
        </xdr:cNvSpPr>
      </xdr:nvSpPr>
      <xdr:spPr bwMode="auto">
        <a:xfrm>
          <a:off x="3676650" y="2393918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513</xdr:row>
      <xdr:rowOff>0</xdr:rowOff>
    </xdr:from>
    <xdr:to>
      <xdr:col>1</xdr:col>
      <xdr:colOff>3181350</xdr:colOff>
      <xdr:row>513</xdr:row>
      <xdr:rowOff>200025</xdr:rowOff>
    </xdr:to>
    <xdr:sp macro="" textlink="">
      <xdr:nvSpPr>
        <xdr:cNvPr id="10010438" name="Text Box 26"/>
        <xdr:cNvSpPr txBox="1">
          <a:spLocks noChangeArrowheads="1"/>
        </xdr:cNvSpPr>
      </xdr:nvSpPr>
      <xdr:spPr bwMode="auto">
        <a:xfrm>
          <a:off x="3676650" y="2393918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513</xdr:row>
      <xdr:rowOff>0</xdr:rowOff>
    </xdr:from>
    <xdr:to>
      <xdr:col>1</xdr:col>
      <xdr:colOff>3181350</xdr:colOff>
      <xdr:row>513</xdr:row>
      <xdr:rowOff>200025</xdr:rowOff>
    </xdr:to>
    <xdr:sp macro="" textlink="">
      <xdr:nvSpPr>
        <xdr:cNvPr id="10010439" name="Text Box 41"/>
        <xdr:cNvSpPr txBox="1">
          <a:spLocks noChangeArrowheads="1"/>
        </xdr:cNvSpPr>
      </xdr:nvSpPr>
      <xdr:spPr bwMode="auto">
        <a:xfrm>
          <a:off x="3676650" y="2393918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513</xdr:row>
      <xdr:rowOff>0</xdr:rowOff>
    </xdr:from>
    <xdr:to>
      <xdr:col>1</xdr:col>
      <xdr:colOff>3171825</xdr:colOff>
      <xdr:row>513</xdr:row>
      <xdr:rowOff>238125</xdr:rowOff>
    </xdr:to>
    <xdr:sp macro="" textlink="">
      <xdr:nvSpPr>
        <xdr:cNvPr id="10010440" name="Text Box 1"/>
        <xdr:cNvSpPr txBox="1">
          <a:spLocks noChangeArrowheads="1"/>
        </xdr:cNvSpPr>
      </xdr:nvSpPr>
      <xdr:spPr bwMode="auto">
        <a:xfrm>
          <a:off x="3676650" y="2393918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513</xdr:row>
      <xdr:rowOff>0</xdr:rowOff>
    </xdr:from>
    <xdr:to>
      <xdr:col>1</xdr:col>
      <xdr:colOff>3181350</xdr:colOff>
      <xdr:row>513</xdr:row>
      <xdr:rowOff>200025</xdr:rowOff>
    </xdr:to>
    <xdr:sp macro="" textlink="">
      <xdr:nvSpPr>
        <xdr:cNvPr id="10010441" name="Text Box 2"/>
        <xdr:cNvSpPr txBox="1">
          <a:spLocks noChangeArrowheads="1"/>
        </xdr:cNvSpPr>
      </xdr:nvSpPr>
      <xdr:spPr bwMode="auto">
        <a:xfrm>
          <a:off x="3676650" y="2393918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513</xdr:row>
      <xdr:rowOff>0</xdr:rowOff>
    </xdr:from>
    <xdr:to>
      <xdr:col>1</xdr:col>
      <xdr:colOff>3181350</xdr:colOff>
      <xdr:row>513</xdr:row>
      <xdr:rowOff>200025</xdr:rowOff>
    </xdr:to>
    <xdr:sp macro="" textlink="">
      <xdr:nvSpPr>
        <xdr:cNvPr id="10010442" name="Text Box 3"/>
        <xdr:cNvSpPr txBox="1">
          <a:spLocks noChangeArrowheads="1"/>
        </xdr:cNvSpPr>
      </xdr:nvSpPr>
      <xdr:spPr bwMode="auto">
        <a:xfrm>
          <a:off x="3676650" y="2393918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513</xdr:row>
      <xdr:rowOff>0</xdr:rowOff>
    </xdr:from>
    <xdr:to>
      <xdr:col>1</xdr:col>
      <xdr:colOff>3181350</xdr:colOff>
      <xdr:row>513</xdr:row>
      <xdr:rowOff>200025</xdr:rowOff>
    </xdr:to>
    <xdr:sp macro="" textlink="">
      <xdr:nvSpPr>
        <xdr:cNvPr id="10010443" name="Text Box 23"/>
        <xdr:cNvSpPr txBox="1">
          <a:spLocks noChangeArrowheads="1"/>
        </xdr:cNvSpPr>
      </xdr:nvSpPr>
      <xdr:spPr bwMode="auto">
        <a:xfrm>
          <a:off x="3676650" y="2393918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513</xdr:row>
      <xdr:rowOff>0</xdr:rowOff>
    </xdr:from>
    <xdr:to>
      <xdr:col>1</xdr:col>
      <xdr:colOff>3181350</xdr:colOff>
      <xdr:row>513</xdr:row>
      <xdr:rowOff>200025</xdr:rowOff>
    </xdr:to>
    <xdr:sp macro="" textlink="">
      <xdr:nvSpPr>
        <xdr:cNvPr id="10010444" name="Text Box 26"/>
        <xdr:cNvSpPr txBox="1">
          <a:spLocks noChangeArrowheads="1"/>
        </xdr:cNvSpPr>
      </xdr:nvSpPr>
      <xdr:spPr bwMode="auto">
        <a:xfrm>
          <a:off x="3676650" y="2393918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513</xdr:row>
      <xdr:rowOff>0</xdr:rowOff>
    </xdr:from>
    <xdr:to>
      <xdr:col>1</xdr:col>
      <xdr:colOff>3181350</xdr:colOff>
      <xdr:row>513</xdr:row>
      <xdr:rowOff>200025</xdr:rowOff>
    </xdr:to>
    <xdr:sp macro="" textlink="">
      <xdr:nvSpPr>
        <xdr:cNvPr id="10010445" name="Text Box 41"/>
        <xdr:cNvSpPr txBox="1">
          <a:spLocks noChangeArrowheads="1"/>
        </xdr:cNvSpPr>
      </xdr:nvSpPr>
      <xdr:spPr bwMode="auto">
        <a:xfrm>
          <a:off x="3676650" y="2393918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513</xdr:row>
      <xdr:rowOff>0</xdr:rowOff>
    </xdr:from>
    <xdr:to>
      <xdr:col>1</xdr:col>
      <xdr:colOff>3171825</xdr:colOff>
      <xdr:row>513</xdr:row>
      <xdr:rowOff>238125</xdr:rowOff>
    </xdr:to>
    <xdr:sp macro="" textlink="">
      <xdr:nvSpPr>
        <xdr:cNvPr id="10010446" name="Text Box 1"/>
        <xdr:cNvSpPr txBox="1">
          <a:spLocks noChangeArrowheads="1"/>
        </xdr:cNvSpPr>
      </xdr:nvSpPr>
      <xdr:spPr bwMode="auto">
        <a:xfrm>
          <a:off x="3676650" y="2393918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513</xdr:row>
      <xdr:rowOff>0</xdr:rowOff>
    </xdr:from>
    <xdr:to>
      <xdr:col>1</xdr:col>
      <xdr:colOff>3171825</xdr:colOff>
      <xdr:row>513</xdr:row>
      <xdr:rowOff>238125</xdr:rowOff>
    </xdr:to>
    <xdr:sp macro="" textlink="">
      <xdr:nvSpPr>
        <xdr:cNvPr id="10010447" name="Text Box 1"/>
        <xdr:cNvSpPr txBox="1">
          <a:spLocks noChangeArrowheads="1"/>
        </xdr:cNvSpPr>
      </xdr:nvSpPr>
      <xdr:spPr bwMode="auto">
        <a:xfrm>
          <a:off x="3676650" y="2393918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513</xdr:row>
      <xdr:rowOff>0</xdr:rowOff>
    </xdr:from>
    <xdr:to>
      <xdr:col>1</xdr:col>
      <xdr:colOff>3171825</xdr:colOff>
      <xdr:row>513</xdr:row>
      <xdr:rowOff>238125</xdr:rowOff>
    </xdr:to>
    <xdr:sp macro="" textlink="">
      <xdr:nvSpPr>
        <xdr:cNvPr id="10010448" name="Text Box 2"/>
        <xdr:cNvSpPr txBox="1">
          <a:spLocks noChangeArrowheads="1"/>
        </xdr:cNvSpPr>
      </xdr:nvSpPr>
      <xdr:spPr bwMode="auto">
        <a:xfrm>
          <a:off x="3676650" y="2393918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513</xdr:row>
      <xdr:rowOff>0</xdr:rowOff>
    </xdr:from>
    <xdr:to>
      <xdr:col>1</xdr:col>
      <xdr:colOff>3171825</xdr:colOff>
      <xdr:row>513</xdr:row>
      <xdr:rowOff>238125</xdr:rowOff>
    </xdr:to>
    <xdr:sp macro="" textlink="">
      <xdr:nvSpPr>
        <xdr:cNvPr id="10010449" name="Text Box 3"/>
        <xdr:cNvSpPr txBox="1">
          <a:spLocks noChangeArrowheads="1"/>
        </xdr:cNvSpPr>
      </xdr:nvSpPr>
      <xdr:spPr bwMode="auto">
        <a:xfrm>
          <a:off x="3676650" y="2393918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513</xdr:row>
      <xdr:rowOff>0</xdr:rowOff>
    </xdr:from>
    <xdr:to>
      <xdr:col>1</xdr:col>
      <xdr:colOff>3171825</xdr:colOff>
      <xdr:row>513</xdr:row>
      <xdr:rowOff>238125</xdr:rowOff>
    </xdr:to>
    <xdr:sp macro="" textlink="">
      <xdr:nvSpPr>
        <xdr:cNvPr id="10010450" name="Text Box 23"/>
        <xdr:cNvSpPr txBox="1">
          <a:spLocks noChangeArrowheads="1"/>
        </xdr:cNvSpPr>
      </xdr:nvSpPr>
      <xdr:spPr bwMode="auto">
        <a:xfrm>
          <a:off x="3676650" y="2393918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513</xdr:row>
      <xdr:rowOff>0</xdr:rowOff>
    </xdr:from>
    <xdr:to>
      <xdr:col>1</xdr:col>
      <xdr:colOff>3171825</xdr:colOff>
      <xdr:row>513</xdr:row>
      <xdr:rowOff>238125</xdr:rowOff>
    </xdr:to>
    <xdr:sp macro="" textlink="">
      <xdr:nvSpPr>
        <xdr:cNvPr id="10010451" name="Text Box 26"/>
        <xdr:cNvSpPr txBox="1">
          <a:spLocks noChangeArrowheads="1"/>
        </xdr:cNvSpPr>
      </xdr:nvSpPr>
      <xdr:spPr bwMode="auto">
        <a:xfrm>
          <a:off x="3676650" y="2393918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513</xdr:row>
      <xdr:rowOff>0</xdr:rowOff>
    </xdr:from>
    <xdr:to>
      <xdr:col>1</xdr:col>
      <xdr:colOff>3171825</xdr:colOff>
      <xdr:row>513</xdr:row>
      <xdr:rowOff>238125</xdr:rowOff>
    </xdr:to>
    <xdr:sp macro="" textlink="">
      <xdr:nvSpPr>
        <xdr:cNvPr id="10010452" name="Text Box 41"/>
        <xdr:cNvSpPr txBox="1">
          <a:spLocks noChangeArrowheads="1"/>
        </xdr:cNvSpPr>
      </xdr:nvSpPr>
      <xdr:spPr bwMode="auto">
        <a:xfrm>
          <a:off x="3676650" y="2393918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513</xdr:row>
      <xdr:rowOff>0</xdr:rowOff>
    </xdr:from>
    <xdr:to>
      <xdr:col>1</xdr:col>
      <xdr:colOff>3171825</xdr:colOff>
      <xdr:row>513</xdr:row>
      <xdr:rowOff>238125</xdr:rowOff>
    </xdr:to>
    <xdr:sp macro="" textlink="">
      <xdr:nvSpPr>
        <xdr:cNvPr id="10010453" name="Text Box 1"/>
        <xdr:cNvSpPr txBox="1">
          <a:spLocks noChangeArrowheads="1"/>
        </xdr:cNvSpPr>
      </xdr:nvSpPr>
      <xdr:spPr bwMode="auto">
        <a:xfrm>
          <a:off x="3676650" y="2393918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513</xdr:row>
      <xdr:rowOff>0</xdr:rowOff>
    </xdr:from>
    <xdr:to>
      <xdr:col>1</xdr:col>
      <xdr:colOff>3171825</xdr:colOff>
      <xdr:row>513</xdr:row>
      <xdr:rowOff>238125</xdr:rowOff>
    </xdr:to>
    <xdr:sp macro="" textlink="">
      <xdr:nvSpPr>
        <xdr:cNvPr id="10010454" name="Text Box 2"/>
        <xdr:cNvSpPr txBox="1">
          <a:spLocks noChangeArrowheads="1"/>
        </xdr:cNvSpPr>
      </xdr:nvSpPr>
      <xdr:spPr bwMode="auto">
        <a:xfrm>
          <a:off x="3676650" y="2393918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513</xdr:row>
      <xdr:rowOff>0</xdr:rowOff>
    </xdr:from>
    <xdr:to>
      <xdr:col>1</xdr:col>
      <xdr:colOff>3171825</xdr:colOff>
      <xdr:row>513</xdr:row>
      <xdr:rowOff>238125</xdr:rowOff>
    </xdr:to>
    <xdr:sp macro="" textlink="">
      <xdr:nvSpPr>
        <xdr:cNvPr id="10010455" name="Text Box 3"/>
        <xdr:cNvSpPr txBox="1">
          <a:spLocks noChangeArrowheads="1"/>
        </xdr:cNvSpPr>
      </xdr:nvSpPr>
      <xdr:spPr bwMode="auto">
        <a:xfrm>
          <a:off x="3676650" y="2393918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513</xdr:row>
      <xdr:rowOff>0</xdr:rowOff>
    </xdr:from>
    <xdr:to>
      <xdr:col>1</xdr:col>
      <xdr:colOff>3171825</xdr:colOff>
      <xdr:row>513</xdr:row>
      <xdr:rowOff>238125</xdr:rowOff>
    </xdr:to>
    <xdr:sp macro="" textlink="">
      <xdr:nvSpPr>
        <xdr:cNvPr id="10010456" name="Text Box 23"/>
        <xdr:cNvSpPr txBox="1">
          <a:spLocks noChangeArrowheads="1"/>
        </xdr:cNvSpPr>
      </xdr:nvSpPr>
      <xdr:spPr bwMode="auto">
        <a:xfrm>
          <a:off x="3676650" y="2393918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513</xdr:row>
      <xdr:rowOff>0</xdr:rowOff>
    </xdr:from>
    <xdr:to>
      <xdr:col>1</xdr:col>
      <xdr:colOff>3171825</xdr:colOff>
      <xdr:row>513</xdr:row>
      <xdr:rowOff>238125</xdr:rowOff>
    </xdr:to>
    <xdr:sp macro="" textlink="">
      <xdr:nvSpPr>
        <xdr:cNvPr id="10010457" name="Text Box 26"/>
        <xdr:cNvSpPr txBox="1">
          <a:spLocks noChangeArrowheads="1"/>
        </xdr:cNvSpPr>
      </xdr:nvSpPr>
      <xdr:spPr bwMode="auto">
        <a:xfrm>
          <a:off x="3676650" y="2393918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513</xdr:row>
      <xdr:rowOff>0</xdr:rowOff>
    </xdr:from>
    <xdr:to>
      <xdr:col>1</xdr:col>
      <xdr:colOff>3171825</xdr:colOff>
      <xdr:row>513</xdr:row>
      <xdr:rowOff>238125</xdr:rowOff>
    </xdr:to>
    <xdr:sp macro="" textlink="">
      <xdr:nvSpPr>
        <xdr:cNvPr id="10010458" name="Text Box 41"/>
        <xdr:cNvSpPr txBox="1">
          <a:spLocks noChangeArrowheads="1"/>
        </xdr:cNvSpPr>
      </xdr:nvSpPr>
      <xdr:spPr bwMode="auto">
        <a:xfrm>
          <a:off x="3676650" y="2393918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513</xdr:row>
      <xdr:rowOff>0</xdr:rowOff>
    </xdr:from>
    <xdr:to>
      <xdr:col>1</xdr:col>
      <xdr:colOff>3171825</xdr:colOff>
      <xdr:row>513</xdr:row>
      <xdr:rowOff>238125</xdr:rowOff>
    </xdr:to>
    <xdr:sp macro="" textlink="">
      <xdr:nvSpPr>
        <xdr:cNvPr id="10010459" name="Text Box 1"/>
        <xdr:cNvSpPr txBox="1">
          <a:spLocks noChangeArrowheads="1"/>
        </xdr:cNvSpPr>
      </xdr:nvSpPr>
      <xdr:spPr bwMode="auto">
        <a:xfrm>
          <a:off x="3676650" y="2393918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513</xdr:row>
      <xdr:rowOff>0</xdr:rowOff>
    </xdr:from>
    <xdr:to>
      <xdr:col>1</xdr:col>
      <xdr:colOff>3171825</xdr:colOff>
      <xdr:row>513</xdr:row>
      <xdr:rowOff>276225</xdr:rowOff>
    </xdr:to>
    <xdr:sp macro="" textlink="">
      <xdr:nvSpPr>
        <xdr:cNvPr id="10010460" name="Text Box 1"/>
        <xdr:cNvSpPr txBox="1">
          <a:spLocks noChangeArrowheads="1"/>
        </xdr:cNvSpPr>
      </xdr:nvSpPr>
      <xdr:spPr bwMode="auto">
        <a:xfrm>
          <a:off x="3676650" y="23939182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513</xdr:row>
      <xdr:rowOff>0</xdr:rowOff>
    </xdr:from>
    <xdr:to>
      <xdr:col>1</xdr:col>
      <xdr:colOff>3181350</xdr:colOff>
      <xdr:row>513</xdr:row>
      <xdr:rowOff>200025</xdr:rowOff>
    </xdr:to>
    <xdr:sp macro="" textlink="">
      <xdr:nvSpPr>
        <xdr:cNvPr id="10010461" name="Text Box 2"/>
        <xdr:cNvSpPr txBox="1">
          <a:spLocks noChangeArrowheads="1"/>
        </xdr:cNvSpPr>
      </xdr:nvSpPr>
      <xdr:spPr bwMode="auto">
        <a:xfrm>
          <a:off x="3676650" y="2393918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513</xdr:row>
      <xdr:rowOff>0</xdr:rowOff>
    </xdr:from>
    <xdr:to>
      <xdr:col>1</xdr:col>
      <xdr:colOff>3181350</xdr:colOff>
      <xdr:row>513</xdr:row>
      <xdr:rowOff>200025</xdr:rowOff>
    </xdr:to>
    <xdr:sp macro="" textlink="">
      <xdr:nvSpPr>
        <xdr:cNvPr id="10010462" name="Text Box 3"/>
        <xdr:cNvSpPr txBox="1">
          <a:spLocks noChangeArrowheads="1"/>
        </xdr:cNvSpPr>
      </xdr:nvSpPr>
      <xdr:spPr bwMode="auto">
        <a:xfrm>
          <a:off x="3676650" y="2393918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513</xdr:row>
      <xdr:rowOff>0</xdr:rowOff>
    </xdr:from>
    <xdr:to>
      <xdr:col>1</xdr:col>
      <xdr:colOff>3181350</xdr:colOff>
      <xdr:row>513</xdr:row>
      <xdr:rowOff>200025</xdr:rowOff>
    </xdr:to>
    <xdr:sp macro="" textlink="">
      <xdr:nvSpPr>
        <xdr:cNvPr id="10010463" name="Text Box 23"/>
        <xdr:cNvSpPr txBox="1">
          <a:spLocks noChangeArrowheads="1"/>
        </xdr:cNvSpPr>
      </xdr:nvSpPr>
      <xdr:spPr bwMode="auto">
        <a:xfrm>
          <a:off x="3676650" y="2393918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513</xdr:row>
      <xdr:rowOff>0</xdr:rowOff>
    </xdr:from>
    <xdr:to>
      <xdr:col>1</xdr:col>
      <xdr:colOff>3181350</xdr:colOff>
      <xdr:row>513</xdr:row>
      <xdr:rowOff>200025</xdr:rowOff>
    </xdr:to>
    <xdr:sp macro="" textlink="">
      <xdr:nvSpPr>
        <xdr:cNvPr id="10010464" name="Text Box 26"/>
        <xdr:cNvSpPr txBox="1">
          <a:spLocks noChangeArrowheads="1"/>
        </xdr:cNvSpPr>
      </xdr:nvSpPr>
      <xdr:spPr bwMode="auto">
        <a:xfrm>
          <a:off x="3676650" y="2393918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513</xdr:row>
      <xdr:rowOff>0</xdr:rowOff>
    </xdr:from>
    <xdr:to>
      <xdr:col>1</xdr:col>
      <xdr:colOff>3181350</xdr:colOff>
      <xdr:row>513</xdr:row>
      <xdr:rowOff>200025</xdr:rowOff>
    </xdr:to>
    <xdr:sp macro="" textlink="">
      <xdr:nvSpPr>
        <xdr:cNvPr id="10010465" name="Text Box 41"/>
        <xdr:cNvSpPr txBox="1">
          <a:spLocks noChangeArrowheads="1"/>
        </xdr:cNvSpPr>
      </xdr:nvSpPr>
      <xdr:spPr bwMode="auto">
        <a:xfrm>
          <a:off x="3676650" y="2393918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513</xdr:row>
      <xdr:rowOff>0</xdr:rowOff>
    </xdr:from>
    <xdr:to>
      <xdr:col>1</xdr:col>
      <xdr:colOff>3171825</xdr:colOff>
      <xdr:row>513</xdr:row>
      <xdr:rowOff>238125</xdr:rowOff>
    </xdr:to>
    <xdr:sp macro="" textlink="">
      <xdr:nvSpPr>
        <xdr:cNvPr id="10010466" name="Text Box 1"/>
        <xdr:cNvSpPr txBox="1">
          <a:spLocks noChangeArrowheads="1"/>
        </xdr:cNvSpPr>
      </xdr:nvSpPr>
      <xdr:spPr bwMode="auto">
        <a:xfrm>
          <a:off x="3676650" y="2393918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513</xdr:row>
      <xdr:rowOff>0</xdr:rowOff>
    </xdr:from>
    <xdr:to>
      <xdr:col>1</xdr:col>
      <xdr:colOff>3181350</xdr:colOff>
      <xdr:row>513</xdr:row>
      <xdr:rowOff>200025</xdr:rowOff>
    </xdr:to>
    <xdr:sp macro="" textlink="">
      <xdr:nvSpPr>
        <xdr:cNvPr id="10010467" name="Text Box 2"/>
        <xdr:cNvSpPr txBox="1">
          <a:spLocks noChangeArrowheads="1"/>
        </xdr:cNvSpPr>
      </xdr:nvSpPr>
      <xdr:spPr bwMode="auto">
        <a:xfrm>
          <a:off x="3676650" y="2393918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513</xdr:row>
      <xdr:rowOff>0</xdr:rowOff>
    </xdr:from>
    <xdr:to>
      <xdr:col>1</xdr:col>
      <xdr:colOff>3181350</xdr:colOff>
      <xdr:row>513</xdr:row>
      <xdr:rowOff>200025</xdr:rowOff>
    </xdr:to>
    <xdr:sp macro="" textlink="">
      <xdr:nvSpPr>
        <xdr:cNvPr id="10010468" name="Text Box 3"/>
        <xdr:cNvSpPr txBox="1">
          <a:spLocks noChangeArrowheads="1"/>
        </xdr:cNvSpPr>
      </xdr:nvSpPr>
      <xdr:spPr bwMode="auto">
        <a:xfrm>
          <a:off x="3676650" y="2393918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513</xdr:row>
      <xdr:rowOff>0</xdr:rowOff>
    </xdr:from>
    <xdr:to>
      <xdr:col>1</xdr:col>
      <xdr:colOff>3181350</xdr:colOff>
      <xdr:row>513</xdr:row>
      <xdr:rowOff>200025</xdr:rowOff>
    </xdr:to>
    <xdr:sp macro="" textlink="">
      <xdr:nvSpPr>
        <xdr:cNvPr id="10010469" name="Text Box 23"/>
        <xdr:cNvSpPr txBox="1">
          <a:spLocks noChangeArrowheads="1"/>
        </xdr:cNvSpPr>
      </xdr:nvSpPr>
      <xdr:spPr bwMode="auto">
        <a:xfrm>
          <a:off x="3676650" y="2393918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513</xdr:row>
      <xdr:rowOff>0</xdr:rowOff>
    </xdr:from>
    <xdr:to>
      <xdr:col>1</xdr:col>
      <xdr:colOff>3181350</xdr:colOff>
      <xdr:row>513</xdr:row>
      <xdr:rowOff>200025</xdr:rowOff>
    </xdr:to>
    <xdr:sp macro="" textlink="">
      <xdr:nvSpPr>
        <xdr:cNvPr id="10010470" name="Text Box 26"/>
        <xdr:cNvSpPr txBox="1">
          <a:spLocks noChangeArrowheads="1"/>
        </xdr:cNvSpPr>
      </xdr:nvSpPr>
      <xdr:spPr bwMode="auto">
        <a:xfrm>
          <a:off x="3676650" y="2393918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513</xdr:row>
      <xdr:rowOff>0</xdr:rowOff>
    </xdr:from>
    <xdr:to>
      <xdr:col>1</xdr:col>
      <xdr:colOff>3181350</xdr:colOff>
      <xdr:row>513</xdr:row>
      <xdr:rowOff>200025</xdr:rowOff>
    </xdr:to>
    <xdr:sp macro="" textlink="">
      <xdr:nvSpPr>
        <xdr:cNvPr id="10010471" name="Text Box 41"/>
        <xdr:cNvSpPr txBox="1">
          <a:spLocks noChangeArrowheads="1"/>
        </xdr:cNvSpPr>
      </xdr:nvSpPr>
      <xdr:spPr bwMode="auto">
        <a:xfrm>
          <a:off x="3676650" y="2393918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513</xdr:row>
      <xdr:rowOff>0</xdr:rowOff>
    </xdr:from>
    <xdr:to>
      <xdr:col>1</xdr:col>
      <xdr:colOff>3171825</xdr:colOff>
      <xdr:row>513</xdr:row>
      <xdr:rowOff>238125</xdr:rowOff>
    </xdr:to>
    <xdr:sp macro="" textlink="">
      <xdr:nvSpPr>
        <xdr:cNvPr id="10010472" name="Text Box 1"/>
        <xdr:cNvSpPr txBox="1">
          <a:spLocks noChangeArrowheads="1"/>
        </xdr:cNvSpPr>
      </xdr:nvSpPr>
      <xdr:spPr bwMode="auto">
        <a:xfrm>
          <a:off x="3676650" y="2393918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513</xdr:row>
      <xdr:rowOff>0</xdr:rowOff>
    </xdr:from>
    <xdr:to>
      <xdr:col>1</xdr:col>
      <xdr:colOff>3171825</xdr:colOff>
      <xdr:row>513</xdr:row>
      <xdr:rowOff>238125</xdr:rowOff>
    </xdr:to>
    <xdr:sp macro="" textlink="">
      <xdr:nvSpPr>
        <xdr:cNvPr id="10010473" name="Text Box 1"/>
        <xdr:cNvSpPr txBox="1">
          <a:spLocks noChangeArrowheads="1"/>
        </xdr:cNvSpPr>
      </xdr:nvSpPr>
      <xdr:spPr bwMode="auto">
        <a:xfrm>
          <a:off x="3676650" y="2393918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513</xdr:row>
      <xdr:rowOff>0</xdr:rowOff>
    </xdr:from>
    <xdr:to>
      <xdr:col>1</xdr:col>
      <xdr:colOff>3171825</xdr:colOff>
      <xdr:row>513</xdr:row>
      <xdr:rowOff>238125</xdr:rowOff>
    </xdr:to>
    <xdr:sp macro="" textlink="">
      <xdr:nvSpPr>
        <xdr:cNvPr id="10010474" name="Text Box 2"/>
        <xdr:cNvSpPr txBox="1">
          <a:spLocks noChangeArrowheads="1"/>
        </xdr:cNvSpPr>
      </xdr:nvSpPr>
      <xdr:spPr bwMode="auto">
        <a:xfrm>
          <a:off x="3676650" y="2393918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513</xdr:row>
      <xdr:rowOff>0</xdr:rowOff>
    </xdr:from>
    <xdr:to>
      <xdr:col>1</xdr:col>
      <xdr:colOff>3171825</xdr:colOff>
      <xdr:row>513</xdr:row>
      <xdr:rowOff>238125</xdr:rowOff>
    </xdr:to>
    <xdr:sp macro="" textlink="">
      <xdr:nvSpPr>
        <xdr:cNvPr id="10010475" name="Text Box 3"/>
        <xdr:cNvSpPr txBox="1">
          <a:spLocks noChangeArrowheads="1"/>
        </xdr:cNvSpPr>
      </xdr:nvSpPr>
      <xdr:spPr bwMode="auto">
        <a:xfrm>
          <a:off x="3676650" y="2393918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513</xdr:row>
      <xdr:rowOff>0</xdr:rowOff>
    </xdr:from>
    <xdr:to>
      <xdr:col>1</xdr:col>
      <xdr:colOff>3171825</xdr:colOff>
      <xdr:row>513</xdr:row>
      <xdr:rowOff>238125</xdr:rowOff>
    </xdr:to>
    <xdr:sp macro="" textlink="">
      <xdr:nvSpPr>
        <xdr:cNvPr id="10010476" name="Text Box 23"/>
        <xdr:cNvSpPr txBox="1">
          <a:spLocks noChangeArrowheads="1"/>
        </xdr:cNvSpPr>
      </xdr:nvSpPr>
      <xdr:spPr bwMode="auto">
        <a:xfrm>
          <a:off x="3676650" y="2393918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513</xdr:row>
      <xdr:rowOff>0</xdr:rowOff>
    </xdr:from>
    <xdr:to>
      <xdr:col>1</xdr:col>
      <xdr:colOff>3171825</xdr:colOff>
      <xdr:row>513</xdr:row>
      <xdr:rowOff>238125</xdr:rowOff>
    </xdr:to>
    <xdr:sp macro="" textlink="">
      <xdr:nvSpPr>
        <xdr:cNvPr id="10010477" name="Text Box 26"/>
        <xdr:cNvSpPr txBox="1">
          <a:spLocks noChangeArrowheads="1"/>
        </xdr:cNvSpPr>
      </xdr:nvSpPr>
      <xdr:spPr bwMode="auto">
        <a:xfrm>
          <a:off x="3676650" y="2393918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513</xdr:row>
      <xdr:rowOff>0</xdr:rowOff>
    </xdr:from>
    <xdr:to>
      <xdr:col>1</xdr:col>
      <xdr:colOff>3171825</xdr:colOff>
      <xdr:row>513</xdr:row>
      <xdr:rowOff>238125</xdr:rowOff>
    </xdr:to>
    <xdr:sp macro="" textlink="">
      <xdr:nvSpPr>
        <xdr:cNvPr id="10010478" name="Text Box 41"/>
        <xdr:cNvSpPr txBox="1">
          <a:spLocks noChangeArrowheads="1"/>
        </xdr:cNvSpPr>
      </xdr:nvSpPr>
      <xdr:spPr bwMode="auto">
        <a:xfrm>
          <a:off x="3676650" y="2393918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513</xdr:row>
      <xdr:rowOff>0</xdr:rowOff>
    </xdr:from>
    <xdr:to>
      <xdr:col>1</xdr:col>
      <xdr:colOff>3171825</xdr:colOff>
      <xdr:row>513</xdr:row>
      <xdr:rowOff>238125</xdr:rowOff>
    </xdr:to>
    <xdr:sp macro="" textlink="">
      <xdr:nvSpPr>
        <xdr:cNvPr id="10010479" name="Text Box 1"/>
        <xdr:cNvSpPr txBox="1">
          <a:spLocks noChangeArrowheads="1"/>
        </xdr:cNvSpPr>
      </xdr:nvSpPr>
      <xdr:spPr bwMode="auto">
        <a:xfrm>
          <a:off x="3676650" y="2393918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513</xdr:row>
      <xdr:rowOff>0</xdr:rowOff>
    </xdr:from>
    <xdr:to>
      <xdr:col>1</xdr:col>
      <xdr:colOff>3171825</xdr:colOff>
      <xdr:row>513</xdr:row>
      <xdr:rowOff>238125</xdr:rowOff>
    </xdr:to>
    <xdr:sp macro="" textlink="">
      <xdr:nvSpPr>
        <xdr:cNvPr id="10010480" name="Text Box 2"/>
        <xdr:cNvSpPr txBox="1">
          <a:spLocks noChangeArrowheads="1"/>
        </xdr:cNvSpPr>
      </xdr:nvSpPr>
      <xdr:spPr bwMode="auto">
        <a:xfrm>
          <a:off x="3676650" y="2393918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513</xdr:row>
      <xdr:rowOff>0</xdr:rowOff>
    </xdr:from>
    <xdr:to>
      <xdr:col>1</xdr:col>
      <xdr:colOff>3171825</xdr:colOff>
      <xdr:row>513</xdr:row>
      <xdr:rowOff>238125</xdr:rowOff>
    </xdr:to>
    <xdr:sp macro="" textlink="">
      <xdr:nvSpPr>
        <xdr:cNvPr id="10010481" name="Text Box 3"/>
        <xdr:cNvSpPr txBox="1">
          <a:spLocks noChangeArrowheads="1"/>
        </xdr:cNvSpPr>
      </xdr:nvSpPr>
      <xdr:spPr bwMode="auto">
        <a:xfrm>
          <a:off x="3676650" y="2393918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513</xdr:row>
      <xdr:rowOff>0</xdr:rowOff>
    </xdr:from>
    <xdr:to>
      <xdr:col>1</xdr:col>
      <xdr:colOff>3171825</xdr:colOff>
      <xdr:row>513</xdr:row>
      <xdr:rowOff>238125</xdr:rowOff>
    </xdr:to>
    <xdr:sp macro="" textlink="">
      <xdr:nvSpPr>
        <xdr:cNvPr id="10010482" name="Text Box 23"/>
        <xdr:cNvSpPr txBox="1">
          <a:spLocks noChangeArrowheads="1"/>
        </xdr:cNvSpPr>
      </xdr:nvSpPr>
      <xdr:spPr bwMode="auto">
        <a:xfrm>
          <a:off x="3676650" y="2393918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513</xdr:row>
      <xdr:rowOff>0</xdr:rowOff>
    </xdr:from>
    <xdr:to>
      <xdr:col>1</xdr:col>
      <xdr:colOff>3171825</xdr:colOff>
      <xdr:row>513</xdr:row>
      <xdr:rowOff>238125</xdr:rowOff>
    </xdr:to>
    <xdr:sp macro="" textlink="">
      <xdr:nvSpPr>
        <xdr:cNvPr id="10010483" name="Text Box 26"/>
        <xdr:cNvSpPr txBox="1">
          <a:spLocks noChangeArrowheads="1"/>
        </xdr:cNvSpPr>
      </xdr:nvSpPr>
      <xdr:spPr bwMode="auto">
        <a:xfrm>
          <a:off x="3676650" y="2393918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513</xdr:row>
      <xdr:rowOff>0</xdr:rowOff>
    </xdr:from>
    <xdr:to>
      <xdr:col>1</xdr:col>
      <xdr:colOff>3171825</xdr:colOff>
      <xdr:row>513</xdr:row>
      <xdr:rowOff>238125</xdr:rowOff>
    </xdr:to>
    <xdr:sp macro="" textlink="">
      <xdr:nvSpPr>
        <xdr:cNvPr id="10010484" name="Text Box 41"/>
        <xdr:cNvSpPr txBox="1">
          <a:spLocks noChangeArrowheads="1"/>
        </xdr:cNvSpPr>
      </xdr:nvSpPr>
      <xdr:spPr bwMode="auto">
        <a:xfrm>
          <a:off x="3676650" y="2393918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513</xdr:row>
      <xdr:rowOff>0</xdr:rowOff>
    </xdr:from>
    <xdr:to>
      <xdr:col>1</xdr:col>
      <xdr:colOff>3171825</xdr:colOff>
      <xdr:row>513</xdr:row>
      <xdr:rowOff>238125</xdr:rowOff>
    </xdr:to>
    <xdr:sp macro="" textlink="">
      <xdr:nvSpPr>
        <xdr:cNvPr id="10010485" name="Text Box 1"/>
        <xdr:cNvSpPr txBox="1">
          <a:spLocks noChangeArrowheads="1"/>
        </xdr:cNvSpPr>
      </xdr:nvSpPr>
      <xdr:spPr bwMode="auto">
        <a:xfrm>
          <a:off x="3676650" y="2393918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513</xdr:row>
      <xdr:rowOff>0</xdr:rowOff>
    </xdr:from>
    <xdr:to>
      <xdr:col>1</xdr:col>
      <xdr:colOff>3171825</xdr:colOff>
      <xdr:row>513</xdr:row>
      <xdr:rowOff>276225</xdr:rowOff>
    </xdr:to>
    <xdr:sp macro="" textlink="">
      <xdr:nvSpPr>
        <xdr:cNvPr id="10010486" name="Text Box 1"/>
        <xdr:cNvSpPr txBox="1">
          <a:spLocks noChangeArrowheads="1"/>
        </xdr:cNvSpPr>
      </xdr:nvSpPr>
      <xdr:spPr bwMode="auto">
        <a:xfrm>
          <a:off x="3676650" y="23939182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513</xdr:row>
      <xdr:rowOff>0</xdr:rowOff>
    </xdr:from>
    <xdr:to>
      <xdr:col>1</xdr:col>
      <xdr:colOff>3181350</xdr:colOff>
      <xdr:row>513</xdr:row>
      <xdr:rowOff>200025</xdr:rowOff>
    </xdr:to>
    <xdr:sp macro="" textlink="">
      <xdr:nvSpPr>
        <xdr:cNvPr id="10010487" name="Text Box 2"/>
        <xdr:cNvSpPr txBox="1">
          <a:spLocks noChangeArrowheads="1"/>
        </xdr:cNvSpPr>
      </xdr:nvSpPr>
      <xdr:spPr bwMode="auto">
        <a:xfrm>
          <a:off x="3676650" y="2393918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513</xdr:row>
      <xdr:rowOff>0</xdr:rowOff>
    </xdr:from>
    <xdr:to>
      <xdr:col>1</xdr:col>
      <xdr:colOff>3181350</xdr:colOff>
      <xdr:row>513</xdr:row>
      <xdr:rowOff>200025</xdr:rowOff>
    </xdr:to>
    <xdr:sp macro="" textlink="">
      <xdr:nvSpPr>
        <xdr:cNvPr id="10010488" name="Text Box 3"/>
        <xdr:cNvSpPr txBox="1">
          <a:spLocks noChangeArrowheads="1"/>
        </xdr:cNvSpPr>
      </xdr:nvSpPr>
      <xdr:spPr bwMode="auto">
        <a:xfrm>
          <a:off x="3676650" y="2393918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513</xdr:row>
      <xdr:rowOff>0</xdr:rowOff>
    </xdr:from>
    <xdr:to>
      <xdr:col>1</xdr:col>
      <xdr:colOff>3181350</xdr:colOff>
      <xdr:row>513</xdr:row>
      <xdr:rowOff>200025</xdr:rowOff>
    </xdr:to>
    <xdr:sp macro="" textlink="">
      <xdr:nvSpPr>
        <xdr:cNvPr id="10010489" name="Text Box 23"/>
        <xdr:cNvSpPr txBox="1">
          <a:spLocks noChangeArrowheads="1"/>
        </xdr:cNvSpPr>
      </xdr:nvSpPr>
      <xdr:spPr bwMode="auto">
        <a:xfrm>
          <a:off x="3676650" y="2393918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513</xdr:row>
      <xdr:rowOff>0</xdr:rowOff>
    </xdr:from>
    <xdr:to>
      <xdr:col>1</xdr:col>
      <xdr:colOff>3181350</xdr:colOff>
      <xdr:row>513</xdr:row>
      <xdr:rowOff>200025</xdr:rowOff>
    </xdr:to>
    <xdr:sp macro="" textlink="">
      <xdr:nvSpPr>
        <xdr:cNvPr id="10010490" name="Text Box 26"/>
        <xdr:cNvSpPr txBox="1">
          <a:spLocks noChangeArrowheads="1"/>
        </xdr:cNvSpPr>
      </xdr:nvSpPr>
      <xdr:spPr bwMode="auto">
        <a:xfrm>
          <a:off x="3676650" y="2393918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513</xdr:row>
      <xdr:rowOff>0</xdr:rowOff>
    </xdr:from>
    <xdr:to>
      <xdr:col>1</xdr:col>
      <xdr:colOff>3181350</xdr:colOff>
      <xdr:row>513</xdr:row>
      <xdr:rowOff>200025</xdr:rowOff>
    </xdr:to>
    <xdr:sp macro="" textlink="">
      <xdr:nvSpPr>
        <xdr:cNvPr id="10010491" name="Text Box 41"/>
        <xdr:cNvSpPr txBox="1">
          <a:spLocks noChangeArrowheads="1"/>
        </xdr:cNvSpPr>
      </xdr:nvSpPr>
      <xdr:spPr bwMode="auto">
        <a:xfrm>
          <a:off x="3676650" y="2393918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513</xdr:row>
      <xdr:rowOff>0</xdr:rowOff>
    </xdr:from>
    <xdr:to>
      <xdr:col>1</xdr:col>
      <xdr:colOff>3171825</xdr:colOff>
      <xdr:row>513</xdr:row>
      <xdr:rowOff>238125</xdr:rowOff>
    </xdr:to>
    <xdr:sp macro="" textlink="">
      <xdr:nvSpPr>
        <xdr:cNvPr id="10010492" name="Text Box 1"/>
        <xdr:cNvSpPr txBox="1">
          <a:spLocks noChangeArrowheads="1"/>
        </xdr:cNvSpPr>
      </xdr:nvSpPr>
      <xdr:spPr bwMode="auto">
        <a:xfrm>
          <a:off x="3676650" y="2393918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513</xdr:row>
      <xdr:rowOff>0</xdr:rowOff>
    </xdr:from>
    <xdr:to>
      <xdr:col>1</xdr:col>
      <xdr:colOff>3181350</xdr:colOff>
      <xdr:row>513</xdr:row>
      <xdr:rowOff>200025</xdr:rowOff>
    </xdr:to>
    <xdr:sp macro="" textlink="">
      <xdr:nvSpPr>
        <xdr:cNvPr id="10010493" name="Text Box 2"/>
        <xdr:cNvSpPr txBox="1">
          <a:spLocks noChangeArrowheads="1"/>
        </xdr:cNvSpPr>
      </xdr:nvSpPr>
      <xdr:spPr bwMode="auto">
        <a:xfrm>
          <a:off x="3676650" y="2393918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513</xdr:row>
      <xdr:rowOff>0</xdr:rowOff>
    </xdr:from>
    <xdr:to>
      <xdr:col>1</xdr:col>
      <xdr:colOff>3181350</xdr:colOff>
      <xdr:row>513</xdr:row>
      <xdr:rowOff>200025</xdr:rowOff>
    </xdr:to>
    <xdr:sp macro="" textlink="">
      <xdr:nvSpPr>
        <xdr:cNvPr id="10010494" name="Text Box 3"/>
        <xdr:cNvSpPr txBox="1">
          <a:spLocks noChangeArrowheads="1"/>
        </xdr:cNvSpPr>
      </xdr:nvSpPr>
      <xdr:spPr bwMode="auto">
        <a:xfrm>
          <a:off x="3676650" y="2393918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513</xdr:row>
      <xdr:rowOff>0</xdr:rowOff>
    </xdr:from>
    <xdr:to>
      <xdr:col>1</xdr:col>
      <xdr:colOff>3181350</xdr:colOff>
      <xdr:row>513</xdr:row>
      <xdr:rowOff>200025</xdr:rowOff>
    </xdr:to>
    <xdr:sp macro="" textlink="">
      <xdr:nvSpPr>
        <xdr:cNvPr id="10010495" name="Text Box 23"/>
        <xdr:cNvSpPr txBox="1">
          <a:spLocks noChangeArrowheads="1"/>
        </xdr:cNvSpPr>
      </xdr:nvSpPr>
      <xdr:spPr bwMode="auto">
        <a:xfrm>
          <a:off x="3676650" y="2393918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513</xdr:row>
      <xdr:rowOff>0</xdr:rowOff>
    </xdr:from>
    <xdr:to>
      <xdr:col>1</xdr:col>
      <xdr:colOff>3181350</xdr:colOff>
      <xdr:row>513</xdr:row>
      <xdr:rowOff>200025</xdr:rowOff>
    </xdr:to>
    <xdr:sp macro="" textlink="">
      <xdr:nvSpPr>
        <xdr:cNvPr id="10010496" name="Text Box 26"/>
        <xdr:cNvSpPr txBox="1">
          <a:spLocks noChangeArrowheads="1"/>
        </xdr:cNvSpPr>
      </xdr:nvSpPr>
      <xdr:spPr bwMode="auto">
        <a:xfrm>
          <a:off x="3676650" y="2393918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513</xdr:row>
      <xdr:rowOff>0</xdr:rowOff>
    </xdr:from>
    <xdr:to>
      <xdr:col>1</xdr:col>
      <xdr:colOff>3181350</xdr:colOff>
      <xdr:row>513</xdr:row>
      <xdr:rowOff>200025</xdr:rowOff>
    </xdr:to>
    <xdr:sp macro="" textlink="">
      <xdr:nvSpPr>
        <xdr:cNvPr id="10010497" name="Text Box 41"/>
        <xdr:cNvSpPr txBox="1">
          <a:spLocks noChangeArrowheads="1"/>
        </xdr:cNvSpPr>
      </xdr:nvSpPr>
      <xdr:spPr bwMode="auto">
        <a:xfrm>
          <a:off x="3676650" y="2393918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513</xdr:row>
      <xdr:rowOff>0</xdr:rowOff>
    </xdr:from>
    <xdr:to>
      <xdr:col>1</xdr:col>
      <xdr:colOff>3171825</xdr:colOff>
      <xdr:row>513</xdr:row>
      <xdr:rowOff>238125</xdr:rowOff>
    </xdr:to>
    <xdr:sp macro="" textlink="">
      <xdr:nvSpPr>
        <xdr:cNvPr id="10010498" name="Text Box 1"/>
        <xdr:cNvSpPr txBox="1">
          <a:spLocks noChangeArrowheads="1"/>
        </xdr:cNvSpPr>
      </xdr:nvSpPr>
      <xdr:spPr bwMode="auto">
        <a:xfrm>
          <a:off x="3676650" y="2393918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513</xdr:row>
      <xdr:rowOff>0</xdr:rowOff>
    </xdr:from>
    <xdr:to>
      <xdr:col>1</xdr:col>
      <xdr:colOff>3171825</xdr:colOff>
      <xdr:row>513</xdr:row>
      <xdr:rowOff>238125</xdr:rowOff>
    </xdr:to>
    <xdr:sp macro="" textlink="">
      <xdr:nvSpPr>
        <xdr:cNvPr id="10010499" name="Text Box 1"/>
        <xdr:cNvSpPr txBox="1">
          <a:spLocks noChangeArrowheads="1"/>
        </xdr:cNvSpPr>
      </xdr:nvSpPr>
      <xdr:spPr bwMode="auto">
        <a:xfrm>
          <a:off x="3676650" y="2393918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513</xdr:row>
      <xdr:rowOff>0</xdr:rowOff>
    </xdr:from>
    <xdr:to>
      <xdr:col>1</xdr:col>
      <xdr:colOff>3171825</xdr:colOff>
      <xdr:row>513</xdr:row>
      <xdr:rowOff>238125</xdr:rowOff>
    </xdr:to>
    <xdr:sp macro="" textlink="">
      <xdr:nvSpPr>
        <xdr:cNvPr id="10010500" name="Text Box 2"/>
        <xdr:cNvSpPr txBox="1">
          <a:spLocks noChangeArrowheads="1"/>
        </xdr:cNvSpPr>
      </xdr:nvSpPr>
      <xdr:spPr bwMode="auto">
        <a:xfrm>
          <a:off x="3676650" y="2393918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513</xdr:row>
      <xdr:rowOff>0</xdr:rowOff>
    </xdr:from>
    <xdr:to>
      <xdr:col>1</xdr:col>
      <xdr:colOff>3171825</xdr:colOff>
      <xdr:row>513</xdr:row>
      <xdr:rowOff>238125</xdr:rowOff>
    </xdr:to>
    <xdr:sp macro="" textlink="">
      <xdr:nvSpPr>
        <xdr:cNvPr id="10010501" name="Text Box 3"/>
        <xdr:cNvSpPr txBox="1">
          <a:spLocks noChangeArrowheads="1"/>
        </xdr:cNvSpPr>
      </xdr:nvSpPr>
      <xdr:spPr bwMode="auto">
        <a:xfrm>
          <a:off x="3676650" y="2393918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513</xdr:row>
      <xdr:rowOff>0</xdr:rowOff>
    </xdr:from>
    <xdr:to>
      <xdr:col>1</xdr:col>
      <xdr:colOff>3171825</xdr:colOff>
      <xdr:row>513</xdr:row>
      <xdr:rowOff>238125</xdr:rowOff>
    </xdr:to>
    <xdr:sp macro="" textlink="">
      <xdr:nvSpPr>
        <xdr:cNvPr id="10010502" name="Text Box 23"/>
        <xdr:cNvSpPr txBox="1">
          <a:spLocks noChangeArrowheads="1"/>
        </xdr:cNvSpPr>
      </xdr:nvSpPr>
      <xdr:spPr bwMode="auto">
        <a:xfrm>
          <a:off x="3676650" y="2393918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513</xdr:row>
      <xdr:rowOff>0</xdr:rowOff>
    </xdr:from>
    <xdr:to>
      <xdr:col>1</xdr:col>
      <xdr:colOff>3171825</xdr:colOff>
      <xdr:row>513</xdr:row>
      <xdr:rowOff>238125</xdr:rowOff>
    </xdr:to>
    <xdr:sp macro="" textlink="">
      <xdr:nvSpPr>
        <xdr:cNvPr id="10010503" name="Text Box 26"/>
        <xdr:cNvSpPr txBox="1">
          <a:spLocks noChangeArrowheads="1"/>
        </xdr:cNvSpPr>
      </xdr:nvSpPr>
      <xdr:spPr bwMode="auto">
        <a:xfrm>
          <a:off x="3676650" y="2393918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513</xdr:row>
      <xdr:rowOff>0</xdr:rowOff>
    </xdr:from>
    <xdr:to>
      <xdr:col>1</xdr:col>
      <xdr:colOff>3171825</xdr:colOff>
      <xdr:row>513</xdr:row>
      <xdr:rowOff>238125</xdr:rowOff>
    </xdr:to>
    <xdr:sp macro="" textlink="">
      <xdr:nvSpPr>
        <xdr:cNvPr id="10010504" name="Text Box 41"/>
        <xdr:cNvSpPr txBox="1">
          <a:spLocks noChangeArrowheads="1"/>
        </xdr:cNvSpPr>
      </xdr:nvSpPr>
      <xdr:spPr bwMode="auto">
        <a:xfrm>
          <a:off x="3676650" y="2393918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513</xdr:row>
      <xdr:rowOff>0</xdr:rowOff>
    </xdr:from>
    <xdr:to>
      <xdr:col>1</xdr:col>
      <xdr:colOff>3171825</xdr:colOff>
      <xdr:row>513</xdr:row>
      <xdr:rowOff>238125</xdr:rowOff>
    </xdr:to>
    <xdr:sp macro="" textlink="">
      <xdr:nvSpPr>
        <xdr:cNvPr id="10010505" name="Text Box 1"/>
        <xdr:cNvSpPr txBox="1">
          <a:spLocks noChangeArrowheads="1"/>
        </xdr:cNvSpPr>
      </xdr:nvSpPr>
      <xdr:spPr bwMode="auto">
        <a:xfrm>
          <a:off x="3676650" y="2393918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513</xdr:row>
      <xdr:rowOff>0</xdr:rowOff>
    </xdr:from>
    <xdr:to>
      <xdr:col>1</xdr:col>
      <xdr:colOff>3171825</xdr:colOff>
      <xdr:row>513</xdr:row>
      <xdr:rowOff>238125</xdr:rowOff>
    </xdr:to>
    <xdr:sp macro="" textlink="">
      <xdr:nvSpPr>
        <xdr:cNvPr id="10010506" name="Text Box 2"/>
        <xdr:cNvSpPr txBox="1">
          <a:spLocks noChangeArrowheads="1"/>
        </xdr:cNvSpPr>
      </xdr:nvSpPr>
      <xdr:spPr bwMode="auto">
        <a:xfrm>
          <a:off x="3676650" y="2393918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513</xdr:row>
      <xdr:rowOff>0</xdr:rowOff>
    </xdr:from>
    <xdr:to>
      <xdr:col>1</xdr:col>
      <xdr:colOff>3171825</xdr:colOff>
      <xdr:row>513</xdr:row>
      <xdr:rowOff>238125</xdr:rowOff>
    </xdr:to>
    <xdr:sp macro="" textlink="">
      <xdr:nvSpPr>
        <xdr:cNvPr id="10010507" name="Text Box 3"/>
        <xdr:cNvSpPr txBox="1">
          <a:spLocks noChangeArrowheads="1"/>
        </xdr:cNvSpPr>
      </xdr:nvSpPr>
      <xdr:spPr bwMode="auto">
        <a:xfrm>
          <a:off x="3676650" y="2393918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513</xdr:row>
      <xdr:rowOff>0</xdr:rowOff>
    </xdr:from>
    <xdr:to>
      <xdr:col>1</xdr:col>
      <xdr:colOff>3171825</xdr:colOff>
      <xdr:row>513</xdr:row>
      <xdr:rowOff>238125</xdr:rowOff>
    </xdr:to>
    <xdr:sp macro="" textlink="">
      <xdr:nvSpPr>
        <xdr:cNvPr id="10010508" name="Text Box 23"/>
        <xdr:cNvSpPr txBox="1">
          <a:spLocks noChangeArrowheads="1"/>
        </xdr:cNvSpPr>
      </xdr:nvSpPr>
      <xdr:spPr bwMode="auto">
        <a:xfrm>
          <a:off x="3676650" y="2393918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513</xdr:row>
      <xdr:rowOff>0</xdr:rowOff>
    </xdr:from>
    <xdr:to>
      <xdr:col>1</xdr:col>
      <xdr:colOff>3171825</xdr:colOff>
      <xdr:row>513</xdr:row>
      <xdr:rowOff>238125</xdr:rowOff>
    </xdr:to>
    <xdr:sp macro="" textlink="">
      <xdr:nvSpPr>
        <xdr:cNvPr id="10010509" name="Text Box 26"/>
        <xdr:cNvSpPr txBox="1">
          <a:spLocks noChangeArrowheads="1"/>
        </xdr:cNvSpPr>
      </xdr:nvSpPr>
      <xdr:spPr bwMode="auto">
        <a:xfrm>
          <a:off x="3676650" y="2393918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513</xdr:row>
      <xdr:rowOff>0</xdr:rowOff>
    </xdr:from>
    <xdr:to>
      <xdr:col>1</xdr:col>
      <xdr:colOff>3171825</xdr:colOff>
      <xdr:row>513</xdr:row>
      <xdr:rowOff>238125</xdr:rowOff>
    </xdr:to>
    <xdr:sp macro="" textlink="">
      <xdr:nvSpPr>
        <xdr:cNvPr id="10010510" name="Text Box 41"/>
        <xdr:cNvSpPr txBox="1">
          <a:spLocks noChangeArrowheads="1"/>
        </xdr:cNvSpPr>
      </xdr:nvSpPr>
      <xdr:spPr bwMode="auto">
        <a:xfrm>
          <a:off x="3676650" y="2393918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513</xdr:row>
      <xdr:rowOff>0</xdr:rowOff>
    </xdr:from>
    <xdr:to>
      <xdr:col>1</xdr:col>
      <xdr:colOff>3171825</xdr:colOff>
      <xdr:row>513</xdr:row>
      <xdr:rowOff>238125</xdr:rowOff>
    </xdr:to>
    <xdr:sp macro="" textlink="">
      <xdr:nvSpPr>
        <xdr:cNvPr id="10010511" name="Text Box 1"/>
        <xdr:cNvSpPr txBox="1">
          <a:spLocks noChangeArrowheads="1"/>
        </xdr:cNvSpPr>
      </xdr:nvSpPr>
      <xdr:spPr bwMode="auto">
        <a:xfrm>
          <a:off x="3676650" y="2393918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551</xdr:row>
      <xdr:rowOff>0</xdr:rowOff>
    </xdr:from>
    <xdr:to>
      <xdr:col>1</xdr:col>
      <xdr:colOff>3171825</xdr:colOff>
      <xdr:row>551</xdr:row>
      <xdr:rowOff>238125</xdr:rowOff>
    </xdr:to>
    <xdr:sp macro="" textlink="">
      <xdr:nvSpPr>
        <xdr:cNvPr id="10010512" name="Text Box 1"/>
        <xdr:cNvSpPr txBox="1">
          <a:spLocks noChangeArrowheads="1"/>
        </xdr:cNvSpPr>
      </xdr:nvSpPr>
      <xdr:spPr bwMode="auto">
        <a:xfrm>
          <a:off x="3676650" y="257013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551</xdr:row>
      <xdr:rowOff>0</xdr:rowOff>
    </xdr:from>
    <xdr:to>
      <xdr:col>1</xdr:col>
      <xdr:colOff>3181350</xdr:colOff>
      <xdr:row>551</xdr:row>
      <xdr:rowOff>200025</xdr:rowOff>
    </xdr:to>
    <xdr:sp macro="" textlink="">
      <xdr:nvSpPr>
        <xdr:cNvPr id="10010513" name="Text Box 2"/>
        <xdr:cNvSpPr txBox="1">
          <a:spLocks noChangeArrowheads="1"/>
        </xdr:cNvSpPr>
      </xdr:nvSpPr>
      <xdr:spPr bwMode="auto">
        <a:xfrm>
          <a:off x="3676650" y="257013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551</xdr:row>
      <xdr:rowOff>0</xdr:rowOff>
    </xdr:from>
    <xdr:to>
      <xdr:col>1</xdr:col>
      <xdr:colOff>3181350</xdr:colOff>
      <xdr:row>551</xdr:row>
      <xdr:rowOff>200025</xdr:rowOff>
    </xdr:to>
    <xdr:sp macro="" textlink="">
      <xdr:nvSpPr>
        <xdr:cNvPr id="10010514" name="Text Box 3"/>
        <xdr:cNvSpPr txBox="1">
          <a:spLocks noChangeArrowheads="1"/>
        </xdr:cNvSpPr>
      </xdr:nvSpPr>
      <xdr:spPr bwMode="auto">
        <a:xfrm>
          <a:off x="3676650" y="257013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551</xdr:row>
      <xdr:rowOff>0</xdr:rowOff>
    </xdr:from>
    <xdr:to>
      <xdr:col>1</xdr:col>
      <xdr:colOff>3181350</xdr:colOff>
      <xdr:row>551</xdr:row>
      <xdr:rowOff>200025</xdr:rowOff>
    </xdr:to>
    <xdr:sp macro="" textlink="">
      <xdr:nvSpPr>
        <xdr:cNvPr id="10010515" name="Text Box 23"/>
        <xdr:cNvSpPr txBox="1">
          <a:spLocks noChangeArrowheads="1"/>
        </xdr:cNvSpPr>
      </xdr:nvSpPr>
      <xdr:spPr bwMode="auto">
        <a:xfrm>
          <a:off x="3676650" y="257013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551</xdr:row>
      <xdr:rowOff>0</xdr:rowOff>
    </xdr:from>
    <xdr:to>
      <xdr:col>1</xdr:col>
      <xdr:colOff>3181350</xdr:colOff>
      <xdr:row>551</xdr:row>
      <xdr:rowOff>200025</xdr:rowOff>
    </xdr:to>
    <xdr:sp macro="" textlink="">
      <xdr:nvSpPr>
        <xdr:cNvPr id="10010516" name="Text Box 26"/>
        <xdr:cNvSpPr txBox="1">
          <a:spLocks noChangeArrowheads="1"/>
        </xdr:cNvSpPr>
      </xdr:nvSpPr>
      <xdr:spPr bwMode="auto">
        <a:xfrm>
          <a:off x="3676650" y="257013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551</xdr:row>
      <xdr:rowOff>0</xdr:rowOff>
    </xdr:from>
    <xdr:to>
      <xdr:col>1</xdr:col>
      <xdr:colOff>3181350</xdr:colOff>
      <xdr:row>551</xdr:row>
      <xdr:rowOff>200025</xdr:rowOff>
    </xdr:to>
    <xdr:sp macro="" textlink="">
      <xdr:nvSpPr>
        <xdr:cNvPr id="10010517" name="Text Box 41"/>
        <xdr:cNvSpPr txBox="1">
          <a:spLocks noChangeArrowheads="1"/>
        </xdr:cNvSpPr>
      </xdr:nvSpPr>
      <xdr:spPr bwMode="auto">
        <a:xfrm>
          <a:off x="3676650" y="257013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551</xdr:row>
      <xdr:rowOff>0</xdr:rowOff>
    </xdr:from>
    <xdr:to>
      <xdr:col>1</xdr:col>
      <xdr:colOff>3171825</xdr:colOff>
      <xdr:row>551</xdr:row>
      <xdr:rowOff>238125</xdr:rowOff>
    </xdr:to>
    <xdr:sp macro="" textlink="">
      <xdr:nvSpPr>
        <xdr:cNvPr id="10010518" name="Text Box 1"/>
        <xdr:cNvSpPr txBox="1">
          <a:spLocks noChangeArrowheads="1"/>
        </xdr:cNvSpPr>
      </xdr:nvSpPr>
      <xdr:spPr bwMode="auto">
        <a:xfrm>
          <a:off x="3676650" y="257013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551</xdr:row>
      <xdr:rowOff>0</xdr:rowOff>
    </xdr:from>
    <xdr:to>
      <xdr:col>1</xdr:col>
      <xdr:colOff>3181350</xdr:colOff>
      <xdr:row>551</xdr:row>
      <xdr:rowOff>200025</xdr:rowOff>
    </xdr:to>
    <xdr:sp macro="" textlink="">
      <xdr:nvSpPr>
        <xdr:cNvPr id="10010519" name="Text Box 2"/>
        <xdr:cNvSpPr txBox="1">
          <a:spLocks noChangeArrowheads="1"/>
        </xdr:cNvSpPr>
      </xdr:nvSpPr>
      <xdr:spPr bwMode="auto">
        <a:xfrm>
          <a:off x="3676650" y="257013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551</xdr:row>
      <xdr:rowOff>0</xdr:rowOff>
    </xdr:from>
    <xdr:to>
      <xdr:col>1</xdr:col>
      <xdr:colOff>3181350</xdr:colOff>
      <xdr:row>551</xdr:row>
      <xdr:rowOff>200025</xdr:rowOff>
    </xdr:to>
    <xdr:sp macro="" textlink="">
      <xdr:nvSpPr>
        <xdr:cNvPr id="10010520" name="Text Box 3"/>
        <xdr:cNvSpPr txBox="1">
          <a:spLocks noChangeArrowheads="1"/>
        </xdr:cNvSpPr>
      </xdr:nvSpPr>
      <xdr:spPr bwMode="auto">
        <a:xfrm>
          <a:off x="3676650" y="257013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551</xdr:row>
      <xdr:rowOff>0</xdr:rowOff>
    </xdr:from>
    <xdr:to>
      <xdr:col>1</xdr:col>
      <xdr:colOff>3181350</xdr:colOff>
      <xdr:row>551</xdr:row>
      <xdr:rowOff>200025</xdr:rowOff>
    </xdr:to>
    <xdr:sp macro="" textlink="">
      <xdr:nvSpPr>
        <xdr:cNvPr id="10010521" name="Text Box 23"/>
        <xdr:cNvSpPr txBox="1">
          <a:spLocks noChangeArrowheads="1"/>
        </xdr:cNvSpPr>
      </xdr:nvSpPr>
      <xdr:spPr bwMode="auto">
        <a:xfrm>
          <a:off x="3676650" y="257013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551</xdr:row>
      <xdr:rowOff>0</xdr:rowOff>
    </xdr:from>
    <xdr:to>
      <xdr:col>1</xdr:col>
      <xdr:colOff>3181350</xdr:colOff>
      <xdr:row>551</xdr:row>
      <xdr:rowOff>200025</xdr:rowOff>
    </xdr:to>
    <xdr:sp macro="" textlink="">
      <xdr:nvSpPr>
        <xdr:cNvPr id="10010522" name="Text Box 26"/>
        <xdr:cNvSpPr txBox="1">
          <a:spLocks noChangeArrowheads="1"/>
        </xdr:cNvSpPr>
      </xdr:nvSpPr>
      <xdr:spPr bwMode="auto">
        <a:xfrm>
          <a:off x="3676650" y="257013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551</xdr:row>
      <xdr:rowOff>0</xdr:rowOff>
    </xdr:from>
    <xdr:to>
      <xdr:col>1</xdr:col>
      <xdr:colOff>3181350</xdr:colOff>
      <xdr:row>551</xdr:row>
      <xdr:rowOff>200025</xdr:rowOff>
    </xdr:to>
    <xdr:sp macro="" textlink="">
      <xdr:nvSpPr>
        <xdr:cNvPr id="10010523" name="Text Box 41"/>
        <xdr:cNvSpPr txBox="1">
          <a:spLocks noChangeArrowheads="1"/>
        </xdr:cNvSpPr>
      </xdr:nvSpPr>
      <xdr:spPr bwMode="auto">
        <a:xfrm>
          <a:off x="3676650" y="257013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551</xdr:row>
      <xdr:rowOff>0</xdr:rowOff>
    </xdr:from>
    <xdr:to>
      <xdr:col>1</xdr:col>
      <xdr:colOff>3171825</xdr:colOff>
      <xdr:row>551</xdr:row>
      <xdr:rowOff>238125</xdr:rowOff>
    </xdr:to>
    <xdr:sp macro="" textlink="">
      <xdr:nvSpPr>
        <xdr:cNvPr id="10010524" name="Text Box 1"/>
        <xdr:cNvSpPr txBox="1">
          <a:spLocks noChangeArrowheads="1"/>
        </xdr:cNvSpPr>
      </xdr:nvSpPr>
      <xdr:spPr bwMode="auto">
        <a:xfrm>
          <a:off x="3676650" y="257013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551</xdr:row>
      <xdr:rowOff>0</xdr:rowOff>
    </xdr:from>
    <xdr:to>
      <xdr:col>1</xdr:col>
      <xdr:colOff>3171825</xdr:colOff>
      <xdr:row>551</xdr:row>
      <xdr:rowOff>238125</xdr:rowOff>
    </xdr:to>
    <xdr:sp macro="" textlink="">
      <xdr:nvSpPr>
        <xdr:cNvPr id="10010525" name="Text Box 1"/>
        <xdr:cNvSpPr txBox="1">
          <a:spLocks noChangeArrowheads="1"/>
        </xdr:cNvSpPr>
      </xdr:nvSpPr>
      <xdr:spPr bwMode="auto">
        <a:xfrm>
          <a:off x="3676650" y="257013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551</xdr:row>
      <xdr:rowOff>0</xdr:rowOff>
    </xdr:from>
    <xdr:to>
      <xdr:col>1</xdr:col>
      <xdr:colOff>3171825</xdr:colOff>
      <xdr:row>551</xdr:row>
      <xdr:rowOff>238125</xdr:rowOff>
    </xdr:to>
    <xdr:sp macro="" textlink="">
      <xdr:nvSpPr>
        <xdr:cNvPr id="10010526" name="Text Box 2"/>
        <xdr:cNvSpPr txBox="1">
          <a:spLocks noChangeArrowheads="1"/>
        </xdr:cNvSpPr>
      </xdr:nvSpPr>
      <xdr:spPr bwMode="auto">
        <a:xfrm>
          <a:off x="3676650" y="257013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551</xdr:row>
      <xdr:rowOff>0</xdr:rowOff>
    </xdr:from>
    <xdr:to>
      <xdr:col>1</xdr:col>
      <xdr:colOff>3171825</xdr:colOff>
      <xdr:row>551</xdr:row>
      <xdr:rowOff>238125</xdr:rowOff>
    </xdr:to>
    <xdr:sp macro="" textlink="">
      <xdr:nvSpPr>
        <xdr:cNvPr id="10010527" name="Text Box 3"/>
        <xdr:cNvSpPr txBox="1">
          <a:spLocks noChangeArrowheads="1"/>
        </xdr:cNvSpPr>
      </xdr:nvSpPr>
      <xdr:spPr bwMode="auto">
        <a:xfrm>
          <a:off x="3676650" y="257013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551</xdr:row>
      <xdr:rowOff>0</xdr:rowOff>
    </xdr:from>
    <xdr:to>
      <xdr:col>1</xdr:col>
      <xdr:colOff>3171825</xdr:colOff>
      <xdr:row>551</xdr:row>
      <xdr:rowOff>238125</xdr:rowOff>
    </xdr:to>
    <xdr:sp macro="" textlink="">
      <xdr:nvSpPr>
        <xdr:cNvPr id="10010528" name="Text Box 23"/>
        <xdr:cNvSpPr txBox="1">
          <a:spLocks noChangeArrowheads="1"/>
        </xdr:cNvSpPr>
      </xdr:nvSpPr>
      <xdr:spPr bwMode="auto">
        <a:xfrm>
          <a:off x="3676650" y="257013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551</xdr:row>
      <xdr:rowOff>0</xdr:rowOff>
    </xdr:from>
    <xdr:to>
      <xdr:col>1</xdr:col>
      <xdr:colOff>3171825</xdr:colOff>
      <xdr:row>551</xdr:row>
      <xdr:rowOff>238125</xdr:rowOff>
    </xdr:to>
    <xdr:sp macro="" textlink="">
      <xdr:nvSpPr>
        <xdr:cNvPr id="10010529" name="Text Box 26"/>
        <xdr:cNvSpPr txBox="1">
          <a:spLocks noChangeArrowheads="1"/>
        </xdr:cNvSpPr>
      </xdr:nvSpPr>
      <xdr:spPr bwMode="auto">
        <a:xfrm>
          <a:off x="3676650" y="257013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551</xdr:row>
      <xdr:rowOff>0</xdr:rowOff>
    </xdr:from>
    <xdr:to>
      <xdr:col>1</xdr:col>
      <xdr:colOff>3171825</xdr:colOff>
      <xdr:row>551</xdr:row>
      <xdr:rowOff>238125</xdr:rowOff>
    </xdr:to>
    <xdr:sp macro="" textlink="">
      <xdr:nvSpPr>
        <xdr:cNvPr id="10010530" name="Text Box 41"/>
        <xdr:cNvSpPr txBox="1">
          <a:spLocks noChangeArrowheads="1"/>
        </xdr:cNvSpPr>
      </xdr:nvSpPr>
      <xdr:spPr bwMode="auto">
        <a:xfrm>
          <a:off x="3676650" y="257013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551</xdr:row>
      <xdr:rowOff>0</xdr:rowOff>
    </xdr:from>
    <xdr:to>
      <xdr:col>1</xdr:col>
      <xdr:colOff>3171825</xdr:colOff>
      <xdr:row>551</xdr:row>
      <xdr:rowOff>238125</xdr:rowOff>
    </xdr:to>
    <xdr:sp macro="" textlink="">
      <xdr:nvSpPr>
        <xdr:cNvPr id="10010531" name="Text Box 1"/>
        <xdr:cNvSpPr txBox="1">
          <a:spLocks noChangeArrowheads="1"/>
        </xdr:cNvSpPr>
      </xdr:nvSpPr>
      <xdr:spPr bwMode="auto">
        <a:xfrm>
          <a:off x="3676650" y="257013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551</xdr:row>
      <xdr:rowOff>0</xdr:rowOff>
    </xdr:from>
    <xdr:to>
      <xdr:col>1</xdr:col>
      <xdr:colOff>3171825</xdr:colOff>
      <xdr:row>551</xdr:row>
      <xdr:rowOff>238125</xdr:rowOff>
    </xdr:to>
    <xdr:sp macro="" textlink="">
      <xdr:nvSpPr>
        <xdr:cNvPr id="10010532" name="Text Box 2"/>
        <xdr:cNvSpPr txBox="1">
          <a:spLocks noChangeArrowheads="1"/>
        </xdr:cNvSpPr>
      </xdr:nvSpPr>
      <xdr:spPr bwMode="auto">
        <a:xfrm>
          <a:off x="3676650" y="257013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551</xdr:row>
      <xdr:rowOff>0</xdr:rowOff>
    </xdr:from>
    <xdr:to>
      <xdr:col>1</xdr:col>
      <xdr:colOff>3171825</xdr:colOff>
      <xdr:row>551</xdr:row>
      <xdr:rowOff>238125</xdr:rowOff>
    </xdr:to>
    <xdr:sp macro="" textlink="">
      <xdr:nvSpPr>
        <xdr:cNvPr id="10010533" name="Text Box 3"/>
        <xdr:cNvSpPr txBox="1">
          <a:spLocks noChangeArrowheads="1"/>
        </xdr:cNvSpPr>
      </xdr:nvSpPr>
      <xdr:spPr bwMode="auto">
        <a:xfrm>
          <a:off x="3676650" y="257013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551</xdr:row>
      <xdr:rowOff>0</xdr:rowOff>
    </xdr:from>
    <xdr:to>
      <xdr:col>1</xdr:col>
      <xdr:colOff>3171825</xdr:colOff>
      <xdr:row>551</xdr:row>
      <xdr:rowOff>238125</xdr:rowOff>
    </xdr:to>
    <xdr:sp macro="" textlink="">
      <xdr:nvSpPr>
        <xdr:cNvPr id="10010534" name="Text Box 23"/>
        <xdr:cNvSpPr txBox="1">
          <a:spLocks noChangeArrowheads="1"/>
        </xdr:cNvSpPr>
      </xdr:nvSpPr>
      <xdr:spPr bwMode="auto">
        <a:xfrm>
          <a:off x="3676650" y="257013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551</xdr:row>
      <xdr:rowOff>0</xdr:rowOff>
    </xdr:from>
    <xdr:to>
      <xdr:col>1</xdr:col>
      <xdr:colOff>3171825</xdr:colOff>
      <xdr:row>551</xdr:row>
      <xdr:rowOff>238125</xdr:rowOff>
    </xdr:to>
    <xdr:sp macro="" textlink="">
      <xdr:nvSpPr>
        <xdr:cNvPr id="10010535" name="Text Box 26"/>
        <xdr:cNvSpPr txBox="1">
          <a:spLocks noChangeArrowheads="1"/>
        </xdr:cNvSpPr>
      </xdr:nvSpPr>
      <xdr:spPr bwMode="auto">
        <a:xfrm>
          <a:off x="3676650" y="257013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551</xdr:row>
      <xdr:rowOff>0</xdr:rowOff>
    </xdr:from>
    <xdr:to>
      <xdr:col>1</xdr:col>
      <xdr:colOff>3171825</xdr:colOff>
      <xdr:row>551</xdr:row>
      <xdr:rowOff>238125</xdr:rowOff>
    </xdr:to>
    <xdr:sp macro="" textlink="">
      <xdr:nvSpPr>
        <xdr:cNvPr id="10010536" name="Text Box 41"/>
        <xdr:cNvSpPr txBox="1">
          <a:spLocks noChangeArrowheads="1"/>
        </xdr:cNvSpPr>
      </xdr:nvSpPr>
      <xdr:spPr bwMode="auto">
        <a:xfrm>
          <a:off x="3676650" y="257013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551</xdr:row>
      <xdr:rowOff>0</xdr:rowOff>
    </xdr:from>
    <xdr:to>
      <xdr:col>1</xdr:col>
      <xdr:colOff>3171825</xdr:colOff>
      <xdr:row>551</xdr:row>
      <xdr:rowOff>238125</xdr:rowOff>
    </xdr:to>
    <xdr:sp macro="" textlink="">
      <xdr:nvSpPr>
        <xdr:cNvPr id="10010537" name="Text Box 1"/>
        <xdr:cNvSpPr txBox="1">
          <a:spLocks noChangeArrowheads="1"/>
        </xdr:cNvSpPr>
      </xdr:nvSpPr>
      <xdr:spPr bwMode="auto">
        <a:xfrm>
          <a:off x="3676650" y="257013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551</xdr:row>
      <xdr:rowOff>0</xdr:rowOff>
    </xdr:from>
    <xdr:to>
      <xdr:col>1</xdr:col>
      <xdr:colOff>3171825</xdr:colOff>
      <xdr:row>551</xdr:row>
      <xdr:rowOff>276225</xdr:rowOff>
    </xdr:to>
    <xdr:sp macro="" textlink="">
      <xdr:nvSpPr>
        <xdr:cNvPr id="10010538" name="Text Box 1"/>
        <xdr:cNvSpPr txBox="1">
          <a:spLocks noChangeArrowheads="1"/>
        </xdr:cNvSpPr>
      </xdr:nvSpPr>
      <xdr:spPr bwMode="auto">
        <a:xfrm>
          <a:off x="3676650" y="25701307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551</xdr:row>
      <xdr:rowOff>0</xdr:rowOff>
    </xdr:from>
    <xdr:to>
      <xdr:col>1</xdr:col>
      <xdr:colOff>3181350</xdr:colOff>
      <xdr:row>551</xdr:row>
      <xdr:rowOff>200025</xdr:rowOff>
    </xdr:to>
    <xdr:sp macro="" textlink="">
      <xdr:nvSpPr>
        <xdr:cNvPr id="10010539" name="Text Box 2"/>
        <xdr:cNvSpPr txBox="1">
          <a:spLocks noChangeArrowheads="1"/>
        </xdr:cNvSpPr>
      </xdr:nvSpPr>
      <xdr:spPr bwMode="auto">
        <a:xfrm>
          <a:off x="3676650" y="257013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551</xdr:row>
      <xdr:rowOff>0</xdr:rowOff>
    </xdr:from>
    <xdr:to>
      <xdr:col>1</xdr:col>
      <xdr:colOff>3181350</xdr:colOff>
      <xdr:row>551</xdr:row>
      <xdr:rowOff>200025</xdr:rowOff>
    </xdr:to>
    <xdr:sp macro="" textlink="">
      <xdr:nvSpPr>
        <xdr:cNvPr id="10010540" name="Text Box 3"/>
        <xdr:cNvSpPr txBox="1">
          <a:spLocks noChangeArrowheads="1"/>
        </xdr:cNvSpPr>
      </xdr:nvSpPr>
      <xdr:spPr bwMode="auto">
        <a:xfrm>
          <a:off x="3676650" y="257013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551</xdr:row>
      <xdr:rowOff>0</xdr:rowOff>
    </xdr:from>
    <xdr:to>
      <xdr:col>1</xdr:col>
      <xdr:colOff>3181350</xdr:colOff>
      <xdr:row>551</xdr:row>
      <xdr:rowOff>200025</xdr:rowOff>
    </xdr:to>
    <xdr:sp macro="" textlink="">
      <xdr:nvSpPr>
        <xdr:cNvPr id="10010541" name="Text Box 23"/>
        <xdr:cNvSpPr txBox="1">
          <a:spLocks noChangeArrowheads="1"/>
        </xdr:cNvSpPr>
      </xdr:nvSpPr>
      <xdr:spPr bwMode="auto">
        <a:xfrm>
          <a:off x="3676650" y="257013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551</xdr:row>
      <xdr:rowOff>0</xdr:rowOff>
    </xdr:from>
    <xdr:to>
      <xdr:col>1</xdr:col>
      <xdr:colOff>3181350</xdr:colOff>
      <xdr:row>551</xdr:row>
      <xdr:rowOff>200025</xdr:rowOff>
    </xdr:to>
    <xdr:sp macro="" textlink="">
      <xdr:nvSpPr>
        <xdr:cNvPr id="10010542" name="Text Box 26"/>
        <xdr:cNvSpPr txBox="1">
          <a:spLocks noChangeArrowheads="1"/>
        </xdr:cNvSpPr>
      </xdr:nvSpPr>
      <xdr:spPr bwMode="auto">
        <a:xfrm>
          <a:off x="3676650" y="257013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551</xdr:row>
      <xdr:rowOff>0</xdr:rowOff>
    </xdr:from>
    <xdr:to>
      <xdr:col>1</xdr:col>
      <xdr:colOff>3181350</xdr:colOff>
      <xdr:row>551</xdr:row>
      <xdr:rowOff>200025</xdr:rowOff>
    </xdr:to>
    <xdr:sp macro="" textlink="">
      <xdr:nvSpPr>
        <xdr:cNvPr id="10010543" name="Text Box 41"/>
        <xdr:cNvSpPr txBox="1">
          <a:spLocks noChangeArrowheads="1"/>
        </xdr:cNvSpPr>
      </xdr:nvSpPr>
      <xdr:spPr bwMode="auto">
        <a:xfrm>
          <a:off x="3676650" y="257013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551</xdr:row>
      <xdr:rowOff>0</xdr:rowOff>
    </xdr:from>
    <xdr:to>
      <xdr:col>1</xdr:col>
      <xdr:colOff>3171825</xdr:colOff>
      <xdr:row>551</xdr:row>
      <xdr:rowOff>238125</xdr:rowOff>
    </xdr:to>
    <xdr:sp macro="" textlink="">
      <xdr:nvSpPr>
        <xdr:cNvPr id="10010544" name="Text Box 1"/>
        <xdr:cNvSpPr txBox="1">
          <a:spLocks noChangeArrowheads="1"/>
        </xdr:cNvSpPr>
      </xdr:nvSpPr>
      <xdr:spPr bwMode="auto">
        <a:xfrm>
          <a:off x="3676650" y="257013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551</xdr:row>
      <xdr:rowOff>0</xdr:rowOff>
    </xdr:from>
    <xdr:to>
      <xdr:col>1</xdr:col>
      <xdr:colOff>3181350</xdr:colOff>
      <xdr:row>551</xdr:row>
      <xdr:rowOff>200025</xdr:rowOff>
    </xdr:to>
    <xdr:sp macro="" textlink="">
      <xdr:nvSpPr>
        <xdr:cNvPr id="10010545" name="Text Box 2"/>
        <xdr:cNvSpPr txBox="1">
          <a:spLocks noChangeArrowheads="1"/>
        </xdr:cNvSpPr>
      </xdr:nvSpPr>
      <xdr:spPr bwMode="auto">
        <a:xfrm>
          <a:off x="3676650" y="257013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551</xdr:row>
      <xdr:rowOff>0</xdr:rowOff>
    </xdr:from>
    <xdr:to>
      <xdr:col>1</xdr:col>
      <xdr:colOff>3181350</xdr:colOff>
      <xdr:row>551</xdr:row>
      <xdr:rowOff>200025</xdr:rowOff>
    </xdr:to>
    <xdr:sp macro="" textlink="">
      <xdr:nvSpPr>
        <xdr:cNvPr id="10010546" name="Text Box 3"/>
        <xdr:cNvSpPr txBox="1">
          <a:spLocks noChangeArrowheads="1"/>
        </xdr:cNvSpPr>
      </xdr:nvSpPr>
      <xdr:spPr bwMode="auto">
        <a:xfrm>
          <a:off x="3676650" y="257013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551</xdr:row>
      <xdr:rowOff>0</xdr:rowOff>
    </xdr:from>
    <xdr:to>
      <xdr:col>1</xdr:col>
      <xdr:colOff>3181350</xdr:colOff>
      <xdr:row>551</xdr:row>
      <xdr:rowOff>200025</xdr:rowOff>
    </xdr:to>
    <xdr:sp macro="" textlink="">
      <xdr:nvSpPr>
        <xdr:cNvPr id="10010547" name="Text Box 23"/>
        <xdr:cNvSpPr txBox="1">
          <a:spLocks noChangeArrowheads="1"/>
        </xdr:cNvSpPr>
      </xdr:nvSpPr>
      <xdr:spPr bwMode="auto">
        <a:xfrm>
          <a:off x="3676650" y="257013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551</xdr:row>
      <xdr:rowOff>0</xdr:rowOff>
    </xdr:from>
    <xdr:to>
      <xdr:col>1</xdr:col>
      <xdr:colOff>3181350</xdr:colOff>
      <xdr:row>551</xdr:row>
      <xdr:rowOff>200025</xdr:rowOff>
    </xdr:to>
    <xdr:sp macro="" textlink="">
      <xdr:nvSpPr>
        <xdr:cNvPr id="10010548" name="Text Box 26"/>
        <xdr:cNvSpPr txBox="1">
          <a:spLocks noChangeArrowheads="1"/>
        </xdr:cNvSpPr>
      </xdr:nvSpPr>
      <xdr:spPr bwMode="auto">
        <a:xfrm>
          <a:off x="3676650" y="257013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551</xdr:row>
      <xdr:rowOff>0</xdr:rowOff>
    </xdr:from>
    <xdr:to>
      <xdr:col>1</xdr:col>
      <xdr:colOff>3181350</xdr:colOff>
      <xdr:row>551</xdr:row>
      <xdr:rowOff>200025</xdr:rowOff>
    </xdr:to>
    <xdr:sp macro="" textlink="">
      <xdr:nvSpPr>
        <xdr:cNvPr id="10010549" name="Text Box 41"/>
        <xdr:cNvSpPr txBox="1">
          <a:spLocks noChangeArrowheads="1"/>
        </xdr:cNvSpPr>
      </xdr:nvSpPr>
      <xdr:spPr bwMode="auto">
        <a:xfrm>
          <a:off x="3676650" y="257013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551</xdr:row>
      <xdr:rowOff>0</xdr:rowOff>
    </xdr:from>
    <xdr:to>
      <xdr:col>1</xdr:col>
      <xdr:colOff>3171825</xdr:colOff>
      <xdr:row>551</xdr:row>
      <xdr:rowOff>238125</xdr:rowOff>
    </xdr:to>
    <xdr:sp macro="" textlink="">
      <xdr:nvSpPr>
        <xdr:cNvPr id="10010550" name="Text Box 1"/>
        <xdr:cNvSpPr txBox="1">
          <a:spLocks noChangeArrowheads="1"/>
        </xdr:cNvSpPr>
      </xdr:nvSpPr>
      <xdr:spPr bwMode="auto">
        <a:xfrm>
          <a:off x="3676650" y="257013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551</xdr:row>
      <xdr:rowOff>0</xdr:rowOff>
    </xdr:from>
    <xdr:to>
      <xdr:col>1</xdr:col>
      <xdr:colOff>3171825</xdr:colOff>
      <xdr:row>551</xdr:row>
      <xdr:rowOff>238125</xdr:rowOff>
    </xdr:to>
    <xdr:sp macro="" textlink="">
      <xdr:nvSpPr>
        <xdr:cNvPr id="10010551" name="Text Box 1"/>
        <xdr:cNvSpPr txBox="1">
          <a:spLocks noChangeArrowheads="1"/>
        </xdr:cNvSpPr>
      </xdr:nvSpPr>
      <xdr:spPr bwMode="auto">
        <a:xfrm>
          <a:off x="3676650" y="257013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551</xdr:row>
      <xdr:rowOff>0</xdr:rowOff>
    </xdr:from>
    <xdr:to>
      <xdr:col>1</xdr:col>
      <xdr:colOff>3171825</xdr:colOff>
      <xdr:row>551</xdr:row>
      <xdr:rowOff>238125</xdr:rowOff>
    </xdr:to>
    <xdr:sp macro="" textlink="">
      <xdr:nvSpPr>
        <xdr:cNvPr id="10010552" name="Text Box 2"/>
        <xdr:cNvSpPr txBox="1">
          <a:spLocks noChangeArrowheads="1"/>
        </xdr:cNvSpPr>
      </xdr:nvSpPr>
      <xdr:spPr bwMode="auto">
        <a:xfrm>
          <a:off x="3676650" y="257013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551</xdr:row>
      <xdr:rowOff>0</xdr:rowOff>
    </xdr:from>
    <xdr:to>
      <xdr:col>1</xdr:col>
      <xdr:colOff>3171825</xdr:colOff>
      <xdr:row>551</xdr:row>
      <xdr:rowOff>238125</xdr:rowOff>
    </xdr:to>
    <xdr:sp macro="" textlink="">
      <xdr:nvSpPr>
        <xdr:cNvPr id="10010553" name="Text Box 3"/>
        <xdr:cNvSpPr txBox="1">
          <a:spLocks noChangeArrowheads="1"/>
        </xdr:cNvSpPr>
      </xdr:nvSpPr>
      <xdr:spPr bwMode="auto">
        <a:xfrm>
          <a:off x="3676650" y="257013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551</xdr:row>
      <xdr:rowOff>0</xdr:rowOff>
    </xdr:from>
    <xdr:to>
      <xdr:col>1</xdr:col>
      <xdr:colOff>3171825</xdr:colOff>
      <xdr:row>551</xdr:row>
      <xdr:rowOff>238125</xdr:rowOff>
    </xdr:to>
    <xdr:sp macro="" textlink="">
      <xdr:nvSpPr>
        <xdr:cNvPr id="10010554" name="Text Box 23"/>
        <xdr:cNvSpPr txBox="1">
          <a:spLocks noChangeArrowheads="1"/>
        </xdr:cNvSpPr>
      </xdr:nvSpPr>
      <xdr:spPr bwMode="auto">
        <a:xfrm>
          <a:off x="3676650" y="257013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551</xdr:row>
      <xdr:rowOff>0</xdr:rowOff>
    </xdr:from>
    <xdr:to>
      <xdr:col>1</xdr:col>
      <xdr:colOff>3171825</xdr:colOff>
      <xdr:row>551</xdr:row>
      <xdr:rowOff>238125</xdr:rowOff>
    </xdr:to>
    <xdr:sp macro="" textlink="">
      <xdr:nvSpPr>
        <xdr:cNvPr id="10010555" name="Text Box 26"/>
        <xdr:cNvSpPr txBox="1">
          <a:spLocks noChangeArrowheads="1"/>
        </xdr:cNvSpPr>
      </xdr:nvSpPr>
      <xdr:spPr bwMode="auto">
        <a:xfrm>
          <a:off x="3676650" y="257013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551</xdr:row>
      <xdr:rowOff>0</xdr:rowOff>
    </xdr:from>
    <xdr:to>
      <xdr:col>1</xdr:col>
      <xdr:colOff>3171825</xdr:colOff>
      <xdr:row>551</xdr:row>
      <xdr:rowOff>238125</xdr:rowOff>
    </xdr:to>
    <xdr:sp macro="" textlink="">
      <xdr:nvSpPr>
        <xdr:cNvPr id="10010556" name="Text Box 41"/>
        <xdr:cNvSpPr txBox="1">
          <a:spLocks noChangeArrowheads="1"/>
        </xdr:cNvSpPr>
      </xdr:nvSpPr>
      <xdr:spPr bwMode="auto">
        <a:xfrm>
          <a:off x="3676650" y="257013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551</xdr:row>
      <xdr:rowOff>0</xdr:rowOff>
    </xdr:from>
    <xdr:to>
      <xdr:col>1</xdr:col>
      <xdr:colOff>3171825</xdr:colOff>
      <xdr:row>551</xdr:row>
      <xdr:rowOff>238125</xdr:rowOff>
    </xdr:to>
    <xdr:sp macro="" textlink="">
      <xdr:nvSpPr>
        <xdr:cNvPr id="10010557" name="Text Box 1"/>
        <xdr:cNvSpPr txBox="1">
          <a:spLocks noChangeArrowheads="1"/>
        </xdr:cNvSpPr>
      </xdr:nvSpPr>
      <xdr:spPr bwMode="auto">
        <a:xfrm>
          <a:off x="3676650" y="257013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551</xdr:row>
      <xdr:rowOff>0</xdr:rowOff>
    </xdr:from>
    <xdr:to>
      <xdr:col>1</xdr:col>
      <xdr:colOff>3171825</xdr:colOff>
      <xdr:row>551</xdr:row>
      <xdr:rowOff>238125</xdr:rowOff>
    </xdr:to>
    <xdr:sp macro="" textlink="">
      <xdr:nvSpPr>
        <xdr:cNvPr id="10010558" name="Text Box 2"/>
        <xdr:cNvSpPr txBox="1">
          <a:spLocks noChangeArrowheads="1"/>
        </xdr:cNvSpPr>
      </xdr:nvSpPr>
      <xdr:spPr bwMode="auto">
        <a:xfrm>
          <a:off x="3676650" y="257013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551</xdr:row>
      <xdr:rowOff>0</xdr:rowOff>
    </xdr:from>
    <xdr:to>
      <xdr:col>1</xdr:col>
      <xdr:colOff>3171825</xdr:colOff>
      <xdr:row>551</xdr:row>
      <xdr:rowOff>238125</xdr:rowOff>
    </xdr:to>
    <xdr:sp macro="" textlink="">
      <xdr:nvSpPr>
        <xdr:cNvPr id="10010559" name="Text Box 3"/>
        <xdr:cNvSpPr txBox="1">
          <a:spLocks noChangeArrowheads="1"/>
        </xdr:cNvSpPr>
      </xdr:nvSpPr>
      <xdr:spPr bwMode="auto">
        <a:xfrm>
          <a:off x="3676650" y="257013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551</xdr:row>
      <xdr:rowOff>0</xdr:rowOff>
    </xdr:from>
    <xdr:to>
      <xdr:col>1</xdr:col>
      <xdr:colOff>3171825</xdr:colOff>
      <xdr:row>551</xdr:row>
      <xdr:rowOff>238125</xdr:rowOff>
    </xdr:to>
    <xdr:sp macro="" textlink="">
      <xdr:nvSpPr>
        <xdr:cNvPr id="10010560" name="Text Box 23"/>
        <xdr:cNvSpPr txBox="1">
          <a:spLocks noChangeArrowheads="1"/>
        </xdr:cNvSpPr>
      </xdr:nvSpPr>
      <xdr:spPr bwMode="auto">
        <a:xfrm>
          <a:off x="3676650" y="257013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551</xdr:row>
      <xdr:rowOff>0</xdr:rowOff>
    </xdr:from>
    <xdr:to>
      <xdr:col>1</xdr:col>
      <xdr:colOff>3171825</xdr:colOff>
      <xdr:row>551</xdr:row>
      <xdr:rowOff>238125</xdr:rowOff>
    </xdr:to>
    <xdr:sp macro="" textlink="">
      <xdr:nvSpPr>
        <xdr:cNvPr id="10010561" name="Text Box 26"/>
        <xdr:cNvSpPr txBox="1">
          <a:spLocks noChangeArrowheads="1"/>
        </xdr:cNvSpPr>
      </xdr:nvSpPr>
      <xdr:spPr bwMode="auto">
        <a:xfrm>
          <a:off x="3676650" y="257013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551</xdr:row>
      <xdr:rowOff>0</xdr:rowOff>
    </xdr:from>
    <xdr:to>
      <xdr:col>1</xdr:col>
      <xdr:colOff>3171825</xdr:colOff>
      <xdr:row>551</xdr:row>
      <xdr:rowOff>238125</xdr:rowOff>
    </xdr:to>
    <xdr:sp macro="" textlink="">
      <xdr:nvSpPr>
        <xdr:cNvPr id="10010562" name="Text Box 41"/>
        <xdr:cNvSpPr txBox="1">
          <a:spLocks noChangeArrowheads="1"/>
        </xdr:cNvSpPr>
      </xdr:nvSpPr>
      <xdr:spPr bwMode="auto">
        <a:xfrm>
          <a:off x="3676650" y="257013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551</xdr:row>
      <xdr:rowOff>0</xdr:rowOff>
    </xdr:from>
    <xdr:to>
      <xdr:col>1</xdr:col>
      <xdr:colOff>3171825</xdr:colOff>
      <xdr:row>551</xdr:row>
      <xdr:rowOff>238125</xdr:rowOff>
    </xdr:to>
    <xdr:sp macro="" textlink="">
      <xdr:nvSpPr>
        <xdr:cNvPr id="10010563" name="Text Box 1"/>
        <xdr:cNvSpPr txBox="1">
          <a:spLocks noChangeArrowheads="1"/>
        </xdr:cNvSpPr>
      </xdr:nvSpPr>
      <xdr:spPr bwMode="auto">
        <a:xfrm>
          <a:off x="3676650" y="257013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551</xdr:row>
      <xdr:rowOff>0</xdr:rowOff>
    </xdr:from>
    <xdr:to>
      <xdr:col>1</xdr:col>
      <xdr:colOff>3171825</xdr:colOff>
      <xdr:row>551</xdr:row>
      <xdr:rowOff>276225</xdr:rowOff>
    </xdr:to>
    <xdr:sp macro="" textlink="">
      <xdr:nvSpPr>
        <xdr:cNvPr id="10010564" name="Text Box 1"/>
        <xdr:cNvSpPr txBox="1">
          <a:spLocks noChangeArrowheads="1"/>
        </xdr:cNvSpPr>
      </xdr:nvSpPr>
      <xdr:spPr bwMode="auto">
        <a:xfrm>
          <a:off x="3676650" y="25701307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551</xdr:row>
      <xdr:rowOff>0</xdr:rowOff>
    </xdr:from>
    <xdr:to>
      <xdr:col>1</xdr:col>
      <xdr:colOff>3181350</xdr:colOff>
      <xdr:row>551</xdr:row>
      <xdr:rowOff>200025</xdr:rowOff>
    </xdr:to>
    <xdr:sp macro="" textlink="">
      <xdr:nvSpPr>
        <xdr:cNvPr id="10010565" name="Text Box 2"/>
        <xdr:cNvSpPr txBox="1">
          <a:spLocks noChangeArrowheads="1"/>
        </xdr:cNvSpPr>
      </xdr:nvSpPr>
      <xdr:spPr bwMode="auto">
        <a:xfrm>
          <a:off x="3676650" y="257013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551</xdr:row>
      <xdr:rowOff>0</xdr:rowOff>
    </xdr:from>
    <xdr:to>
      <xdr:col>1</xdr:col>
      <xdr:colOff>3181350</xdr:colOff>
      <xdr:row>551</xdr:row>
      <xdr:rowOff>200025</xdr:rowOff>
    </xdr:to>
    <xdr:sp macro="" textlink="">
      <xdr:nvSpPr>
        <xdr:cNvPr id="10010566" name="Text Box 3"/>
        <xdr:cNvSpPr txBox="1">
          <a:spLocks noChangeArrowheads="1"/>
        </xdr:cNvSpPr>
      </xdr:nvSpPr>
      <xdr:spPr bwMode="auto">
        <a:xfrm>
          <a:off x="3676650" y="257013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551</xdr:row>
      <xdr:rowOff>0</xdr:rowOff>
    </xdr:from>
    <xdr:to>
      <xdr:col>1</xdr:col>
      <xdr:colOff>3181350</xdr:colOff>
      <xdr:row>551</xdr:row>
      <xdr:rowOff>200025</xdr:rowOff>
    </xdr:to>
    <xdr:sp macro="" textlink="">
      <xdr:nvSpPr>
        <xdr:cNvPr id="10010567" name="Text Box 23"/>
        <xdr:cNvSpPr txBox="1">
          <a:spLocks noChangeArrowheads="1"/>
        </xdr:cNvSpPr>
      </xdr:nvSpPr>
      <xdr:spPr bwMode="auto">
        <a:xfrm>
          <a:off x="3676650" y="257013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551</xdr:row>
      <xdr:rowOff>0</xdr:rowOff>
    </xdr:from>
    <xdr:to>
      <xdr:col>1</xdr:col>
      <xdr:colOff>3181350</xdr:colOff>
      <xdr:row>551</xdr:row>
      <xdr:rowOff>200025</xdr:rowOff>
    </xdr:to>
    <xdr:sp macro="" textlink="">
      <xdr:nvSpPr>
        <xdr:cNvPr id="10010568" name="Text Box 26"/>
        <xdr:cNvSpPr txBox="1">
          <a:spLocks noChangeArrowheads="1"/>
        </xdr:cNvSpPr>
      </xdr:nvSpPr>
      <xdr:spPr bwMode="auto">
        <a:xfrm>
          <a:off x="3676650" y="257013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551</xdr:row>
      <xdr:rowOff>0</xdr:rowOff>
    </xdr:from>
    <xdr:to>
      <xdr:col>1</xdr:col>
      <xdr:colOff>3181350</xdr:colOff>
      <xdr:row>551</xdr:row>
      <xdr:rowOff>200025</xdr:rowOff>
    </xdr:to>
    <xdr:sp macro="" textlink="">
      <xdr:nvSpPr>
        <xdr:cNvPr id="10010569" name="Text Box 41"/>
        <xdr:cNvSpPr txBox="1">
          <a:spLocks noChangeArrowheads="1"/>
        </xdr:cNvSpPr>
      </xdr:nvSpPr>
      <xdr:spPr bwMode="auto">
        <a:xfrm>
          <a:off x="3676650" y="257013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551</xdr:row>
      <xdr:rowOff>0</xdr:rowOff>
    </xdr:from>
    <xdr:to>
      <xdr:col>1</xdr:col>
      <xdr:colOff>3171825</xdr:colOff>
      <xdr:row>551</xdr:row>
      <xdr:rowOff>238125</xdr:rowOff>
    </xdr:to>
    <xdr:sp macro="" textlink="">
      <xdr:nvSpPr>
        <xdr:cNvPr id="10010570" name="Text Box 1"/>
        <xdr:cNvSpPr txBox="1">
          <a:spLocks noChangeArrowheads="1"/>
        </xdr:cNvSpPr>
      </xdr:nvSpPr>
      <xdr:spPr bwMode="auto">
        <a:xfrm>
          <a:off x="3676650" y="257013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551</xdr:row>
      <xdr:rowOff>0</xdr:rowOff>
    </xdr:from>
    <xdr:to>
      <xdr:col>1</xdr:col>
      <xdr:colOff>3181350</xdr:colOff>
      <xdr:row>551</xdr:row>
      <xdr:rowOff>200025</xdr:rowOff>
    </xdr:to>
    <xdr:sp macro="" textlink="">
      <xdr:nvSpPr>
        <xdr:cNvPr id="10010571" name="Text Box 2"/>
        <xdr:cNvSpPr txBox="1">
          <a:spLocks noChangeArrowheads="1"/>
        </xdr:cNvSpPr>
      </xdr:nvSpPr>
      <xdr:spPr bwMode="auto">
        <a:xfrm>
          <a:off x="3676650" y="257013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551</xdr:row>
      <xdr:rowOff>0</xdr:rowOff>
    </xdr:from>
    <xdr:to>
      <xdr:col>1</xdr:col>
      <xdr:colOff>3181350</xdr:colOff>
      <xdr:row>551</xdr:row>
      <xdr:rowOff>200025</xdr:rowOff>
    </xdr:to>
    <xdr:sp macro="" textlink="">
      <xdr:nvSpPr>
        <xdr:cNvPr id="10010572" name="Text Box 3"/>
        <xdr:cNvSpPr txBox="1">
          <a:spLocks noChangeArrowheads="1"/>
        </xdr:cNvSpPr>
      </xdr:nvSpPr>
      <xdr:spPr bwMode="auto">
        <a:xfrm>
          <a:off x="3676650" y="257013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551</xdr:row>
      <xdr:rowOff>0</xdr:rowOff>
    </xdr:from>
    <xdr:to>
      <xdr:col>1</xdr:col>
      <xdr:colOff>3181350</xdr:colOff>
      <xdr:row>551</xdr:row>
      <xdr:rowOff>200025</xdr:rowOff>
    </xdr:to>
    <xdr:sp macro="" textlink="">
      <xdr:nvSpPr>
        <xdr:cNvPr id="10010573" name="Text Box 23"/>
        <xdr:cNvSpPr txBox="1">
          <a:spLocks noChangeArrowheads="1"/>
        </xdr:cNvSpPr>
      </xdr:nvSpPr>
      <xdr:spPr bwMode="auto">
        <a:xfrm>
          <a:off x="3676650" y="257013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551</xdr:row>
      <xdr:rowOff>0</xdr:rowOff>
    </xdr:from>
    <xdr:to>
      <xdr:col>1</xdr:col>
      <xdr:colOff>3181350</xdr:colOff>
      <xdr:row>551</xdr:row>
      <xdr:rowOff>200025</xdr:rowOff>
    </xdr:to>
    <xdr:sp macro="" textlink="">
      <xdr:nvSpPr>
        <xdr:cNvPr id="10010574" name="Text Box 26"/>
        <xdr:cNvSpPr txBox="1">
          <a:spLocks noChangeArrowheads="1"/>
        </xdr:cNvSpPr>
      </xdr:nvSpPr>
      <xdr:spPr bwMode="auto">
        <a:xfrm>
          <a:off x="3676650" y="257013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551</xdr:row>
      <xdr:rowOff>0</xdr:rowOff>
    </xdr:from>
    <xdr:to>
      <xdr:col>1</xdr:col>
      <xdr:colOff>3181350</xdr:colOff>
      <xdr:row>551</xdr:row>
      <xdr:rowOff>200025</xdr:rowOff>
    </xdr:to>
    <xdr:sp macro="" textlink="">
      <xdr:nvSpPr>
        <xdr:cNvPr id="10010575" name="Text Box 41"/>
        <xdr:cNvSpPr txBox="1">
          <a:spLocks noChangeArrowheads="1"/>
        </xdr:cNvSpPr>
      </xdr:nvSpPr>
      <xdr:spPr bwMode="auto">
        <a:xfrm>
          <a:off x="3676650" y="257013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551</xdr:row>
      <xdr:rowOff>0</xdr:rowOff>
    </xdr:from>
    <xdr:to>
      <xdr:col>1</xdr:col>
      <xdr:colOff>3171825</xdr:colOff>
      <xdr:row>551</xdr:row>
      <xdr:rowOff>238125</xdr:rowOff>
    </xdr:to>
    <xdr:sp macro="" textlink="">
      <xdr:nvSpPr>
        <xdr:cNvPr id="10010576" name="Text Box 1"/>
        <xdr:cNvSpPr txBox="1">
          <a:spLocks noChangeArrowheads="1"/>
        </xdr:cNvSpPr>
      </xdr:nvSpPr>
      <xdr:spPr bwMode="auto">
        <a:xfrm>
          <a:off x="3676650" y="257013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551</xdr:row>
      <xdr:rowOff>0</xdr:rowOff>
    </xdr:from>
    <xdr:to>
      <xdr:col>1</xdr:col>
      <xdr:colOff>3171825</xdr:colOff>
      <xdr:row>551</xdr:row>
      <xdr:rowOff>238125</xdr:rowOff>
    </xdr:to>
    <xdr:sp macro="" textlink="">
      <xdr:nvSpPr>
        <xdr:cNvPr id="10010577" name="Text Box 1"/>
        <xdr:cNvSpPr txBox="1">
          <a:spLocks noChangeArrowheads="1"/>
        </xdr:cNvSpPr>
      </xdr:nvSpPr>
      <xdr:spPr bwMode="auto">
        <a:xfrm>
          <a:off x="3676650" y="257013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551</xdr:row>
      <xdr:rowOff>0</xdr:rowOff>
    </xdr:from>
    <xdr:to>
      <xdr:col>1</xdr:col>
      <xdr:colOff>3171825</xdr:colOff>
      <xdr:row>551</xdr:row>
      <xdr:rowOff>238125</xdr:rowOff>
    </xdr:to>
    <xdr:sp macro="" textlink="">
      <xdr:nvSpPr>
        <xdr:cNvPr id="10010578" name="Text Box 2"/>
        <xdr:cNvSpPr txBox="1">
          <a:spLocks noChangeArrowheads="1"/>
        </xdr:cNvSpPr>
      </xdr:nvSpPr>
      <xdr:spPr bwMode="auto">
        <a:xfrm>
          <a:off x="3676650" y="257013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551</xdr:row>
      <xdr:rowOff>0</xdr:rowOff>
    </xdr:from>
    <xdr:to>
      <xdr:col>1</xdr:col>
      <xdr:colOff>3171825</xdr:colOff>
      <xdr:row>551</xdr:row>
      <xdr:rowOff>238125</xdr:rowOff>
    </xdr:to>
    <xdr:sp macro="" textlink="">
      <xdr:nvSpPr>
        <xdr:cNvPr id="10010579" name="Text Box 3"/>
        <xdr:cNvSpPr txBox="1">
          <a:spLocks noChangeArrowheads="1"/>
        </xdr:cNvSpPr>
      </xdr:nvSpPr>
      <xdr:spPr bwMode="auto">
        <a:xfrm>
          <a:off x="3676650" y="257013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551</xdr:row>
      <xdr:rowOff>0</xdr:rowOff>
    </xdr:from>
    <xdr:to>
      <xdr:col>1</xdr:col>
      <xdr:colOff>3171825</xdr:colOff>
      <xdr:row>551</xdr:row>
      <xdr:rowOff>238125</xdr:rowOff>
    </xdr:to>
    <xdr:sp macro="" textlink="">
      <xdr:nvSpPr>
        <xdr:cNvPr id="10010580" name="Text Box 23"/>
        <xdr:cNvSpPr txBox="1">
          <a:spLocks noChangeArrowheads="1"/>
        </xdr:cNvSpPr>
      </xdr:nvSpPr>
      <xdr:spPr bwMode="auto">
        <a:xfrm>
          <a:off x="3676650" y="257013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551</xdr:row>
      <xdr:rowOff>0</xdr:rowOff>
    </xdr:from>
    <xdr:to>
      <xdr:col>1</xdr:col>
      <xdr:colOff>3171825</xdr:colOff>
      <xdr:row>551</xdr:row>
      <xdr:rowOff>238125</xdr:rowOff>
    </xdr:to>
    <xdr:sp macro="" textlink="">
      <xdr:nvSpPr>
        <xdr:cNvPr id="10010581" name="Text Box 26"/>
        <xdr:cNvSpPr txBox="1">
          <a:spLocks noChangeArrowheads="1"/>
        </xdr:cNvSpPr>
      </xdr:nvSpPr>
      <xdr:spPr bwMode="auto">
        <a:xfrm>
          <a:off x="3676650" y="257013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551</xdr:row>
      <xdr:rowOff>0</xdr:rowOff>
    </xdr:from>
    <xdr:to>
      <xdr:col>1</xdr:col>
      <xdr:colOff>3171825</xdr:colOff>
      <xdr:row>551</xdr:row>
      <xdr:rowOff>238125</xdr:rowOff>
    </xdr:to>
    <xdr:sp macro="" textlink="">
      <xdr:nvSpPr>
        <xdr:cNvPr id="10010582" name="Text Box 41"/>
        <xdr:cNvSpPr txBox="1">
          <a:spLocks noChangeArrowheads="1"/>
        </xdr:cNvSpPr>
      </xdr:nvSpPr>
      <xdr:spPr bwMode="auto">
        <a:xfrm>
          <a:off x="3676650" y="257013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551</xdr:row>
      <xdr:rowOff>0</xdr:rowOff>
    </xdr:from>
    <xdr:to>
      <xdr:col>1</xdr:col>
      <xdr:colOff>3171825</xdr:colOff>
      <xdr:row>551</xdr:row>
      <xdr:rowOff>238125</xdr:rowOff>
    </xdr:to>
    <xdr:sp macro="" textlink="">
      <xdr:nvSpPr>
        <xdr:cNvPr id="10010583" name="Text Box 1"/>
        <xdr:cNvSpPr txBox="1">
          <a:spLocks noChangeArrowheads="1"/>
        </xdr:cNvSpPr>
      </xdr:nvSpPr>
      <xdr:spPr bwMode="auto">
        <a:xfrm>
          <a:off x="3676650" y="257013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551</xdr:row>
      <xdr:rowOff>0</xdr:rowOff>
    </xdr:from>
    <xdr:to>
      <xdr:col>1</xdr:col>
      <xdr:colOff>3171825</xdr:colOff>
      <xdr:row>551</xdr:row>
      <xdr:rowOff>238125</xdr:rowOff>
    </xdr:to>
    <xdr:sp macro="" textlink="">
      <xdr:nvSpPr>
        <xdr:cNvPr id="10010584" name="Text Box 2"/>
        <xdr:cNvSpPr txBox="1">
          <a:spLocks noChangeArrowheads="1"/>
        </xdr:cNvSpPr>
      </xdr:nvSpPr>
      <xdr:spPr bwMode="auto">
        <a:xfrm>
          <a:off x="3676650" y="257013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551</xdr:row>
      <xdr:rowOff>0</xdr:rowOff>
    </xdr:from>
    <xdr:to>
      <xdr:col>1</xdr:col>
      <xdr:colOff>3171825</xdr:colOff>
      <xdr:row>551</xdr:row>
      <xdr:rowOff>238125</xdr:rowOff>
    </xdr:to>
    <xdr:sp macro="" textlink="">
      <xdr:nvSpPr>
        <xdr:cNvPr id="10010585" name="Text Box 3"/>
        <xdr:cNvSpPr txBox="1">
          <a:spLocks noChangeArrowheads="1"/>
        </xdr:cNvSpPr>
      </xdr:nvSpPr>
      <xdr:spPr bwMode="auto">
        <a:xfrm>
          <a:off x="3676650" y="257013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551</xdr:row>
      <xdr:rowOff>0</xdr:rowOff>
    </xdr:from>
    <xdr:to>
      <xdr:col>1</xdr:col>
      <xdr:colOff>3171825</xdr:colOff>
      <xdr:row>551</xdr:row>
      <xdr:rowOff>238125</xdr:rowOff>
    </xdr:to>
    <xdr:sp macro="" textlink="">
      <xdr:nvSpPr>
        <xdr:cNvPr id="10010586" name="Text Box 23"/>
        <xdr:cNvSpPr txBox="1">
          <a:spLocks noChangeArrowheads="1"/>
        </xdr:cNvSpPr>
      </xdr:nvSpPr>
      <xdr:spPr bwMode="auto">
        <a:xfrm>
          <a:off x="3676650" y="257013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551</xdr:row>
      <xdr:rowOff>0</xdr:rowOff>
    </xdr:from>
    <xdr:to>
      <xdr:col>1</xdr:col>
      <xdr:colOff>3171825</xdr:colOff>
      <xdr:row>551</xdr:row>
      <xdr:rowOff>238125</xdr:rowOff>
    </xdr:to>
    <xdr:sp macro="" textlink="">
      <xdr:nvSpPr>
        <xdr:cNvPr id="10010587" name="Text Box 26"/>
        <xdr:cNvSpPr txBox="1">
          <a:spLocks noChangeArrowheads="1"/>
        </xdr:cNvSpPr>
      </xdr:nvSpPr>
      <xdr:spPr bwMode="auto">
        <a:xfrm>
          <a:off x="3676650" y="257013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551</xdr:row>
      <xdr:rowOff>0</xdr:rowOff>
    </xdr:from>
    <xdr:to>
      <xdr:col>1</xdr:col>
      <xdr:colOff>3171825</xdr:colOff>
      <xdr:row>551</xdr:row>
      <xdr:rowOff>238125</xdr:rowOff>
    </xdr:to>
    <xdr:sp macro="" textlink="">
      <xdr:nvSpPr>
        <xdr:cNvPr id="10010588" name="Text Box 41"/>
        <xdr:cNvSpPr txBox="1">
          <a:spLocks noChangeArrowheads="1"/>
        </xdr:cNvSpPr>
      </xdr:nvSpPr>
      <xdr:spPr bwMode="auto">
        <a:xfrm>
          <a:off x="3676650" y="257013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551</xdr:row>
      <xdr:rowOff>0</xdr:rowOff>
    </xdr:from>
    <xdr:to>
      <xdr:col>1</xdr:col>
      <xdr:colOff>3171825</xdr:colOff>
      <xdr:row>551</xdr:row>
      <xdr:rowOff>238125</xdr:rowOff>
    </xdr:to>
    <xdr:sp macro="" textlink="">
      <xdr:nvSpPr>
        <xdr:cNvPr id="10010589" name="Text Box 1"/>
        <xdr:cNvSpPr txBox="1">
          <a:spLocks noChangeArrowheads="1"/>
        </xdr:cNvSpPr>
      </xdr:nvSpPr>
      <xdr:spPr bwMode="auto">
        <a:xfrm>
          <a:off x="3676650" y="257013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586</xdr:row>
      <xdr:rowOff>0</xdr:rowOff>
    </xdr:from>
    <xdr:to>
      <xdr:col>1</xdr:col>
      <xdr:colOff>3181350</xdr:colOff>
      <xdr:row>587</xdr:row>
      <xdr:rowOff>38100</xdr:rowOff>
    </xdr:to>
    <xdr:sp macro="" textlink="">
      <xdr:nvSpPr>
        <xdr:cNvPr id="10010590" name="Text Box 1"/>
        <xdr:cNvSpPr txBox="1">
          <a:spLocks noChangeArrowheads="1"/>
        </xdr:cNvSpPr>
      </xdr:nvSpPr>
      <xdr:spPr bwMode="auto">
        <a:xfrm>
          <a:off x="3676650" y="273205575"/>
          <a:ext cx="76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586</xdr:row>
      <xdr:rowOff>0</xdr:rowOff>
    </xdr:from>
    <xdr:to>
      <xdr:col>1</xdr:col>
      <xdr:colOff>3181350</xdr:colOff>
      <xdr:row>587</xdr:row>
      <xdr:rowOff>38100</xdr:rowOff>
    </xdr:to>
    <xdr:sp macro="" textlink="">
      <xdr:nvSpPr>
        <xdr:cNvPr id="10010591" name="Text Box 1"/>
        <xdr:cNvSpPr txBox="1">
          <a:spLocks noChangeArrowheads="1"/>
        </xdr:cNvSpPr>
      </xdr:nvSpPr>
      <xdr:spPr bwMode="auto">
        <a:xfrm>
          <a:off x="3676650" y="273205575"/>
          <a:ext cx="76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587</xdr:row>
      <xdr:rowOff>0</xdr:rowOff>
    </xdr:from>
    <xdr:to>
      <xdr:col>1</xdr:col>
      <xdr:colOff>3171825</xdr:colOff>
      <xdr:row>587</xdr:row>
      <xdr:rowOff>238125</xdr:rowOff>
    </xdr:to>
    <xdr:sp macro="" textlink="">
      <xdr:nvSpPr>
        <xdr:cNvPr id="10010592" name="Text Box 1"/>
        <xdr:cNvSpPr txBox="1">
          <a:spLocks noChangeArrowheads="1"/>
        </xdr:cNvSpPr>
      </xdr:nvSpPr>
      <xdr:spPr bwMode="auto">
        <a:xfrm>
          <a:off x="3676650" y="2734437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587</xdr:row>
      <xdr:rowOff>0</xdr:rowOff>
    </xdr:from>
    <xdr:to>
      <xdr:col>1</xdr:col>
      <xdr:colOff>3181350</xdr:colOff>
      <xdr:row>587</xdr:row>
      <xdr:rowOff>200025</xdr:rowOff>
    </xdr:to>
    <xdr:sp macro="" textlink="">
      <xdr:nvSpPr>
        <xdr:cNvPr id="10010593" name="Text Box 2"/>
        <xdr:cNvSpPr txBox="1">
          <a:spLocks noChangeArrowheads="1"/>
        </xdr:cNvSpPr>
      </xdr:nvSpPr>
      <xdr:spPr bwMode="auto">
        <a:xfrm>
          <a:off x="3676650" y="2734437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587</xdr:row>
      <xdr:rowOff>0</xdr:rowOff>
    </xdr:from>
    <xdr:to>
      <xdr:col>1</xdr:col>
      <xdr:colOff>3181350</xdr:colOff>
      <xdr:row>587</xdr:row>
      <xdr:rowOff>200025</xdr:rowOff>
    </xdr:to>
    <xdr:sp macro="" textlink="">
      <xdr:nvSpPr>
        <xdr:cNvPr id="10010594" name="Text Box 3"/>
        <xdr:cNvSpPr txBox="1">
          <a:spLocks noChangeArrowheads="1"/>
        </xdr:cNvSpPr>
      </xdr:nvSpPr>
      <xdr:spPr bwMode="auto">
        <a:xfrm>
          <a:off x="3676650" y="2734437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587</xdr:row>
      <xdr:rowOff>0</xdr:rowOff>
    </xdr:from>
    <xdr:to>
      <xdr:col>1</xdr:col>
      <xdr:colOff>3181350</xdr:colOff>
      <xdr:row>587</xdr:row>
      <xdr:rowOff>200025</xdr:rowOff>
    </xdr:to>
    <xdr:sp macro="" textlink="">
      <xdr:nvSpPr>
        <xdr:cNvPr id="10010595" name="Text Box 23"/>
        <xdr:cNvSpPr txBox="1">
          <a:spLocks noChangeArrowheads="1"/>
        </xdr:cNvSpPr>
      </xdr:nvSpPr>
      <xdr:spPr bwMode="auto">
        <a:xfrm>
          <a:off x="3676650" y="2734437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587</xdr:row>
      <xdr:rowOff>0</xdr:rowOff>
    </xdr:from>
    <xdr:to>
      <xdr:col>1</xdr:col>
      <xdr:colOff>3181350</xdr:colOff>
      <xdr:row>587</xdr:row>
      <xdr:rowOff>200025</xdr:rowOff>
    </xdr:to>
    <xdr:sp macro="" textlink="">
      <xdr:nvSpPr>
        <xdr:cNvPr id="10010596" name="Text Box 26"/>
        <xdr:cNvSpPr txBox="1">
          <a:spLocks noChangeArrowheads="1"/>
        </xdr:cNvSpPr>
      </xdr:nvSpPr>
      <xdr:spPr bwMode="auto">
        <a:xfrm>
          <a:off x="3676650" y="2734437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587</xdr:row>
      <xdr:rowOff>0</xdr:rowOff>
    </xdr:from>
    <xdr:to>
      <xdr:col>1</xdr:col>
      <xdr:colOff>3181350</xdr:colOff>
      <xdr:row>587</xdr:row>
      <xdr:rowOff>200025</xdr:rowOff>
    </xdr:to>
    <xdr:sp macro="" textlink="">
      <xdr:nvSpPr>
        <xdr:cNvPr id="10010597" name="Text Box 41"/>
        <xdr:cNvSpPr txBox="1">
          <a:spLocks noChangeArrowheads="1"/>
        </xdr:cNvSpPr>
      </xdr:nvSpPr>
      <xdr:spPr bwMode="auto">
        <a:xfrm>
          <a:off x="3676650" y="2734437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587</xdr:row>
      <xdr:rowOff>0</xdr:rowOff>
    </xdr:from>
    <xdr:to>
      <xdr:col>1</xdr:col>
      <xdr:colOff>3171825</xdr:colOff>
      <xdr:row>587</xdr:row>
      <xdr:rowOff>238125</xdr:rowOff>
    </xdr:to>
    <xdr:sp macro="" textlink="">
      <xdr:nvSpPr>
        <xdr:cNvPr id="10010598" name="Text Box 1"/>
        <xdr:cNvSpPr txBox="1">
          <a:spLocks noChangeArrowheads="1"/>
        </xdr:cNvSpPr>
      </xdr:nvSpPr>
      <xdr:spPr bwMode="auto">
        <a:xfrm>
          <a:off x="3676650" y="2734437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587</xdr:row>
      <xdr:rowOff>0</xdr:rowOff>
    </xdr:from>
    <xdr:to>
      <xdr:col>1</xdr:col>
      <xdr:colOff>3181350</xdr:colOff>
      <xdr:row>587</xdr:row>
      <xdr:rowOff>200025</xdr:rowOff>
    </xdr:to>
    <xdr:sp macro="" textlink="">
      <xdr:nvSpPr>
        <xdr:cNvPr id="10010599" name="Text Box 2"/>
        <xdr:cNvSpPr txBox="1">
          <a:spLocks noChangeArrowheads="1"/>
        </xdr:cNvSpPr>
      </xdr:nvSpPr>
      <xdr:spPr bwMode="auto">
        <a:xfrm>
          <a:off x="3676650" y="2734437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587</xdr:row>
      <xdr:rowOff>0</xdr:rowOff>
    </xdr:from>
    <xdr:to>
      <xdr:col>1</xdr:col>
      <xdr:colOff>3181350</xdr:colOff>
      <xdr:row>587</xdr:row>
      <xdr:rowOff>200025</xdr:rowOff>
    </xdr:to>
    <xdr:sp macro="" textlink="">
      <xdr:nvSpPr>
        <xdr:cNvPr id="10010600" name="Text Box 3"/>
        <xdr:cNvSpPr txBox="1">
          <a:spLocks noChangeArrowheads="1"/>
        </xdr:cNvSpPr>
      </xdr:nvSpPr>
      <xdr:spPr bwMode="auto">
        <a:xfrm>
          <a:off x="3676650" y="2734437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587</xdr:row>
      <xdr:rowOff>0</xdr:rowOff>
    </xdr:from>
    <xdr:to>
      <xdr:col>1</xdr:col>
      <xdr:colOff>3181350</xdr:colOff>
      <xdr:row>587</xdr:row>
      <xdr:rowOff>200025</xdr:rowOff>
    </xdr:to>
    <xdr:sp macro="" textlink="">
      <xdr:nvSpPr>
        <xdr:cNvPr id="10010601" name="Text Box 23"/>
        <xdr:cNvSpPr txBox="1">
          <a:spLocks noChangeArrowheads="1"/>
        </xdr:cNvSpPr>
      </xdr:nvSpPr>
      <xdr:spPr bwMode="auto">
        <a:xfrm>
          <a:off x="3676650" y="2734437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587</xdr:row>
      <xdr:rowOff>0</xdr:rowOff>
    </xdr:from>
    <xdr:to>
      <xdr:col>1</xdr:col>
      <xdr:colOff>3181350</xdr:colOff>
      <xdr:row>587</xdr:row>
      <xdr:rowOff>200025</xdr:rowOff>
    </xdr:to>
    <xdr:sp macro="" textlink="">
      <xdr:nvSpPr>
        <xdr:cNvPr id="10010602" name="Text Box 26"/>
        <xdr:cNvSpPr txBox="1">
          <a:spLocks noChangeArrowheads="1"/>
        </xdr:cNvSpPr>
      </xdr:nvSpPr>
      <xdr:spPr bwMode="auto">
        <a:xfrm>
          <a:off x="3676650" y="2734437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587</xdr:row>
      <xdr:rowOff>0</xdr:rowOff>
    </xdr:from>
    <xdr:to>
      <xdr:col>1</xdr:col>
      <xdr:colOff>3181350</xdr:colOff>
      <xdr:row>587</xdr:row>
      <xdr:rowOff>200025</xdr:rowOff>
    </xdr:to>
    <xdr:sp macro="" textlink="">
      <xdr:nvSpPr>
        <xdr:cNvPr id="10010603" name="Text Box 41"/>
        <xdr:cNvSpPr txBox="1">
          <a:spLocks noChangeArrowheads="1"/>
        </xdr:cNvSpPr>
      </xdr:nvSpPr>
      <xdr:spPr bwMode="auto">
        <a:xfrm>
          <a:off x="3676650" y="2734437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587</xdr:row>
      <xdr:rowOff>0</xdr:rowOff>
    </xdr:from>
    <xdr:to>
      <xdr:col>1</xdr:col>
      <xdr:colOff>3171825</xdr:colOff>
      <xdr:row>587</xdr:row>
      <xdr:rowOff>238125</xdr:rowOff>
    </xdr:to>
    <xdr:sp macro="" textlink="">
      <xdr:nvSpPr>
        <xdr:cNvPr id="10010604" name="Text Box 1"/>
        <xdr:cNvSpPr txBox="1">
          <a:spLocks noChangeArrowheads="1"/>
        </xdr:cNvSpPr>
      </xdr:nvSpPr>
      <xdr:spPr bwMode="auto">
        <a:xfrm>
          <a:off x="3676650" y="2734437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587</xdr:row>
      <xdr:rowOff>0</xdr:rowOff>
    </xdr:from>
    <xdr:to>
      <xdr:col>1</xdr:col>
      <xdr:colOff>3171825</xdr:colOff>
      <xdr:row>587</xdr:row>
      <xdr:rowOff>238125</xdr:rowOff>
    </xdr:to>
    <xdr:sp macro="" textlink="">
      <xdr:nvSpPr>
        <xdr:cNvPr id="10010605" name="Text Box 1"/>
        <xdr:cNvSpPr txBox="1">
          <a:spLocks noChangeArrowheads="1"/>
        </xdr:cNvSpPr>
      </xdr:nvSpPr>
      <xdr:spPr bwMode="auto">
        <a:xfrm>
          <a:off x="3676650" y="2734437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587</xdr:row>
      <xdr:rowOff>0</xdr:rowOff>
    </xdr:from>
    <xdr:to>
      <xdr:col>1</xdr:col>
      <xdr:colOff>3171825</xdr:colOff>
      <xdr:row>587</xdr:row>
      <xdr:rowOff>238125</xdr:rowOff>
    </xdr:to>
    <xdr:sp macro="" textlink="">
      <xdr:nvSpPr>
        <xdr:cNvPr id="10010606" name="Text Box 2"/>
        <xdr:cNvSpPr txBox="1">
          <a:spLocks noChangeArrowheads="1"/>
        </xdr:cNvSpPr>
      </xdr:nvSpPr>
      <xdr:spPr bwMode="auto">
        <a:xfrm>
          <a:off x="3676650" y="2734437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587</xdr:row>
      <xdr:rowOff>0</xdr:rowOff>
    </xdr:from>
    <xdr:to>
      <xdr:col>1</xdr:col>
      <xdr:colOff>3171825</xdr:colOff>
      <xdr:row>587</xdr:row>
      <xdr:rowOff>238125</xdr:rowOff>
    </xdr:to>
    <xdr:sp macro="" textlink="">
      <xdr:nvSpPr>
        <xdr:cNvPr id="10010607" name="Text Box 3"/>
        <xdr:cNvSpPr txBox="1">
          <a:spLocks noChangeArrowheads="1"/>
        </xdr:cNvSpPr>
      </xdr:nvSpPr>
      <xdr:spPr bwMode="auto">
        <a:xfrm>
          <a:off x="3676650" y="2734437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587</xdr:row>
      <xdr:rowOff>0</xdr:rowOff>
    </xdr:from>
    <xdr:to>
      <xdr:col>1</xdr:col>
      <xdr:colOff>3171825</xdr:colOff>
      <xdr:row>587</xdr:row>
      <xdr:rowOff>238125</xdr:rowOff>
    </xdr:to>
    <xdr:sp macro="" textlink="">
      <xdr:nvSpPr>
        <xdr:cNvPr id="10010608" name="Text Box 23"/>
        <xdr:cNvSpPr txBox="1">
          <a:spLocks noChangeArrowheads="1"/>
        </xdr:cNvSpPr>
      </xdr:nvSpPr>
      <xdr:spPr bwMode="auto">
        <a:xfrm>
          <a:off x="3676650" y="2734437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587</xdr:row>
      <xdr:rowOff>0</xdr:rowOff>
    </xdr:from>
    <xdr:to>
      <xdr:col>1</xdr:col>
      <xdr:colOff>3171825</xdr:colOff>
      <xdr:row>587</xdr:row>
      <xdr:rowOff>238125</xdr:rowOff>
    </xdr:to>
    <xdr:sp macro="" textlink="">
      <xdr:nvSpPr>
        <xdr:cNvPr id="10010609" name="Text Box 26"/>
        <xdr:cNvSpPr txBox="1">
          <a:spLocks noChangeArrowheads="1"/>
        </xdr:cNvSpPr>
      </xdr:nvSpPr>
      <xdr:spPr bwMode="auto">
        <a:xfrm>
          <a:off x="3676650" y="2734437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587</xdr:row>
      <xdr:rowOff>0</xdr:rowOff>
    </xdr:from>
    <xdr:to>
      <xdr:col>1</xdr:col>
      <xdr:colOff>3171825</xdr:colOff>
      <xdr:row>587</xdr:row>
      <xdr:rowOff>238125</xdr:rowOff>
    </xdr:to>
    <xdr:sp macro="" textlink="">
      <xdr:nvSpPr>
        <xdr:cNvPr id="10010610" name="Text Box 41"/>
        <xdr:cNvSpPr txBox="1">
          <a:spLocks noChangeArrowheads="1"/>
        </xdr:cNvSpPr>
      </xdr:nvSpPr>
      <xdr:spPr bwMode="auto">
        <a:xfrm>
          <a:off x="3676650" y="2734437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587</xdr:row>
      <xdr:rowOff>0</xdr:rowOff>
    </xdr:from>
    <xdr:to>
      <xdr:col>1</xdr:col>
      <xdr:colOff>3171825</xdr:colOff>
      <xdr:row>587</xdr:row>
      <xdr:rowOff>238125</xdr:rowOff>
    </xdr:to>
    <xdr:sp macro="" textlink="">
      <xdr:nvSpPr>
        <xdr:cNvPr id="10010611" name="Text Box 1"/>
        <xdr:cNvSpPr txBox="1">
          <a:spLocks noChangeArrowheads="1"/>
        </xdr:cNvSpPr>
      </xdr:nvSpPr>
      <xdr:spPr bwMode="auto">
        <a:xfrm>
          <a:off x="3676650" y="2734437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587</xdr:row>
      <xdr:rowOff>0</xdr:rowOff>
    </xdr:from>
    <xdr:to>
      <xdr:col>1</xdr:col>
      <xdr:colOff>3171825</xdr:colOff>
      <xdr:row>587</xdr:row>
      <xdr:rowOff>238125</xdr:rowOff>
    </xdr:to>
    <xdr:sp macro="" textlink="">
      <xdr:nvSpPr>
        <xdr:cNvPr id="10010612" name="Text Box 2"/>
        <xdr:cNvSpPr txBox="1">
          <a:spLocks noChangeArrowheads="1"/>
        </xdr:cNvSpPr>
      </xdr:nvSpPr>
      <xdr:spPr bwMode="auto">
        <a:xfrm>
          <a:off x="3676650" y="2734437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587</xdr:row>
      <xdr:rowOff>0</xdr:rowOff>
    </xdr:from>
    <xdr:to>
      <xdr:col>1</xdr:col>
      <xdr:colOff>3171825</xdr:colOff>
      <xdr:row>587</xdr:row>
      <xdr:rowOff>238125</xdr:rowOff>
    </xdr:to>
    <xdr:sp macro="" textlink="">
      <xdr:nvSpPr>
        <xdr:cNvPr id="10010613" name="Text Box 3"/>
        <xdr:cNvSpPr txBox="1">
          <a:spLocks noChangeArrowheads="1"/>
        </xdr:cNvSpPr>
      </xdr:nvSpPr>
      <xdr:spPr bwMode="auto">
        <a:xfrm>
          <a:off x="3676650" y="2734437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587</xdr:row>
      <xdr:rowOff>0</xdr:rowOff>
    </xdr:from>
    <xdr:to>
      <xdr:col>1</xdr:col>
      <xdr:colOff>3171825</xdr:colOff>
      <xdr:row>587</xdr:row>
      <xdr:rowOff>238125</xdr:rowOff>
    </xdr:to>
    <xdr:sp macro="" textlink="">
      <xdr:nvSpPr>
        <xdr:cNvPr id="10010614" name="Text Box 23"/>
        <xdr:cNvSpPr txBox="1">
          <a:spLocks noChangeArrowheads="1"/>
        </xdr:cNvSpPr>
      </xdr:nvSpPr>
      <xdr:spPr bwMode="auto">
        <a:xfrm>
          <a:off x="3676650" y="2734437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587</xdr:row>
      <xdr:rowOff>0</xdr:rowOff>
    </xdr:from>
    <xdr:to>
      <xdr:col>1</xdr:col>
      <xdr:colOff>3171825</xdr:colOff>
      <xdr:row>587</xdr:row>
      <xdr:rowOff>238125</xdr:rowOff>
    </xdr:to>
    <xdr:sp macro="" textlink="">
      <xdr:nvSpPr>
        <xdr:cNvPr id="10010615" name="Text Box 26"/>
        <xdr:cNvSpPr txBox="1">
          <a:spLocks noChangeArrowheads="1"/>
        </xdr:cNvSpPr>
      </xdr:nvSpPr>
      <xdr:spPr bwMode="auto">
        <a:xfrm>
          <a:off x="3676650" y="2734437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587</xdr:row>
      <xdr:rowOff>0</xdr:rowOff>
    </xdr:from>
    <xdr:to>
      <xdr:col>1</xdr:col>
      <xdr:colOff>3171825</xdr:colOff>
      <xdr:row>587</xdr:row>
      <xdr:rowOff>238125</xdr:rowOff>
    </xdr:to>
    <xdr:sp macro="" textlink="">
      <xdr:nvSpPr>
        <xdr:cNvPr id="10010616" name="Text Box 41"/>
        <xdr:cNvSpPr txBox="1">
          <a:spLocks noChangeArrowheads="1"/>
        </xdr:cNvSpPr>
      </xdr:nvSpPr>
      <xdr:spPr bwMode="auto">
        <a:xfrm>
          <a:off x="3676650" y="2734437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587</xdr:row>
      <xdr:rowOff>0</xdr:rowOff>
    </xdr:from>
    <xdr:to>
      <xdr:col>1</xdr:col>
      <xdr:colOff>3171825</xdr:colOff>
      <xdr:row>587</xdr:row>
      <xdr:rowOff>238125</xdr:rowOff>
    </xdr:to>
    <xdr:sp macro="" textlink="">
      <xdr:nvSpPr>
        <xdr:cNvPr id="10010617" name="Text Box 1"/>
        <xdr:cNvSpPr txBox="1">
          <a:spLocks noChangeArrowheads="1"/>
        </xdr:cNvSpPr>
      </xdr:nvSpPr>
      <xdr:spPr bwMode="auto">
        <a:xfrm>
          <a:off x="3676650" y="2734437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587</xdr:row>
      <xdr:rowOff>0</xdr:rowOff>
    </xdr:from>
    <xdr:to>
      <xdr:col>1</xdr:col>
      <xdr:colOff>3171825</xdr:colOff>
      <xdr:row>587</xdr:row>
      <xdr:rowOff>276225</xdr:rowOff>
    </xdr:to>
    <xdr:sp macro="" textlink="">
      <xdr:nvSpPr>
        <xdr:cNvPr id="10010618" name="Text Box 1"/>
        <xdr:cNvSpPr txBox="1">
          <a:spLocks noChangeArrowheads="1"/>
        </xdr:cNvSpPr>
      </xdr:nvSpPr>
      <xdr:spPr bwMode="auto">
        <a:xfrm>
          <a:off x="3676650" y="27344370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587</xdr:row>
      <xdr:rowOff>0</xdr:rowOff>
    </xdr:from>
    <xdr:to>
      <xdr:col>1</xdr:col>
      <xdr:colOff>3181350</xdr:colOff>
      <xdr:row>587</xdr:row>
      <xdr:rowOff>200025</xdr:rowOff>
    </xdr:to>
    <xdr:sp macro="" textlink="">
      <xdr:nvSpPr>
        <xdr:cNvPr id="10010619" name="Text Box 2"/>
        <xdr:cNvSpPr txBox="1">
          <a:spLocks noChangeArrowheads="1"/>
        </xdr:cNvSpPr>
      </xdr:nvSpPr>
      <xdr:spPr bwMode="auto">
        <a:xfrm>
          <a:off x="3676650" y="2734437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587</xdr:row>
      <xdr:rowOff>0</xdr:rowOff>
    </xdr:from>
    <xdr:to>
      <xdr:col>1</xdr:col>
      <xdr:colOff>3181350</xdr:colOff>
      <xdr:row>587</xdr:row>
      <xdr:rowOff>200025</xdr:rowOff>
    </xdr:to>
    <xdr:sp macro="" textlink="">
      <xdr:nvSpPr>
        <xdr:cNvPr id="10010620" name="Text Box 3"/>
        <xdr:cNvSpPr txBox="1">
          <a:spLocks noChangeArrowheads="1"/>
        </xdr:cNvSpPr>
      </xdr:nvSpPr>
      <xdr:spPr bwMode="auto">
        <a:xfrm>
          <a:off x="3676650" y="2734437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587</xdr:row>
      <xdr:rowOff>0</xdr:rowOff>
    </xdr:from>
    <xdr:to>
      <xdr:col>1</xdr:col>
      <xdr:colOff>3181350</xdr:colOff>
      <xdr:row>587</xdr:row>
      <xdr:rowOff>200025</xdr:rowOff>
    </xdr:to>
    <xdr:sp macro="" textlink="">
      <xdr:nvSpPr>
        <xdr:cNvPr id="10010621" name="Text Box 23"/>
        <xdr:cNvSpPr txBox="1">
          <a:spLocks noChangeArrowheads="1"/>
        </xdr:cNvSpPr>
      </xdr:nvSpPr>
      <xdr:spPr bwMode="auto">
        <a:xfrm>
          <a:off x="3676650" y="2734437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587</xdr:row>
      <xdr:rowOff>0</xdr:rowOff>
    </xdr:from>
    <xdr:to>
      <xdr:col>1</xdr:col>
      <xdr:colOff>3181350</xdr:colOff>
      <xdr:row>587</xdr:row>
      <xdr:rowOff>200025</xdr:rowOff>
    </xdr:to>
    <xdr:sp macro="" textlink="">
      <xdr:nvSpPr>
        <xdr:cNvPr id="10010622" name="Text Box 26"/>
        <xdr:cNvSpPr txBox="1">
          <a:spLocks noChangeArrowheads="1"/>
        </xdr:cNvSpPr>
      </xdr:nvSpPr>
      <xdr:spPr bwMode="auto">
        <a:xfrm>
          <a:off x="3676650" y="2734437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587</xdr:row>
      <xdr:rowOff>0</xdr:rowOff>
    </xdr:from>
    <xdr:to>
      <xdr:col>1</xdr:col>
      <xdr:colOff>3181350</xdr:colOff>
      <xdr:row>587</xdr:row>
      <xdr:rowOff>200025</xdr:rowOff>
    </xdr:to>
    <xdr:sp macro="" textlink="">
      <xdr:nvSpPr>
        <xdr:cNvPr id="10010623" name="Text Box 41"/>
        <xdr:cNvSpPr txBox="1">
          <a:spLocks noChangeArrowheads="1"/>
        </xdr:cNvSpPr>
      </xdr:nvSpPr>
      <xdr:spPr bwMode="auto">
        <a:xfrm>
          <a:off x="3676650" y="2734437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587</xdr:row>
      <xdr:rowOff>0</xdr:rowOff>
    </xdr:from>
    <xdr:to>
      <xdr:col>1</xdr:col>
      <xdr:colOff>3171825</xdr:colOff>
      <xdr:row>587</xdr:row>
      <xdr:rowOff>238125</xdr:rowOff>
    </xdr:to>
    <xdr:sp macro="" textlink="">
      <xdr:nvSpPr>
        <xdr:cNvPr id="10010624" name="Text Box 1"/>
        <xdr:cNvSpPr txBox="1">
          <a:spLocks noChangeArrowheads="1"/>
        </xdr:cNvSpPr>
      </xdr:nvSpPr>
      <xdr:spPr bwMode="auto">
        <a:xfrm>
          <a:off x="3676650" y="2734437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587</xdr:row>
      <xdr:rowOff>0</xdr:rowOff>
    </xdr:from>
    <xdr:to>
      <xdr:col>1</xdr:col>
      <xdr:colOff>3181350</xdr:colOff>
      <xdr:row>587</xdr:row>
      <xdr:rowOff>200025</xdr:rowOff>
    </xdr:to>
    <xdr:sp macro="" textlink="">
      <xdr:nvSpPr>
        <xdr:cNvPr id="10010625" name="Text Box 2"/>
        <xdr:cNvSpPr txBox="1">
          <a:spLocks noChangeArrowheads="1"/>
        </xdr:cNvSpPr>
      </xdr:nvSpPr>
      <xdr:spPr bwMode="auto">
        <a:xfrm>
          <a:off x="3676650" y="2734437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587</xdr:row>
      <xdr:rowOff>0</xdr:rowOff>
    </xdr:from>
    <xdr:to>
      <xdr:col>1</xdr:col>
      <xdr:colOff>3181350</xdr:colOff>
      <xdr:row>587</xdr:row>
      <xdr:rowOff>200025</xdr:rowOff>
    </xdr:to>
    <xdr:sp macro="" textlink="">
      <xdr:nvSpPr>
        <xdr:cNvPr id="10010626" name="Text Box 3"/>
        <xdr:cNvSpPr txBox="1">
          <a:spLocks noChangeArrowheads="1"/>
        </xdr:cNvSpPr>
      </xdr:nvSpPr>
      <xdr:spPr bwMode="auto">
        <a:xfrm>
          <a:off x="3676650" y="2734437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587</xdr:row>
      <xdr:rowOff>0</xdr:rowOff>
    </xdr:from>
    <xdr:to>
      <xdr:col>1</xdr:col>
      <xdr:colOff>3181350</xdr:colOff>
      <xdr:row>587</xdr:row>
      <xdr:rowOff>200025</xdr:rowOff>
    </xdr:to>
    <xdr:sp macro="" textlink="">
      <xdr:nvSpPr>
        <xdr:cNvPr id="10010627" name="Text Box 23"/>
        <xdr:cNvSpPr txBox="1">
          <a:spLocks noChangeArrowheads="1"/>
        </xdr:cNvSpPr>
      </xdr:nvSpPr>
      <xdr:spPr bwMode="auto">
        <a:xfrm>
          <a:off x="3676650" y="2734437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587</xdr:row>
      <xdr:rowOff>0</xdr:rowOff>
    </xdr:from>
    <xdr:to>
      <xdr:col>1</xdr:col>
      <xdr:colOff>3181350</xdr:colOff>
      <xdr:row>587</xdr:row>
      <xdr:rowOff>200025</xdr:rowOff>
    </xdr:to>
    <xdr:sp macro="" textlink="">
      <xdr:nvSpPr>
        <xdr:cNvPr id="10010628" name="Text Box 26"/>
        <xdr:cNvSpPr txBox="1">
          <a:spLocks noChangeArrowheads="1"/>
        </xdr:cNvSpPr>
      </xdr:nvSpPr>
      <xdr:spPr bwMode="auto">
        <a:xfrm>
          <a:off x="3676650" y="2734437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587</xdr:row>
      <xdr:rowOff>0</xdr:rowOff>
    </xdr:from>
    <xdr:to>
      <xdr:col>1</xdr:col>
      <xdr:colOff>3181350</xdr:colOff>
      <xdr:row>587</xdr:row>
      <xdr:rowOff>200025</xdr:rowOff>
    </xdr:to>
    <xdr:sp macro="" textlink="">
      <xdr:nvSpPr>
        <xdr:cNvPr id="10010629" name="Text Box 41"/>
        <xdr:cNvSpPr txBox="1">
          <a:spLocks noChangeArrowheads="1"/>
        </xdr:cNvSpPr>
      </xdr:nvSpPr>
      <xdr:spPr bwMode="auto">
        <a:xfrm>
          <a:off x="3676650" y="2734437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587</xdr:row>
      <xdr:rowOff>0</xdr:rowOff>
    </xdr:from>
    <xdr:to>
      <xdr:col>1</xdr:col>
      <xdr:colOff>3171825</xdr:colOff>
      <xdr:row>587</xdr:row>
      <xdr:rowOff>238125</xdr:rowOff>
    </xdr:to>
    <xdr:sp macro="" textlink="">
      <xdr:nvSpPr>
        <xdr:cNvPr id="10010630" name="Text Box 1"/>
        <xdr:cNvSpPr txBox="1">
          <a:spLocks noChangeArrowheads="1"/>
        </xdr:cNvSpPr>
      </xdr:nvSpPr>
      <xdr:spPr bwMode="auto">
        <a:xfrm>
          <a:off x="3676650" y="2734437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587</xdr:row>
      <xdr:rowOff>0</xdr:rowOff>
    </xdr:from>
    <xdr:to>
      <xdr:col>1</xdr:col>
      <xdr:colOff>3171825</xdr:colOff>
      <xdr:row>587</xdr:row>
      <xdr:rowOff>238125</xdr:rowOff>
    </xdr:to>
    <xdr:sp macro="" textlink="">
      <xdr:nvSpPr>
        <xdr:cNvPr id="10010631" name="Text Box 1"/>
        <xdr:cNvSpPr txBox="1">
          <a:spLocks noChangeArrowheads="1"/>
        </xdr:cNvSpPr>
      </xdr:nvSpPr>
      <xdr:spPr bwMode="auto">
        <a:xfrm>
          <a:off x="3676650" y="2734437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587</xdr:row>
      <xdr:rowOff>0</xdr:rowOff>
    </xdr:from>
    <xdr:to>
      <xdr:col>1</xdr:col>
      <xdr:colOff>3171825</xdr:colOff>
      <xdr:row>587</xdr:row>
      <xdr:rowOff>238125</xdr:rowOff>
    </xdr:to>
    <xdr:sp macro="" textlink="">
      <xdr:nvSpPr>
        <xdr:cNvPr id="10010632" name="Text Box 2"/>
        <xdr:cNvSpPr txBox="1">
          <a:spLocks noChangeArrowheads="1"/>
        </xdr:cNvSpPr>
      </xdr:nvSpPr>
      <xdr:spPr bwMode="auto">
        <a:xfrm>
          <a:off x="3676650" y="2734437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587</xdr:row>
      <xdr:rowOff>0</xdr:rowOff>
    </xdr:from>
    <xdr:to>
      <xdr:col>1</xdr:col>
      <xdr:colOff>3171825</xdr:colOff>
      <xdr:row>587</xdr:row>
      <xdr:rowOff>238125</xdr:rowOff>
    </xdr:to>
    <xdr:sp macro="" textlink="">
      <xdr:nvSpPr>
        <xdr:cNvPr id="10010633" name="Text Box 3"/>
        <xdr:cNvSpPr txBox="1">
          <a:spLocks noChangeArrowheads="1"/>
        </xdr:cNvSpPr>
      </xdr:nvSpPr>
      <xdr:spPr bwMode="auto">
        <a:xfrm>
          <a:off x="3676650" y="2734437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587</xdr:row>
      <xdr:rowOff>0</xdr:rowOff>
    </xdr:from>
    <xdr:to>
      <xdr:col>1</xdr:col>
      <xdr:colOff>3171825</xdr:colOff>
      <xdr:row>587</xdr:row>
      <xdr:rowOff>238125</xdr:rowOff>
    </xdr:to>
    <xdr:sp macro="" textlink="">
      <xdr:nvSpPr>
        <xdr:cNvPr id="10010634" name="Text Box 23"/>
        <xdr:cNvSpPr txBox="1">
          <a:spLocks noChangeArrowheads="1"/>
        </xdr:cNvSpPr>
      </xdr:nvSpPr>
      <xdr:spPr bwMode="auto">
        <a:xfrm>
          <a:off x="3676650" y="2734437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587</xdr:row>
      <xdr:rowOff>0</xdr:rowOff>
    </xdr:from>
    <xdr:to>
      <xdr:col>1</xdr:col>
      <xdr:colOff>3171825</xdr:colOff>
      <xdr:row>587</xdr:row>
      <xdr:rowOff>238125</xdr:rowOff>
    </xdr:to>
    <xdr:sp macro="" textlink="">
      <xdr:nvSpPr>
        <xdr:cNvPr id="10010635" name="Text Box 26"/>
        <xdr:cNvSpPr txBox="1">
          <a:spLocks noChangeArrowheads="1"/>
        </xdr:cNvSpPr>
      </xdr:nvSpPr>
      <xdr:spPr bwMode="auto">
        <a:xfrm>
          <a:off x="3676650" y="2734437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587</xdr:row>
      <xdr:rowOff>0</xdr:rowOff>
    </xdr:from>
    <xdr:to>
      <xdr:col>1</xdr:col>
      <xdr:colOff>3171825</xdr:colOff>
      <xdr:row>587</xdr:row>
      <xdr:rowOff>238125</xdr:rowOff>
    </xdr:to>
    <xdr:sp macro="" textlink="">
      <xdr:nvSpPr>
        <xdr:cNvPr id="10010636" name="Text Box 41"/>
        <xdr:cNvSpPr txBox="1">
          <a:spLocks noChangeArrowheads="1"/>
        </xdr:cNvSpPr>
      </xdr:nvSpPr>
      <xdr:spPr bwMode="auto">
        <a:xfrm>
          <a:off x="3676650" y="2734437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587</xdr:row>
      <xdr:rowOff>0</xdr:rowOff>
    </xdr:from>
    <xdr:to>
      <xdr:col>1</xdr:col>
      <xdr:colOff>3171825</xdr:colOff>
      <xdr:row>587</xdr:row>
      <xdr:rowOff>238125</xdr:rowOff>
    </xdr:to>
    <xdr:sp macro="" textlink="">
      <xdr:nvSpPr>
        <xdr:cNvPr id="10010637" name="Text Box 1"/>
        <xdr:cNvSpPr txBox="1">
          <a:spLocks noChangeArrowheads="1"/>
        </xdr:cNvSpPr>
      </xdr:nvSpPr>
      <xdr:spPr bwMode="auto">
        <a:xfrm>
          <a:off x="3676650" y="2734437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587</xdr:row>
      <xdr:rowOff>0</xdr:rowOff>
    </xdr:from>
    <xdr:to>
      <xdr:col>1</xdr:col>
      <xdr:colOff>3171825</xdr:colOff>
      <xdr:row>587</xdr:row>
      <xdr:rowOff>238125</xdr:rowOff>
    </xdr:to>
    <xdr:sp macro="" textlink="">
      <xdr:nvSpPr>
        <xdr:cNvPr id="10010638" name="Text Box 2"/>
        <xdr:cNvSpPr txBox="1">
          <a:spLocks noChangeArrowheads="1"/>
        </xdr:cNvSpPr>
      </xdr:nvSpPr>
      <xdr:spPr bwMode="auto">
        <a:xfrm>
          <a:off x="3676650" y="2734437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587</xdr:row>
      <xdr:rowOff>0</xdr:rowOff>
    </xdr:from>
    <xdr:to>
      <xdr:col>1</xdr:col>
      <xdr:colOff>3171825</xdr:colOff>
      <xdr:row>587</xdr:row>
      <xdr:rowOff>238125</xdr:rowOff>
    </xdr:to>
    <xdr:sp macro="" textlink="">
      <xdr:nvSpPr>
        <xdr:cNvPr id="10010639" name="Text Box 3"/>
        <xdr:cNvSpPr txBox="1">
          <a:spLocks noChangeArrowheads="1"/>
        </xdr:cNvSpPr>
      </xdr:nvSpPr>
      <xdr:spPr bwMode="auto">
        <a:xfrm>
          <a:off x="3676650" y="2734437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587</xdr:row>
      <xdr:rowOff>0</xdr:rowOff>
    </xdr:from>
    <xdr:to>
      <xdr:col>1</xdr:col>
      <xdr:colOff>3171825</xdr:colOff>
      <xdr:row>587</xdr:row>
      <xdr:rowOff>238125</xdr:rowOff>
    </xdr:to>
    <xdr:sp macro="" textlink="">
      <xdr:nvSpPr>
        <xdr:cNvPr id="10010640" name="Text Box 23"/>
        <xdr:cNvSpPr txBox="1">
          <a:spLocks noChangeArrowheads="1"/>
        </xdr:cNvSpPr>
      </xdr:nvSpPr>
      <xdr:spPr bwMode="auto">
        <a:xfrm>
          <a:off x="3676650" y="2734437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587</xdr:row>
      <xdr:rowOff>0</xdr:rowOff>
    </xdr:from>
    <xdr:to>
      <xdr:col>1</xdr:col>
      <xdr:colOff>3171825</xdr:colOff>
      <xdr:row>587</xdr:row>
      <xdr:rowOff>238125</xdr:rowOff>
    </xdr:to>
    <xdr:sp macro="" textlink="">
      <xdr:nvSpPr>
        <xdr:cNvPr id="10010641" name="Text Box 26"/>
        <xdr:cNvSpPr txBox="1">
          <a:spLocks noChangeArrowheads="1"/>
        </xdr:cNvSpPr>
      </xdr:nvSpPr>
      <xdr:spPr bwMode="auto">
        <a:xfrm>
          <a:off x="3676650" y="2734437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587</xdr:row>
      <xdr:rowOff>0</xdr:rowOff>
    </xdr:from>
    <xdr:to>
      <xdr:col>1</xdr:col>
      <xdr:colOff>3171825</xdr:colOff>
      <xdr:row>587</xdr:row>
      <xdr:rowOff>238125</xdr:rowOff>
    </xdr:to>
    <xdr:sp macro="" textlink="">
      <xdr:nvSpPr>
        <xdr:cNvPr id="10010642" name="Text Box 41"/>
        <xdr:cNvSpPr txBox="1">
          <a:spLocks noChangeArrowheads="1"/>
        </xdr:cNvSpPr>
      </xdr:nvSpPr>
      <xdr:spPr bwMode="auto">
        <a:xfrm>
          <a:off x="3676650" y="2734437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587</xdr:row>
      <xdr:rowOff>0</xdr:rowOff>
    </xdr:from>
    <xdr:to>
      <xdr:col>1</xdr:col>
      <xdr:colOff>3171825</xdr:colOff>
      <xdr:row>587</xdr:row>
      <xdr:rowOff>238125</xdr:rowOff>
    </xdr:to>
    <xdr:sp macro="" textlink="">
      <xdr:nvSpPr>
        <xdr:cNvPr id="10010643" name="Text Box 1"/>
        <xdr:cNvSpPr txBox="1">
          <a:spLocks noChangeArrowheads="1"/>
        </xdr:cNvSpPr>
      </xdr:nvSpPr>
      <xdr:spPr bwMode="auto">
        <a:xfrm>
          <a:off x="3676650" y="2734437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587</xdr:row>
      <xdr:rowOff>0</xdr:rowOff>
    </xdr:from>
    <xdr:to>
      <xdr:col>1</xdr:col>
      <xdr:colOff>3171825</xdr:colOff>
      <xdr:row>587</xdr:row>
      <xdr:rowOff>276225</xdr:rowOff>
    </xdr:to>
    <xdr:sp macro="" textlink="">
      <xdr:nvSpPr>
        <xdr:cNvPr id="10010644" name="Text Box 1"/>
        <xdr:cNvSpPr txBox="1">
          <a:spLocks noChangeArrowheads="1"/>
        </xdr:cNvSpPr>
      </xdr:nvSpPr>
      <xdr:spPr bwMode="auto">
        <a:xfrm>
          <a:off x="3676650" y="27344370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587</xdr:row>
      <xdr:rowOff>0</xdr:rowOff>
    </xdr:from>
    <xdr:to>
      <xdr:col>1</xdr:col>
      <xdr:colOff>3181350</xdr:colOff>
      <xdr:row>587</xdr:row>
      <xdr:rowOff>200025</xdr:rowOff>
    </xdr:to>
    <xdr:sp macro="" textlink="">
      <xdr:nvSpPr>
        <xdr:cNvPr id="10010645" name="Text Box 2"/>
        <xdr:cNvSpPr txBox="1">
          <a:spLocks noChangeArrowheads="1"/>
        </xdr:cNvSpPr>
      </xdr:nvSpPr>
      <xdr:spPr bwMode="auto">
        <a:xfrm>
          <a:off x="3676650" y="2734437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587</xdr:row>
      <xdr:rowOff>0</xdr:rowOff>
    </xdr:from>
    <xdr:to>
      <xdr:col>1</xdr:col>
      <xdr:colOff>3181350</xdr:colOff>
      <xdr:row>587</xdr:row>
      <xdr:rowOff>200025</xdr:rowOff>
    </xdr:to>
    <xdr:sp macro="" textlink="">
      <xdr:nvSpPr>
        <xdr:cNvPr id="10010646" name="Text Box 3"/>
        <xdr:cNvSpPr txBox="1">
          <a:spLocks noChangeArrowheads="1"/>
        </xdr:cNvSpPr>
      </xdr:nvSpPr>
      <xdr:spPr bwMode="auto">
        <a:xfrm>
          <a:off x="3676650" y="2734437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587</xdr:row>
      <xdr:rowOff>0</xdr:rowOff>
    </xdr:from>
    <xdr:to>
      <xdr:col>1</xdr:col>
      <xdr:colOff>3181350</xdr:colOff>
      <xdr:row>587</xdr:row>
      <xdr:rowOff>200025</xdr:rowOff>
    </xdr:to>
    <xdr:sp macro="" textlink="">
      <xdr:nvSpPr>
        <xdr:cNvPr id="10010647" name="Text Box 23"/>
        <xdr:cNvSpPr txBox="1">
          <a:spLocks noChangeArrowheads="1"/>
        </xdr:cNvSpPr>
      </xdr:nvSpPr>
      <xdr:spPr bwMode="auto">
        <a:xfrm>
          <a:off x="3676650" y="2734437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587</xdr:row>
      <xdr:rowOff>0</xdr:rowOff>
    </xdr:from>
    <xdr:to>
      <xdr:col>1</xdr:col>
      <xdr:colOff>3181350</xdr:colOff>
      <xdr:row>587</xdr:row>
      <xdr:rowOff>200025</xdr:rowOff>
    </xdr:to>
    <xdr:sp macro="" textlink="">
      <xdr:nvSpPr>
        <xdr:cNvPr id="10010648" name="Text Box 26"/>
        <xdr:cNvSpPr txBox="1">
          <a:spLocks noChangeArrowheads="1"/>
        </xdr:cNvSpPr>
      </xdr:nvSpPr>
      <xdr:spPr bwMode="auto">
        <a:xfrm>
          <a:off x="3676650" y="2734437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587</xdr:row>
      <xdr:rowOff>0</xdr:rowOff>
    </xdr:from>
    <xdr:to>
      <xdr:col>1</xdr:col>
      <xdr:colOff>3181350</xdr:colOff>
      <xdr:row>587</xdr:row>
      <xdr:rowOff>200025</xdr:rowOff>
    </xdr:to>
    <xdr:sp macro="" textlink="">
      <xdr:nvSpPr>
        <xdr:cNvPr id="10010649" name="Text Box 41"/>
        <xdr:cNvSpPr txBox="1">
          <a:spLocks noChangeArrowheads="1"/>
        </xdr:cNvSpPr>
      </xdr:nvSpPr>
      <xdr:spPr bwMode="auto">
        <a:xfrm>
          <a:off x="3676650" y="2734437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587</xdr:row>
      <xdr:rowOff>0</xdr:rowOff>
    </xdr:from>
    <xdr:to>
      <xdr:col>1</xdr:col>
      <xdr:colOff>3171825</xdr:colOff>
      <xdr:row>587</xdr:row>
      <xdr:rowOff>238125</xdr:rowOff>
    </xdr:to>
    <xdr:sp macro="" textlink="">
      <xdr:nvSpPr>
        <xdr:cNvPr id="10010650" name="Text Box 1"/>
        <xdr:cNvSpPr txBox="1">
          <a:spLocks noChangeArrowheads="1"/>
        </xdr:cNvSpPr>
      </xdr:nvSpPr>
      <xdr:spPr bwMode="auto">
        <a:xfrm>
          <a:off x="3676650" y="2734437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587</xdr:row>
      <xdr:rowOff>0</xdr:rowOff>
    </xdr:from>
    <xdr:to>
      <xdr:col>1</xdr:col>
      <xdr:colOff>3181350</xdr:colOff>
      <xdr:row>587</xdr:row>
      <xdr:rowOff>200025</xdr:rowOff>
    </xdr:to>
    <xdr:sp macro="" textlink="">
      <xdr:nvSpPr>
        <xdr:cNvPr id="10010651" name="Text Box 2"/>
        <xdr:cNvSpPr txBox="1">
          <a:spLocks noChangeArrowheads="1"/>
        </xdr:cNvSpPr>
      </xdr:nvSpPr>
      <xdr:spPr bwMode="auto">
        <a:xfrm>
          <a:off x="3676650" y="2734437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587</xdr:row>
      <xdr:rowOff>0</xdr:rowOff>
    </xdr:from>
    <xdr:to>
      <xdr:col>1</xdr:col>
      <xdr:colOff>3181350</xdr:colOff>
      <xdr:row>587</xdr:row>
      <xdr:rowOff>200025</xdr:rowOff>
    </xdr:to>
    <xdr:sp macro="" textlink="">
      <xdr:nvSpPr>
        <xdr:cNvPr id="10010652" name="Text Box 3"/>
        <xdr:cNvSpPr txBox="1">
          <a:spLocks noChangeArrowheads="1"/>
        </xdr:cNvSpPr>
      </xdr:nvSpPr>
      <xdr:spPr bwMode="auto">
        <a:xfrm>
          <a:off x="3676650" y="2734437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587</xdr:row>
      <xdr:rowOff>0</xdr:rowOff>
    </xdr:from>
    <xdr:to>
      <xdr:col>1</xdr:col>
      <xdr:colOff>3181350</xdr:colOff>
      <xdr:row>587</xdr:row>
      <xdr:rowOff>200025</xdr:rowOff>
    </xdr:to>
    <xdr:sp macro="" textlink="">
      <xdr:nvSpPr>
        <xdr:cNvPr id="10010653" name="Text Box 23"/>
        <xdr:cNvSpPr txBox="1">
          <a:spLocks noChangeArrowheads="1"/>
        </xdr:cNvSpPr>
      </xdr:nvSpPr>
      <xdr:spPr bwMode="auto">
        <a:xfrm>
          <a:off x="3676650" y="2734437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587</xdr:row>
      <xdr:rowOff>0</xdr:rowOff>
    </xdr:from>
    <xdr:to>
      <xdr:col>1</xdr:col>
      <xdr:colOff>3181350</xdr:colOff>
      <xdr:row>587</xdr:row>
      <xdr:rowOff>200025</xdr:rowOff>
    </xdr:to>
    <xdr:sp macro="" textlink="">
      <xdr:nvSpPr>
        <xdr:cNvPr id="10010654" name="Text Box 26"/>
        <xdr:cNvSpPr txBox="1">
          <a:spLocks noChangeArrowheads="1"/>
        </xdr:cNvSpPr>
      </xdr:nvSpPr>
      <xdr:spPr bwMode="auto">
        <a:xfrm>
          <a:off x="3676650" y="2734437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587</xdr:row>
      <xdr:rowOff>0</xdr:rowOff>
    </xdr:from>
    <xdr:to>
      <xdr:col>1</xdr:col>
      <xdr:colOff>3181350</xdr:colOff>
      <xdr:row>587</xdr:row>
      <xdr:rowOff>200025</xdr:rowOff>
    </xdr:to>
    <xdr:sp macro="" textlink="">
      <xdr:nvSpPr>
        <xdr:cNvPr id="10010655" name="Text Box 41"/>
        <xdr:cNvSpPr txBox="1">
          <a:spLocks noChangeArrowheads="1"/>
        </xdr:cNvSpPr>
      </xdr:nvSpPr>
      <xdr:spPr bwMode="auto">
        <a:xfrm>
          <a:off x="3676650" y="2734437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587</xdr:row>
      <xdr:rowOff>0</xdr:rowOff>
    </xdr:from>
    <xdr:to>
      <xdr:col>1</xdr:col>
      <xdr:colOff>3171825</xdr:colOff>
      <xdr:row>587</xdr:row>
      <xdr:rowOff>238125</xdr:rowOff>
    </xdr:to>
    <xdr:sp macro="" textlink="">
      <xdr:nvSpPr>
        <xdr:cNvPr id="10010656" name="Text Box 1"/>
        <xdr:cNvSpPr txBox="1">
          <a:spLocks noChangeArrowheads="1"/>
        </xdr:cNvSpPr>
      </xdr:nvSpPr>
      <xdr:spPr bwMode="auto">
        <a:xfrm>
          <a:off x="3676650" y="2734437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587</xdr:row>
      <xdr:rowOff>0</xdr:rowOff>
    </xdr:from>
    <xdr:to>
      <xdr:col>1</xdr:col>
      <xdr:colOff>3171825</xdr:colOff>
      <xdr:row>587</xdr:row>
      <xdr:rowOff>238125</xdr:rowOff>
    </xdr:to>
    <xdr:sp macro="" textlink="">
      <xdr:nvSpPr>
        <xdr:cNvPr id="10010657" name="Text Box 1"/>
        <xdr:cNvSpPr txBox="1">
          <a:spLocks noChangeArrowheads="1"/>
        </xdr:cNvSpPr>
      </xdr:nvSpPr>
      <xdr:spPr bwMode="auto">
        <a:xfrm>
          <a:off x="3676650" y="2734437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587</xdr:row>
      <xdr:rowOff>0</xdr:rowOff>
    </xdr:from>
    <xdr:to>
      <xdr:col>1</xdr:col>
      <xdr:colOff>3171825</xdr:colOff>
      <xdr:row>587</xdr:row>
      <xdr:rowOff>238125</xdr:rowOff>
    </xdr:to>
    <xdr:sp macro="" textlink="">
      <xdr:nvSpPr>
        <xdr:cNvPr id="10010658" name="Text Box 2"/>
        <xdr:cNvSpPr txBox="1">
          <a:spLocks noChangeArrowheads="1"/>
        </xdr:cNvSpPr>
      </xdr:nvSpPr>
      <xdr:spPr bwMode="auto">
        <a:xfrm>
          <a:off x="3676650" y="2734437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587</xdr:row>
      <xdr:rowOff>0</xdr:rowOff>
    </xdr:from>
    <xdr:to>
      <xdr:col>1</xdr:col>
      <xdr:colOff>3171825</xdr:colOff>
      <xdr:row>587</xdr:row>
      <xdr:rowOff>238125</xdr:rowOff>
    </xdr:to>
    <xdr:sp macro="" textlink="">
      <xdr:nvSpPr>
        <xdr:cNvPr id="10010659" name="Text Box 3"/>
        <xdr:cNvSpPr txBox="1">
          <a:spLocks noChangeArrowheads="1"/>
        </xdr:cNvSpPr>
      </xdr:nvSpPr>
      <xdr:spPr bwMode="auto">
        <a:xfrm>
          <a:off x="3676650" y="2734437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587</xdr:row>
      <xdr:rowOff>0</xdr:rowOff>
    </xdr:from>
    <xdr:to>
      <xdr:col>1</xdr:col>
      <xdr:colOff>3171825</xdr:colOff>
      <xdr:row>587</xdr:row>
      <xdr:rowOff>238125</xdr:rowOff>
    </xdr:to>
    <xdr:sp macro="" textlink="">
      <xdr:nvSpPr>
        <xdr:cNvPr id="10010660" name="Text Box 23"/>
        <xdr:cNvSpPr txBox="1">
          <a:spLocks noChangeArrowheads="1"/>
        </xdr:cNvSpPr>
      </xdr:nvSpPr>
      <xdr:spPr bwMode="auto">
        <a:xfrm>
          <a:off x="3676650" y="2734437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587</xdr:row>
      <xdr:rowOff>0</xdr:rowOff>
    </xdr:from>
    <xdr:to>
      <xdr:col>1</xdr:col>
      <xdr:colOff>3171825</xdr:colOff>
      <xdr:row>587</xdr:row>
      <xdr:rowOff>238125</xdr:rowOff>
    </xdr:to>
    <xdr:sp macro="" textlink="">
      <xdr:nvSpPr>
        <xdr:cNvPr id="10010661" name="Text Box 26"/>
        <xdr:cNvSpPr txBox="1">
          <a:spLocks noChangeArrowheads="1"/>
        </xdr:cNvSpPr>
      </xdr:nvSpPr>
      <xdr:spPr bwMode="auto">
        <a:xfrm>
          <a:off x="3676650" y="2734437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587</xdr:row>
      <xdr:rowOff>0</xdr:rowOff>
    </xdr:from>
    <xdr:to>
      <xdr:col>1</xdr:col>
      <xdr:colOff>3171825</xdr:colOff>
      <xdr:row>587</xdr:row>
      <xdr:rowOff>238125</xdr:rowOff>
    </xdr:to>
    <xdr:sp macro="" textlink="">
      <xdr:nvSpPr>
        <xdr:cNvPr id="10010662" name="Text Box 41"/>
        <xdr:cNvSpPr txBox="1">
          <a:spLocks noChangeArrowheads="1"/>
        </xdr:cNvSpPr>
      </xdr:nvSpPr>
      <xdr:spPr bwMode="auto">
        <a:xfrm>
          <a:off x="3676650" y="2734437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587</xdr:row>
      <xdr:rowOff>0</xdr:rowOff>
    </xdr:from>
    <xdr:to>
      <xdr:col>1</xdr:col>
      <xdr:colOff>3171825</xdr:colOff>
      <xdr:row>587</xdr:row>
      <xdr:rowOff>238125</xdr:rowOff>
    </xdr:to>
    <xdr:sp macro="" textlink="">
      <xdr:nvSpPr>
        <xdr:cNvPr id="10010663" name="Text Box 1"/>
        <xdr:cNvSpPr txBox="1">
          <a:spLocks noChangeArrowheads="1"/>
        </xdr:cNvSpPr>
      </xdr:nvSpPr>
      <xdr:spPr bwMode="auto">
        <a:xfrm>
          <a:off x="3676650" y="2734437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587</xdr:row>
      <xdr:rowOff>0</xdr:rowOff>
    </xdr:from>
    <xdr:to>
      <xdr:col>1</xdr:col>
      <xdr:colOff>3171825</xdr:colOff>
      <xdr:row>587</xdr:row>
      <xdr:rowOff>238125</xdr:rowOff>
    </xdr:to>
    <xdr:sp macro="" textlink="">
      <xdr:nvSpPr>
        <xdr:cNvPr id="10010664" name="Text Box 2"/>
        <xdr:cNvSpPr txBox="1">
          <a:spLocks noChangeArrowheads="1"/>
        </xdr:cNvSpPr>
      </xdr:nvSpPr>
      <xdr:spPr bwMode="auto">
        <a:xfrm>
          <a:off x="3676650" y="2734437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587</xdr:row>
      <xdr:rowOff>0</xdr:rowOff>
    </xdr:from>
    <xdr:to>
      <xdr:col>1</xdr:col>
      <xdr:colOff>3171825</xdr:colOff>
      <xdr:row>587</xdr:row>
      <xdr:rowOff>238125</xdr:rowOff>
    </xdr:to>
    <xdr:sp macro="" textlink="">
      <xdr:nvSpPr>
        <xdr:cNvPr id="10010665" name="Text Box 3"/>
        <xdr:cNvSpPr txBox="1">
          <a:spLocks noChangeArrowheads="1"/>
        </xdr:cNvSpPr>
      </xdr:nvSpPr>
      <xdr:spPr bwMode="auto">
        <a:xfrm>
          <a:off x="3676650" y="2734437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587</xdr:row>
      <xdr:rowOff>0</xdr:rowOff>
    </xdr:from>
    <xdr:to>
      <xdr:col>1</xdr:col>
      <xdr:colOff>3171825</xdr:colOff>
      <xdr:row>587</xdr:row>
      <xdr:rowOff>238125</xdr:rowOff>
    </xdr:to>
    <xdr:sp macro="" textlink="">
      <xdr:nvSpPr>
        <xdr:cNvPr id="10010666" name="Text Box 23"/>
        <xdr:cNvSpPr txBox="1">
          <a:spLocks noChangeArrowheads="1"/>
        </xdr:cNvSpPr>
      </xdr:nvSpPr>
      <xdr:spPr bwMode="auto">
        <a:xfrm>
          <a:off x="3676650" y="2734437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587</xdr:row>
      <xdr:rowOff>0</xdr:rowOff>
    </xdr:from>
    <xdr:to>
      <xdr:col>1</xdr:col>
      <xdr:colOff>3171825</xdr:colOff>
      <xdr:row>587</xdr:row>
      <xdr:rowOff>238125</xdr:rowOff>
    </xdr:to>
    <xdr:sp macro="" textlink="">
      <xdr:nvSpPr>
        <xdr:cNvPr id="10010667" name="Text Box 26"/>
        <xdr:cNvSpPr txBox="1">
          <a:spLocks noChangeArrowheads="1"/>
        </xdr:cNvSpPr>
      </xdr:nvSpPr>
      <xdr:spPr bwMode="auto">
        <a:xfrm>
          <a:off x="3676650" y="2734437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587</xdr:row>
      <xdr:rowOff>0</xdr:rowOff>
    </xdr:from>
    <xdr:to>
      <xdr:col>1</xdr:col>
      <xdr:colOff>3171825</xdr:colOff>
      <xdr:row>587</xdr:row>
      <xdr:rowOff>238125</xdr:rowOff>
    </xdr:to>
    <xdr:sp macro="" textlink="">
      <xdr:nvSpPr>
        <xdr:cNvPr id="10010668" name="Text Box 41"/>
        <xdr:cNvSpPr txBox="1">
          <a:spLocks noChangeArrowheads="1"/>
        </xdr:cNvSpPr>
      </xdr:nvSpPr>
      <xdr:spPr bwMode="auto">
        <a:xfrm>
          <a:off x="3676650" y="2734437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587</xdr:row>
      <xdr:rowOff>0</xdr:rowOff>
    </xdr:from>
    <xdr:to>
      <xdr:col>1</xdr:col>
      <xdr:colOff>3171825</xdr:colOff>
      <xdr:row>587</xdr:row>
      <xdr:rowOff>238125</xdr:rowOff>
    </xdr:to>
    <xdr:sp macro="" textlink="">
      <xdr:nvSpPr>
        <xdr:cNvPr id="10010669" name="Text Box 1"/>
        <xdr:cNvSpPr txBox="1">
          <a:spLocks noChangeArrowheads="1"/>
        </xdr:cNvSpPr>
      </xdr:nvSpPr>
      <xdr:spPr bwMode="auto">
        <a:xfrm>
          <a:off x="3676650" y="2734437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625</xdr:row>
      <xdr:rowOff>0</xdr:rowOff>
    </xdr:from>
    <xdr:to>
      <xdr:col>1</xdr:col>
      <xdr:colOff>3181350</xdr:colOff>
      <xdr:row>626</xdr:row>
      <xdr:rowOff>38100</xdr:rowOff>
    </xdr:to>
    <xdr:sp macro="" textlink="">
      <xdr:nvSpPr>
        <xdr:cNvPr id="10010670" name="Text Box 1"/>
        <xdr:cNvSpPr txBox="1">
          <a:spLocks noChangeArrowheads="1"/>
        </xdr:cNvSpPr>
      </xdr:nvSpPr>
      <xdr:spPr bwMode="auto">
        <a:xfrm>
          <a:off x="3676650" y="291779325"/>
          <a:ext cx="76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625</xdr:row>
      <xdr:rowOff>0</xdr:rowOff>
    </xdr:from>
    <xdr:to>
      <xdr:col>1</xdr:col>
      <xdr:colOff>3181350</xdr:colOff>
      <xdr:row>626</xdr:row>
      <xdr:rowOff>38100</xdr:rowOff>
    </xdr:to>
    <xdr:sp macro="" textlink="">
      <xdr:nvSpPr>
        <xdr:cNvPr id="10010671" name="Text Box 1"/>
        <xdr:cNvSpPr txBox="1">
          <a:spLocks noChangeArrowheads="1"/>
        </xdr:cNvSpPr>
      </xdr:nvSpPr>
      <xdr:spPr bwMode="auto">
        <a:xfrm>
          <a:off x="3676650" y="291779325"/>
          <a:ext cx="76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626</xdr:row>
      <xdr:rowOff>0</xdr:rowOff>
    </xdr:from>
    <xdr:to>
      <xdr:col>1</xdr:col>
      <xdr:colOff>3171825</xdr:colOff>
      <xdr:row>626</xdr:row>
      <xdr:rowOff>238125</xdr:rowOff>
    </xdr:to>
    <xdr:sp macro="" textlink="">
      <xdr:nvSpPr>
        <xdr:cNvPr id="10010672" name="Text Box 1"/>
        <xdr:cNvSpPr txBox="1">
          <a:spLocks noChangeArrowheads="1"/>
        </xdr:cNvSpPr>
      </xdr:nvSpPr>
      <xdr:spPr bwMode="auto">
        <a:xfrm>
          <a:off x="3676650" y="2920174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626</xdr:row>
      <xdr:rowOff>0</xdr:rowOff>
    </xdr:from>
    <xdr:to>
      <xdr:col>1</xdr:col>
      <xdr:colOff>3181350</xdr:colOff>
      <xdr:row>626</xdr:row>
      <xdr:rowOff>200025</xdr:rowOff>
    </xdr:to>
    <xdr:sp macro="" textlink="">
      <xdr:nvSpPr>
        <xdr:cNvPr id="10010673" name="Text Box 2"/>
        <xdr:cNvSpPr txBox="1">
          <a:spLocks noChangeArrowheads="1"/>
        </xdr:cNvSpPr>
      </xdr:nvSpPr>
      <xdr:spPr bwMode="auto">
        <a:xfrm>
          <a:off x="3676650" y="292017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626</xdr:row>
      <xdr:rowOff>0</xdr:rowOff>
    </xdr:from>
    <xdr:to>
      <xdr:col>1</xdr:col>
      <xdr:colOff>3181350</xdr:colOff>
      <xdr:row>626</xdr:row>
      <xdr:rowOff>200025</xdr:rowOff>
    </xdr:to>
    <xdr:sp macro="" textlink="">
      <xdr:nvSpPr>
        <xdr:cNvPr id="10010674" name="Text Box 3"/>
        <xdr:cNvSpPr txBox="1">
          <a:spLocks noChangeArrowheads="1"/>
        </xdr:cNvSpPr>
      </xdr:nvSpPr>
      <xdr:spPr bwMode="auto">
        <a:xfrm>
          <a:off x="3676650" y="292017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626</xdr:row>
      <xdr:rowOff>0</xdr:rowOff>
    </xdr:from>
    <xdr:to>
      <xdr:col>1</xdr:col>
      <xdr:colOff>3181350</xdr:colOff>
      <xdr:row>626</xdr:row>
      <xdr:rowOff>200025</xdr:rowOff>
    </xdr:to>
    <xdr:sp macro="" textlink="">
      <xdr:nvSpPr>
        <xdr:cNvPr id="10010675" name="Text Box 23"/>
        <xdr:cNvSpPr txBox="1">
          <a:spLocks noChangeArrowheads="1"/>
        </xdr:cNvSpPr>
      </xdr:nvSpPr>
      <xdr:spPr bwMode="auto">
        <a:xfrm>
          <a:off x="3676650" y="292017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626</xdr:row>
      <xdr:rowOff>0</xdr:rowOff>
    </xdr:from>
    <xdr:to>
      <xdr:col>1</xdr:col>
      <xdr:colOff>3181350</xdr:colOff>
      <xdr:row>626</xdr:row>
      <xdr:rowOff>200025</xdr:rowOff>
    </xdr:to>
    <xdr:sp macro="" textlink="">
      <xdr:nvSpPr>
        <xdr:cNvPr id="10010676" name="Text Box 26"/>
        <xdr:cNvSpPr txBox="1">
          <a:spLocks noChangeArrowheads="1"/>
        </xdr:cNvSpPr>
      </xdr:nvSpPr>
      <xdr:spPr bwMode="auto">
        <a:xfrm>
          <a:off x="3676650" y="292017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626</xdr:row>
      <xdr:rowOff>0</xdr:rowOff>
    </xdr:from>
    <xdr:to>
      <xdr:col>1</xdr:col>
      <xdr:colOff>3181350</xdr:colOff>
      <xdr:row>626</xdr:row>
      <xdr:rowOff>200025</xdr:rowOff>
    </xdr:to>
    <xdr:sp macro="" textlink="">
      <xdr:nvSpPr>
        <xdr:cNvPr id="10010677" name="Text Box 41"/>
        <xdr:cNvSpPr txBox="1">
          <a:spLocks noChangeArrowheads="1"/>
        </xdr:cNvSpPr>
      </xdr:nvSpPr>
      <xdr:spPr bwMode="auto">
        <a:xfrm>
          <a:off x="3676650" y="292017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626</xdr:row>
      <xdr:rowOff>0</xdr:rowOff>
    </xdr:from>
    <xdr:to>
      <xdr:col>1</xdr:col>
      <xdr:colOff>3171825</xdr:colOff>
      <xdr:row>626</xdr:row>
      <xdr:rowOff>238125</xdr:rowOff>
    </xdr:to>
    <xdr:sp macro="" textlink="">
      <xdr:nvSpPr>
        <xdr:cNvPr id="10010678" name="Text Box 1"/>
        <xdr:cNvSpPr txBox="1">
          <a:spLocks noChangeArrowheads="1"/>
        </xdr:cNvSpPr>
      </xdr:nvSpPr>
      <xdr:spPr bwMode="auto">
        <a:xfrm>
          <a:off x="3676650" y="2920174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626</xdr:row>
      <xdr:rowOff>0</xdr:rowOff>
    </xdr:from>
    <xdr:to>
      <xdr:col>1</xdr:col>
      <xdr:colOff>3181350</xdr:colOff>
      <xdr:row>626</xdr:row>
      <xdr:rowOff>200025</xdr:rowOff>
    </xdr:to>
    <xdr:sp macro="" textlink="">
      <xdr:nvSpPr>
        <xdr:cNvPr id="10010679" name="Text Box 2"/>
        <xdr:cNvSpPr txBox="1">
          <a:spLocks noChangeArrowheads="1"/>
        </xdr:cNvSpPr>
      </xdr:nvSpPr>
      <xdr:spPr bwMode="auto">
        <a:xfrm>
          <a:off x="3676650" y="292017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626</xdr:row>
      <xdr:rowOff>0</xdr:rowOff>
    </xdr:from>
    <xdr:to>
      <xdr:col>1</xdr:col>
      <xdr:colOff>3181350</xdr:colOff>
      <xdr:row>626</xdr:row>
      <xdr:rowOff>200025</xdr:rowOff>
    </xdr:to>
    <xdr:sp macro="" textlink="">
      <xdr:nvSpPr>
        <xdr:cNvPr id="10010680" name="Text Box 3"/>
        <xdr:cNvSpPr txBox="1">
          <a:spLocks noChangeArrowheads="1"/>
        </xdr:cNvSpPr>
      </xdr:nvSpPr>
      <xdr:spPr bwMode="auto">
        <a:xfrm>
          <a:off x="3676650" y="292017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626</xdr:row>
      <xdr:rowOff>0</xdr:rowOff>
    </xdr:from>
    <xdr:to>
      <xdr:col>1</xdr:col>
      <xdr:colOff>3181350</xdr:colOff>
      <xdr:row>626</xdr:row>
      <xdr:rowOff>200025</xdr:rowOff>
    </xdr:to>
    <xdr:sp macro="" textlink="">
      <xdr:nvSpPr>
        <xdr:cNvPr id="10010681" name="Text Box 23"/>
        <xdr:cNvSpPr txBox="1">
          <a:spLocks noChangeArrowheads="1"/>
        </xdr:cNvSpPr>
      </xdr:nvSpPr>
      <xdr:spPr bwMode="auto">
        <a:xfrm>
          <a:off x="3676650" y="292017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626</xdr:row>
      <xdr:rowOff>0</xdr:rowOff>
    </xdr:from>
    <xdr:to>
      <xdr:col>1</xdr:col>
      <xdr:colOff>3181350</xdr:colOff>
      <xdr:row>626</xdr:row>
      <xdr:rowOff>200025</xdr:rowOff>
    </xdr:to>
    <xdr:sp macro="" textlink="">
      <xdr:nvSpPr>
        <xdr:cNvPr id="10010682" name="Text Box 26"/>
        <xdr:cNvSpPr txBox="1">
          <a:spLocks noChangeArrowheads="1"/>
        </xdr:cNvSpPr>
      </xdr:nvSpPr>
      <xdr:spPr bwMode="auto">
        <a:xfrm>
          <a:off x="3676650" y="292017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626</xdr:row>
      <xdr:rowOff>0</xdr:rowOff>
    </xdr:from>
    <xdr:to>
      <xdr:col>1</xdr:col>
      <xdr:colOff>3181350</xdr:colOff>
      <xdr:row>626</xdr:row>
      <xdr:rowOff>200025</xdr:rowOff>
    </xdr:to>
    <xdr:sp macro="" textlink="">
      <xdr:nvSpPr>
        <xdr:cNvPr id="10010683" name="Text Box 41"/>
        <xdr:cNvSpPr txBox="1">
          <a:spLocks noChangeArrowheads="1"/>
        </xdr:cNvSpPr>
      </xdr:nvSpPr>
      <xdr:spPr bwMode="auto">
        <a:xfrm>
          <a:off x="3676650" y="292017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626</xdr:row>
      <xdr:rowOff>0</xdr:rowOff>
    </xdr:from>
    <xdr:to>
      <xdr:col>1</xdr:col>
      <xdr:colOff>3171825</xdr:colOff>
      <xdr:row>626</xdr:row>
      <xdr:rowOff>238125</xdr:rowOff>
    </xdr:to>
    <xdr:sp macro="" textlink="">
      <xdr:nvSpPr>
        <xdr:cNvPr id="10010684" name="Text Box 1"/>
        <xdr:cNvSpPr txBox="1">
          <a:spLocks noChangeArrowheads="1"/>
        </xdr:cNvSpPr>
      </xdr:nvSpPr>
      <xdr:spPr bwMode="auto">
        <a:xfrm>
          <a:off x="3676650" y="2920174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626</xdr:row>
      <xdr:rowOff>0</xdr:rowOff>
    </xdr:from>
    <xdr:to>
      <xdr:col>1</xdr:col>
      <xdr:colOff>3171825</xdr:colOff>
      <xdr:row>626</xdr:row>
      <xdr:rowOff>238125</xdr:rowOff>
    </xdr:to>
    <xdr:sp macro="" textlink="">
      <xdr:nvSpPr>
        <xdr:cNvPr id="10010685" name="Text Box 1"/>
        <xdr:cNvSpPr txBox="1">
          <a:spLocks noChangeArrowheads="1"/>
        </xdr:cNvSpPr>
      </xdr:nvSpPr>
      <xdr:spPr bwMode="auto">
        <a:xfrm>
          <a:off x="3676650" y="2920174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626</xdr:row>
      <xdr:rowOff>0</xdr:rowOff>
    </xdr:from>
    <xdr:to>
      <xdr:col>1</xdr:col>
      <xdr:colOff>3171825</xdr:colOff>
      <xdr:row>626</xdr:row>
      <xdr:rowOff>238125</xdr:rowOff>
    </xdr:to>
    <xdr:sp macro="" textlink="">
      <xdr:nvSpPr>
        <xdr:cNvPr id="10010686" name="Text Box 2"/>
        <xdr:cNvSpPr txBox="1">
          <a:spLocks noChangeArrowheads="1"/>
        </xdr:cNvSpPr>
      </xdr:nvSpPr>
      <xdr:spPr bwMode="auto">
        <a:xfrm>
          <a:off x="3676650" y="2920174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626</xdr:row>
      <xdr:rowOff>0</xdr:rowOff>
    </xdr:from>
    <xdr:to>
      <xdr:col>1</xdr:col>
      <xdr:colOff>3171825</xdr:colOff>
      <xdr:row>626</xdr:row>
      <xdr:rowOff>238125</xdr:rowOff>
    </xdr:to>
    <xdr:sp macro="" textlink="">
      <xdr:nvSpPr>
        <xdr:cNvPr id="10010687" name="Text Box 3"/>
        <xdr:cNvSpPr txBox="1">
          <a:spLocks noChangeArrowheads="1"/>
        </xdr:cNvSpPr>
      </xdr:nvSpPr>
      <xdr:spPr bwMode="auto">
        <a:xfrm>
          <a:off x="3676650" y="2920174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626</xdr:row>
      <xdr:rowOff>0</xdr:rowOff>
    </xdr:from>
    <xdr:to>
      <xdr:col>1</xdr:col>
      <xdr:colOff>3171825</xdr:colOff>
      <xdr:row>626</xdr:row>
      <xdr:rowOff>238125</xdr:rowOff>
    </xdr:to>
    <xdr:sp macro="" textlink="">
      <xdr:nvSpPr>
        <xdr:cNvPr id="10010688" name="Text Box 23"/>
        <xdr:cNvSpPr txBox="1">
          <a:spLocks noChangeArrowheads="1"/>
        </xdr:cNvSpPr>
      </xdr:nvSpPr>
      <xdr:spPr bwMode="auto">
        <a:xfrm>
          <a:off x="3676650" y="2920174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626</xdr:row>
      <xdr:rowOff>0</xdr:rowOff>
    </xdr:from>
    <xdr:to>
      <xdr:col>1</xdr:col>
      <xdr:colOff>3171825</xdr:colOff>
      <xdr:row>626</xdr:row>
      <xdr:rowOff>238125</xdr:rowOff>
    </xdr:to>
    <xdr:sp macro="" textlink="">
      <xdr:nvSpPr>
        <xdr:cNvPr id="10010689" name="Text Box 26"/>
        <xdr:cNvSpPr txBox="1">
          <a:spLocks noChangeArrowheads="1"/>
        </xdr:cNvSpPr>
      </xdr:nvSpPr>
      <xdr:spPr bwMode="auto">
        <a:xfrm>
          <a:off x="3676650" y="2920174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626</xdr:row>
      <xdr:rowOff>0</xdr:rowOff>
    </xdr:from>
    <xdr:to>
      <xdr:col>1</xdr:col>
      <xdr:colOff>3171825</xdr:colOff>
      <xdr:row>626</xdr:row>
      <xdr:rowOff>238125</xdr:rowOff>
    </xdr:to>
    <xdr:sp macro="" textlink="">
      <xdr:nvSpPr>
        <xdr:cNvPr id="10010690" name="Text Box 41"/>
        <xdr:cNvSpPr txBox="1">
          <a:spLocks noChangeArrowheads="1"/>
        </xdr:cNvSpPr>
      </xdr:nvSpPr>
      <xdr:spPr bwMode="auto">
        <a:xfrm>
          <a:off x="3676650" y="2920174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626</xdr:row>
      <xdr:rowOff>0</xdr:rowOff>
    </xdr:from>
    <xdr:to>
      <xdr:col>1</xdr:col>
      <xdr:colOff>3171825</xdr:colOff>
      <xdr:row>626</xdr:row>
      <xdr:rowOff>238125</xdr:rowOff>
    </xdr:to>
    <xdr:sp macro="" textlink="">
      <xdr:nvSpPr>
        <xdr:cNvPr id="10010691" name="Text Box 1"/>
        <xdr:cNvSpPr txBox="1">
          <a:spLocks noChangeArrowheads="1"/>
        </xdr:cNvSpPr>
      </xdr:nvSpPr>
      <xdr:spPr bwMode="auto">
        <a:xfrm>
          <a:off x="3676650" y="2920174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626</xdr:row>
      <xdr:rowOff>0</xdr:rowOff>
    </xdr:from>
    <xdr:to>
      <xdr:col>1</xdr:col>
      <xdr:colOff>3171825</xdr:colOff>
      <xdr:row>626</xdr:row>
      <xdr:rowOff>238125</xdr:rowOff>
    </xdr:to>
    <xdr:sp macro="" textlink="">
      <xdr:nvSpPr>
        <xdr:cNvPr id="10010692" name="Text Box 2"/>
        <xdr:cNvSpPr txBox="1">
          <a:spLocks noChangeArrowheads="1"/>
        </xdr:cNvSpPr>
      </xdr:nvSpPr>
      <xdr:spPr bwMode="auto">
        <a:xfrm>
          <a:off x="3676650" y="2920174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626</xdr:row>
      <xdr:rowOff>0</xdr:rowOff>
    </xdr:from>
    <xdr:to>
      <xdr:col>1</xdr:col>
      <xdr:colOff>3171825</xdr:colOff>
      <xdr:row>626</xdr:row>
      <xdr:rowOff>238125</xdr:rowOff>
    </xdr:to>
    <xdr:sp macro="" textlink="">
      <xdr:nvSpPr>
        <xdr:cNvPr id="10010693" name="Text Box 3"/>
        <xdr:cNvSpPr txBox="1">
          <a:spLocks noChangeArrowheads="1"/>
        </xdr:cNvSpPr>
      </xdr:nvSpPr>
      <xdr:spPr bwMode="auto">
        <a:xfrm>
          <a:off x="3676650" y="2920174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626</xdr:row>
      <xdr:rowOff>0</xdr:rowOff>
    </xdr:from>
    <xdr:to>
      <xdr:col>1</xdr:col>
      <xdr:colOff>3171825</xdr:colOff>
      <xdr:row>626</xdr:row>
      <xdr:rowOff>238125</xdr:rowOff>
    </xdr:to>
    <xdr:sp macro="" textlink="">
      <xdr:nvSpPr>
        <xdr:cNvPr id="10010694" name="Text Box 23"/>
        <xdr:cNvSpPr txBox="1">
          <a:spLocks noChangeArrowheads="1"/>
        </xdr:cNvSpPr>
      </xdr:nvSpPr>
      <xdr:spPr bwMode="auto">
        <a:xfrm>
          <a:off x="3676650" y="2920174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626</xdr:row>
      <xdr:rowOff>0</xdr:rowOff>
    </xdr:from>
    <xdr:to>
      <xdr:col>1</xdr:col>
      <xdr:colOff>3171825</xdr:colOff>
      <xdr:row>626</xdr:row>
      <xdr:rowOff>238125</xdr:rowOff>
    </xdr:to>
    <xdr:sp macro="" textlink="">
      <xdr:nvSpPr>
        <xdr:cNvPr id="10010695" name="Text Box 26"/>
        <xdr:cNvSpPr txBox="1">
          <a:spLocks noChangeArrowheads="1"/>
        </xdr:cNvSpPr>
      </xdr:nvSpPr>
      <xdr:spPr bwMode="auto">
        <a:xfrm>
          <a:off x="3676650" y="2920174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626</xdr:row>
      <xdr:rowOff>0</xdr:rowOff>
    </xdr:from>
    <xdr:to>
      <xdr:col>1</xdr:col>
      <xdr:colOff>3171825</xdr:colOff>
      <xdr:row>626</xdr:row>
      <xdr:rowOff>238125</xdr:rowOff>
    </xdr:to>
    <xdr:sp macro="" textlink="">
      <xdr:nvSpPr>
        <xdr:cNvPr id="10010696" name="Text Box 41"/>
        <xdr:cNvSpPr txBox="1">
          <a:spLocks noChangeArrowheads="1"/>
        </xdr:cNvSpPr>
      </xdr:nvSpPr>
      <xdr:spPr bwMode="auto">
        <a:xfrm>
          <a:off x="3676650" y="2920174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626</xdr:row>
      <xdr:rowOff>0</xdr:rowOff>
    </xdr:from>
    <xdr:to>
      <xdr:col>1</xdr:col>
      <xdr:colOff>3171825</xdr:colOff>
      <xdr:row>626</xdr:row>
      <xdr:rowOff>238125</xdr:rowOff>
    </xdr:to>
    <xdr:sp macro="" textlink="">
      <xdr:nvSpPr>
        <xdr:cNvPr id="10010697" name="Text Box 1"/>
        <xdr:cNvSpPr txBox="1">
          <a:spLocks noChangeArrowheads="1"/>
        </xdr:cNvSpPr>
      </xdr:nvSpPr>
      <xdr:spPr bwMode="auto">
        <a:xfrm>
          <a:off x="3676650" y="2920174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626</xdr:row>
      <xdr:rowOff>0</xdr:rowOff>
    </xdr:from>
    <xdr:to>
      <xdr:col>1</xdr:col>
      <xdr:colOff>3171825</xdr:colOff>
      <xdr:row>626</xdr:row>
      <xdr:rowOff>276225</xdr:rowOff>
    </xdr:to>
    <xdr:sp macro="" textlink="">
      <xdr:nvSpPr>
        <xdr:cNvPr id="10010698" name="Text Box 1"/>
        <xdr:cNvSpPr txBox="1">
          <a:spLocks noChangeArrowheads="1"/>
        </xdr:cNvSpPr>
      </xdr:nvSpPr>
      <xdr:spPr bwMode="auto">
        <a:xfrm>
          <a:off x="3676650" y="29201745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626</xdr:row>
      <xdr:rowOff>0</xdr:rowOff>
    </xdr:from>
    <xdr:to>
      <xdr:col>1</xdr:col>
      <xdr:colOff>3181350</xdr:colOff>
      <xdr:row>626</xdr:row>
      <xdr:rowOff>200025</xdr:rowOff>
    </xdr:to>
    <xdr:sp macro="" textlink="">
      <xdr:nvSpPr>
        <xdr:cNvPr id="10010699" name="Text Box 2"/>
        <xdr:cNvSpPr txBox="1">
          <a:spLocks noChangeArrowheads="1"/>
        </xdr:cNvSpPr>
      </xdr:nvSpPr>
      <xdr:spPr bwMode="auto">
        <a:xfrm>
          <a:off x="3676650" y="292017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626</xdr:row>
      <xdr:rowOff>0</xdr:rowOff>
    </xdr:from>
    <xdr:to>
      <xdr:col>1</xdr:col>
      <xdr:colOff>3181350</xdr:colOff>
      <xdr:row>626</xdr:row>
      <xdr:rowOff>200025</xdr:rowOff>
    </xdr:to>
    <xdr:sp macro="" textlink="">
      <xdr:nvSpPr>
        <xdr:cNvPr id="10010700" name="Text Box 3"/>
        <xdr:cNvSpPr txBox="1">
          <a:spLocks noChangeArrowheads="1"/>
        </xdr:cNvSpPr>
      </xdr:nvSpPr>
      <xdr:spPr bwMode="auto">
        <a:xfrm>
          <a:off x="3676650" y="292017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626</xdr:row>
      <xdr:rowOff>0</xdr:rowOff>
    </xdr:from>
    <xdr:to>
      <xdr:col>1</xdr:col>
      <xdr:colOff>3181350</xdr:colOff>
      <xdr:row>626</xdr:row>
      <xdr:rowOff>200025</xdr:rowOff>
    </xdr:to>
    <xdr:sp macro="" textlink="">
      <xdr:nvSpPr>
        <xdr:cNvPr id="10010701" name="Text Box 23"/>
        <xdr:cNvSpPr txBox="1">
          <a:spLocks noChangeArrowheads="1"/>
        </xdr:cNvSpPr>
      </xdr:nvSpPr>
      <xdr:spPr bwMode="auto">
        <a:xfrm>
          <a:off x="3676650" y="292017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626</xdr:row>
      <xdr:rowOff>0</xdr:rowOff>
    </xdr:from>
    <xdr:to>
      <xdr:col>1</xdr:col>
      <xdr:colOff>3181350</xdr:colOff>
      <xdr:row>626</xdr:row>
      <xdr:rowOff>200025</xdr:rowOff>
    </xdr:to>
    <xdr:sp macro="" textlink="">
      <xdr:nvSpPr>
        <xdr:cNvPr id="10010702" name="Text Box 26"/>
        <xdr:cNvSpPr txBox="1">
          <a:spLocks noChangeArrowheads="1"/>
        </xdr:cNvSpPr>
      </xdr:nvSpPr>
      <xdr:spPr bwMode="auto">
        <a:xfrm>
          <a:off x="3676650" y="292017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626</xdr:row>
      <xdr:rowOff>0</xdr:rowOff>
    </xdr:from>
    <xdr:to>
      <xdr:col>1</xdr:col>
      <xdr:colOff>3181350</xdr:colOff>
      <xdr:row>626</xdr:row>
      <xdr:rowOff>200025</xdr:rowOff>
    </xdr:to>
    <xdr:sp macro="" textlink="">
      <xdr:nvSpPr>
        <xdr:cNvPr id="10010703" name="Text Box 41"/>
        <xdr:cNvSpPr txBox="1">
          <a:spLocks noChangeArrowheads="1"/>
        </xdr:cNvSpPr>
      </xdr:nvSpPr>
      <xdr:spPr bwMode="auto">
        <a:xfrm>
          <a:off x="3676650" y="292017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626</xdr:row>
      <xdr:rowOff>0</xdr:rowOff>
    </xdr:from>
    <xdr:to>
      <xdr:col>1</xdr:col>
      <xdr:colOff>3171825</xdr:colOff>
      <xdr:row>626</xdr:row>
      <xdr:rowOff>238125</xdr:rowOff>
    </xdr:to>
    <xdr:sp macro="" textlink="">
      <xdr:nvSpPr>
        <xdr:cNvPr id="10010704" name="Text Box 1"/>
        <xdr:cNvSpPr txBox="1">
          <a:spLocks noChangeArrowheads="1"/>
        </xdr:cNvSpPr>
      </xdr:nvSpPr>
      <xdr:spPr bwMode="auto">
        <a:xfrm>
          <a:off x="3676650" y="2920174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626</xdr:row>
      <xdr:rowOff>0</xdr:rowOff>
    </xdr:from>
    <xdr:to>
      <xdr:col>1</xdr:col>
      <xdr:colOff>3181350</xdr:colOff>
      <xdr:row>626</xdr:row>
      <xdr:rowOff>200025</xdr:rowOff>
    </xdr:to>
    <xdr:sp macro="" textlink="">
      <xdr:nvSpPr>
        <xdr:cNvPr id="10010705" name="Text Box 2"/>
        <xdr:cNvSpPr txBox="1">
          <a:spLocks noChangeArrowheads="1"/>
        </xdr:cNvSpPr>
      </xdr:nvSpPr>
      <xdr:spPr bwMode="auto">
        <a:xfrm>
          <a:off x="3676650" y="292017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626</xdr:row>
      <xdr:rowOff>0</xdr:rowOff>
    </xdr:from>
    <xdr:to>
      <xdr:col>1</xdr:col>
      <xdr:colOff>3181350</xdr:colOff>
      <xdr:row>626</xdr:row>
      <xdr:rowOff>200025</xdr:rowOff>
    </xdr:to>
    <xdr:sp macro="" textlink="">
      <xdr:nvSpPr>
        <xdr:cNvPr id="10010706" name="Text Box 3"/>
        <xdr:cNvSpPr txBox="1">
          <a:spLocks noChangeArrowheads="1"/>
        </xdr:cNvSpPr>
      </xdr:nvSpPr>
      <xdr:spPr bwMode="auto">
        <a:xfrm>
          <a:off x="3676650" y="292017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626</xdr:row>
      <xdr:rowOff>0</xdr:rowOff>
    </xdr:from>
    <xdr:to>
      <xdr:col>1</xdr:col>
      <xdr:colOff>3181350</xdr:colOff>
      <xdr:row>626</xdr:row>
      <xdr:rowOff>200025</xdr:rowOff>
    </xdr:to>
    <xdr:sp macro="" textlink="">
      <xdr:nvSpPr>
        <xdr:cNvPr id="10010707" name="Text Box 23"/>
        <xdr:cNvSpPr txBox="1">
          <a:spLocks noChangeArrowheads="1"/>
        </xdr:cNvSpPr>
      </xdr:nvSpPr>
      <xdr:spPr bwMode="auto">
        <a:xfrm>
          <a:off x="3676650" y="292017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626</xdr:row>
      <xdr:rowOff>0</xdr:rowOff>
    </xdr:from>
    <xdr:to>
      <xdr:col>1</xdr:col>
      <xdr:colOff>3181350</xdr:colOff>
      <xdr:row>626</xdr:row>
      <xdr:rowOff>200025</xdr:rowOff>
    </xdr:to>
    <xdr:sp macro="" textlink="">
      <xdr:nvSpPr>
        <xdr:cNvPr id="10010708" name="Text Box 26"/>
        <xdr:cNvSpPr txBox="1">
          <a:spLocks noChangeArrowheads="1"/>
        </xdr:cNvSpPr>
      </xdr:nvSpPr>
      <xdr:spPr bwMode="auto">
        <a:xfrm>
          <a:off x="3676650" y="292017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626</xdr:row>
      <xdr:rowOff>0</xdr:rowOff>
    </xdr:from>
    <xdr:to>
      <xdr:col>1</xdr:col>
      <xdr:colOff>3181350</xdr:colOff>
      <xdr:row>626</xdr:row>
      <xdr:rowOff>200025</xdr:rowOff>
    </xdr:to>
    <xdr:sp macro="" textlink="">
      <xdr:nvSpPr>
        <xdr:cNvPr id="10010709" name="Text Box 41"/>
        <xdr:cNvSpPr txBox="1">
          <a:spLocks noChangeArrowheads="1"/>
        </xdr:cNvSpPr>
      </xdr:nvSpPr>
      <xdr:spPr bwMode="auto">
        <a:xfrm>
          <a:off x="3676650" y="292017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626</xdr:row>
      <xdr:rowOff>0</xdr:rowOff>
    </xdr:from>
    <xdr:to>
      <xdr:col>1</xdr:col>
      <xdr:colOff>3171825</xdr:colOff>
      <xdr:row>626</xdr:row>
      <xdr:rowOff>238125</xdr:rowOff>
    </xdr:to>
    <xdr:sp macro="" textlink="">
      <xdr:nvSpPr>
        <xdr:cNvPr id="10010710" name="Text Box 1"/>
        <xdr:cNvSpPr txBox="1">
          <a:spLocks noChangeArrowheads="1"/>
        </xdr:cNvSpPr>
      </xdr:nvSpPr>
      <xdr:spPr bwMode="auto">
        <a:xfrm>
          <a:off x="3676650" y="2920174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626</xdr:row>
      <xdr:rowOff>0</xdr:rowOff>
    </xdr:from>
    <xdr:to>
      <xdr:col>1</xdr:col>
      <xdr:colOff>3171825</xdr:colOff>
      <xdr:row>626</xdr:row>
      <xdr:rowOff>238125</xdr:rowOff>
    </xdr:to>
    <xdr:sp macro="" textlink="">
      <xdr:nvSpPr>
        <xdr:cNvPr id="10010711" name="Text Box 1"/>
        <xdr:cNvSpPr txBox="1">
          <a:spLocks noChangeArrowheads="1"/>
        </xdr:cNvSpPr>
      </xdr:nvSpPr>
      <xdr:spPr bwMode="auto">
        <a:xfrm>
          <a:off x="3676650" y="2920174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626</xdr:row>
      <xdr:rowOff>0</xdr:rowOff>
    </xdr:from>
    <xdr:to>
      <xdr:col>1</xdr:col>
      <xdr:colOff>3171825</xdr:colOff>
      <xdr:row>626</xdr:row>
      <xdr:rowOff>238125</xdr:rowOff>
    </xdr:to>
    <xdr:sp macro="" textlink="">
      <xdr:nvSpPr>
        <xdr:cNvPr id="10010712" name="Text Box 2"/>
        <xdr:cNvSpPr txBox="1">
          <a:spLocks noChangeArrowheads="1"/>
        </xdr:cNvSpPr>
      </xdr:nvSpPr>
      <xdr:spPr bwMode="auto">
        <a:xfrm>
          <a:off x="3676650" y="2920174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626</xdr:row>
      <xdr:rowOff>0</xdr:rowOff>
    </xdr:from>
    <xdr:to>
      <xdr:col>1</xdr:col>
      <xdr:colOff>3171825</xdr:colOff>
      <xdr:row>626</xdr:row>
      <xdr:rowOff>238125</xdr:rowOff>
    </xdr:to>
    <xdr:sp macro="" textlink="">
      <xdr:nvSpPr>
        <xdr:cNvPr id="10010713" name="Text Box 3"/>
        <xdr:cNvSpPr txBox="1">
          <a:spLocks noChangeArrowheads="1"/>
        </xdr:cNvSpPr>
      </xdr:nvSpPr>
      <xdr:spPr bwMode="auto">
        <a:xfrm>
          <a:off x="3676650" y="2920174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626</xdr:row>
      <xdr:rowOff>0</xdr:rowOff>
    </xdr:from>
    <xdr:to>
      <xdr:col>1</xdr:col>
      <xdr:colOff>3171825</xdr:colOff>
      <xdr:row>626</xdr:row>
      <xdr:rowOff>238125</xdr:rowOff>
    </xdr:to>
    <xdr:sp macro="" textlink="">
      <xdr:nvSpPr>
        <xdr:cNvPr id="10010714" name="Text Box 23"/>
        <xdr:cNvSpPr txBox="1">
          <a:spLocks noChangeArrowheads="1"/>
        </xdr:cNvSpPr>
      </xdr:nvSpPr>
      <xdr:spPr bwMode="auto">
        <a:xfrm>
          <a:off x="3676650" y="2920174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626</xdr:row>
      <xdr:rowOff>0</xdr:rowOff>
    </xdr:from>
    <xdr:to>
      <xdr:col>1</xdr:col>
      <xdr:colOff>3171825</xdr:colOff>
      <xdr:row>626</xdr:row>
      <xdr:rowOff>238125</xdr:rowOff>
    </xdr:to>
    <xdr:sp macro="" textlink="">
      <xdr:nvSpPr>
        <xdr:cNvPr id="10010715" name="Text Box 26"/>
        <xdr:cNvSpPr txBox="1">
          <a:spLocks noChangeArrowheads="1"/>
        </xdr:cNvSpPr>
      </xdr:nvSpPr>
      <xdr:spPr bwMode="auto">
        <a:xfrm>
          <a:off x="3676650" y="2920174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626</xdr:row>
      <xdr:rowOff>0</xdr:rowOff>
    </xdr:from>
    <xdr:to>
      <xdr:col>1</xdr:col>
      <xdr:colOff>3171825</xdr:colOff>
      <xdr:row>626</xdr:row>
      <xdr:rowOff>238125</xdr:rowOff>
    </xdr:to>
    <xdr:sp macro="" textlink="">
      <xdr:nvSpPr>
        <xdr:cNvPr id="10010716" name="Text Box 41"/>
        <xdr:cNvSpPr txBox="1">
          <a:spLocks noChangeArrowheads="1"/>
        </xdr:cNvSpPr>
      </xdr:nvSpPr>
      <xdr:spPr bwMode="auto">
        <a:xfrm>
          <a:off x="3676650" y="2920174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626</xdr:row>
      <xdr:rowOff>0</xdr:rowOff>
    </xdr:from>
    <xdr:to>
      <xdr:col>1</xdr:col>
      <xdr:colOff>3171825</xdr:colOff>
      <xdr:row>626</xdr:row>
      <xdr:rowOff>238125</xdr:rowOff>
    </xdr:to>
    <xdr:sp macro="" textlink="">
      <xdr:nvSpPr>
        <xdr:cNvPr id="10010717" name="Text Box 1"/>
        <xdr:cNvSpPr txBox="1">
          <a:spLocks noChangeArrowheads="1"/>
        </xdr:cNvSpPr>
      </xdr:nvSpPr>
      <xdr:spPr bwMode="auto">
        <a:xfrm>
          <a:off x="3676650" y="2920174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626</xdr:row>
      <xdr:rowOff>0</xdr:rowOff>
    </xdr:from>
    <xdr:to>
      <xdr:col>1</xdr:col>
      <xdr:colOff>3171825</xdr:colOff>
      <xdr:row>626</xdr:row>
      <xdr:rowOff>238125</xdr:rowOff>
    </xdr:to>
    <xdr:sp macro="" textlink="">
      <xdr:nvSpPr>
        <xdr:cNvPr id="10010718" name="Text Box 2"/>
        <xdr:cNvSpPr txBox="1">
          <a:spLocks noChangeArrowheads="1"/>
        </xdr:cNvSpPr>
      </xdr:nvSpPr>
      <xdr:spPr bwMode="auto">
        <a:xfrm>
          <a:off x="3676650" y="2920174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626</xdr:row>
      <xdr:rowOff>0</xdr:rowOff>
    </xdr:from>
    <xdr:to>
      <xdr:col>1</xdr:col>
      <xdr:colOff>3171825</xdr:colOff>
      <xdr:row>626</xdr:row>
      <xdr:rowOff>238125</xdr:rowOff>
    </xdr:to>
    <xdr:sp macro="" textlink="">
      <xdr:nvSpPr>
        <xdr:cNvPr id="10010719" name="Text Box 3"/>
        <xdr:cNvSpPr txBox="1">
          <a:spLocks noChangeArrowheads="1"/>
        </xdr:cNvSpPr>
      </xdr:nvSpPr>
      <xdr:spPr bwMode="auto">
        <a:xfrm>
          <a:off x="3676650" y="2920174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626</xdr:row>
      <xdr:rowOff>0</xdr:rowOff>
    </xdr:from>
    <xdr:to>
      <xdr:col>1</xdr:col>
      <xdr:colOff>3171825</xdr:colOff>
      <xdr:row>626</xdr:row>
      <xdr:rowOff>238125</xdr:rowOff>
    </xdr:to>
    <xdr:sp macro="" textlink="">
      <xdr:nvSpPr>
        <xdr:cNvPr id="10010720" name="Text Box 23"/>
        <xdr:cNvSpPr txBox="1">
          <a:spLocks noChangeArrowheads="1"/>
        </xdr:cNvSpPr>
      </xdr:nvSpPr>
      <xdr:spPr bwMode="auto">
        <a:xfrm>
          <a:off x="3676650" y="2920174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626</xdr:row>
      <xdr:rowOff>0</xdr:rowOff>
    </xdr:from>
    <xdr:to>
      <xdr:col>1</xdr:col>
      <xdr:colOff>3171825</xdr:colOff>
      <xdr:row>626</xdr:row>
      <xdr:rowOff>238125</xdr:rowOff>
    </xdr:to>
    <xdr:sp macro="" textlink="">
      <xdr:nvSpPr>
        <xdr:cNvPr id="10010721" name="Text Box 26"/>
        <xdr:cNvSpPr txBox="1">
          <a:spLocks noChangeArrowheads="1"/>
        </xdr:cNvSpPr>
      </xdr:nvSpPr>
      <xdr:spPr bwMode="auto">
        <a:xfrm>
          <a:off x="3676650" y="2920174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626</xdr:row>
      <xdr:rowOff>0</xdr:rowOff>
    </xdr:from>
    <xdr:to>
      <xdr:col>1</xdr:col>
      <xdr:colOff>3171825</xdr:colOff>
      <xdr:row>626</xdr:row>
      <xdr:rowOff>238125</xdr:rowOff>
    </xdr:to>
    <xdr:sp macro="" textlink="">
      <xdr:nvSpPr>
        <xdr:cNvPr id="10010722" name="Text Box 41"/>
        <xdr:cNvSpPr txBox="1">
          <a:spLocks noChangeArrowheads="1"/>
        </xdr:cNvSpPr>
      </xdr:nvSpPr>
      <xdr:spPr bwMode="auto">
        <a:xfrm>
          <a:off x="3676650" y="2920174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626</xdr:row>
      <xdr:rowOff>0</xdr:rowOff>
    </xdr:from>
    <xdr:to>
      <xdr:col>1</xdr:col>
      <xdr:colOff>3171825</xdr:colOff>
      <xdr:row>626</xdr:row>
      <xdr:rowOff>238125</xdr:rowOff>
    </xdr:to>
    <xdr:sp macro="" textlink="">
      <xdr:nvSpPr>
        <xdr:cNvPr id="10010723" name="Text Box 1"/>
        <xdr:cNvSpPr txBox="1">
          <a:spLocks noChangeArrowheads="1"/>
        </xdr:cNvSpPr>
      </xdr:nvSpPr>
      <xdr:spPr bwMode="auto">
        <a:xfrm>
          <a:off x="3676650" y="2920174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626</xdr:row>
      <xdr:rowOff>0</xdr:rowOff>
    </xdr:from>
    <xdr:to>
      <xdr:col>1</xdr:col>
      <xdr:colOff>3171825</xdr:colOff>
      <xdr:row>626</xdr:row>
      <xdr:rowOff>276225</xdr:rowOff>
    </xdr:to>
    <xdr:sp macro="" textlink="">
      <xdr:nvSpPr>
        <xdr:cNvPr id="10010724" name="Text Box 1"/>
        <xdr:cNvSpPr txBox="1">
          <a:spLocks noChangeArrowheads="1"/>
        </xdr:cNvSpPr>
      </xdr:nvSpPr>
      <xdr:spPr bwMode="auto">
        <a:xfrm>
          <a:off x="3676650" y="29201745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626</xdr:row>
      <xdr:rowOff>0</xdr:rowOff>
    </xdr:from>
    <xdr:to>
      <xdr:col>1</xdr:col>
      <xdr:colOff>3181350</xdr:colOff>
      <xdr:row>626</xdr:row>
      <xdr:rowOff>200025</xdr:rowOff>
    </xdr:to>
    <xdr:sp macro="" textlink="">
      <xdr:nvSpPr>
        <xdr:cNvPr id="10010725" name="Text Box 2"/>
        <xdr:cNvSpPr txBox="1">
          <a:spLocks noChangeArrowheads="1"/>
        </xdr:cNvSpPr>
      </xdr:nvSpPr>
      <xdr:spPr bwMode="auto">
        <a:xfrm>
          <a:off x="3676650" y="292017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626</xdr:row>
      <xdr:rowOff>0</xdr:rowOff>
    </xdr:from>
    <xdr:to>
      <xdr:col>1</xdr:col>
      <xdr:colOff>3181350</xdr:colOff>
      <xdr:row>626</xdr:row>
      <xdr:rowOff>200025</xdr:rowOff>
    </xdr:to>
    <xdr:sp macro="" textlink="">
      <xdr:nvSpPr>
        <xdr:cNvPr id="10010726" name="Text Box 3"/>
        <xdr:cNvSpPr txBox="1">
          <a:spLocks noChangeArrowheads="1"/>
        </xdr:cNvSpPr>
      </xdr:nvSpPr>
      <xdr:spPr bwMode="auto">
        <a:xfrm>
          <a:off x="3676650" y="292017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626</xdr:row>
      <xdr:rowOff>0</xdr:rowOff>
    </xdr:from>
    <xdr:to>
      <xdr:col>1</xdr:col>
      <xdr:colOff>3181350</xdr:colOff>
      <xdr:row>626</xdr:row>
      <xdr:rowOff>200025</xdr:rowOff>
    </xdr:to>
    <xdr:sp macro="" textlink="">
      <xdr:nvSpPr>
        <xdr:cNvPr id="10010727" name="Text Box 23"/>
        <xdr:cNvSpPr txBox="1">
          <a:spLocks noChangeArrowheads="1"/>
        </xdr:cNvSpPr>
      </xdr:nvSpPr>
      <xdr:spPr bwMode="auto">
        <a:xfrm>
          <a:off x="3676650" y="292017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626</xdr:row>
      <xdr:rowOff>0</xdr:rowOff>
    </xdr:from>
    <xdr:to>
      <xdr:col>1</xdr:col>
      <xdr:colOff>3181350</xdr:colOff>
      <xdr:row>626</xdr:row>
      <xdr:rowOff>200025</xdr:rowOff>
    </xdr:to>
    <xdr:sp macro="" textlink="">
      <xdr:nvSpPr>
        <xdr:cNvPr id="10010728" name="Text Box 26"/>
        <xdr:cNvSpPr txBox="1">
          <a:spLocks noChangeArrowheads="1"/>
        </xdr:cNvSpPr>
      </xdr:nvSpPr>
      <xdr:spPr bwMode="auto">
        <a:xfrm>
          <a:off x="3676650" y="292017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626</xdr:row>
      <xdr:rowOff>0</xdr:rowOff>
    </xdr:from>
    <xdr:to>
      <xdr:col>1</xdr:col>
      <xdr:colOff>3181350</xdr:colOff>
      <xdr:row>626</xdr:row>
      <xdr:rowOff>200025</xdr:rowOff>
    </xdr:to>
    <xdr:sp macro="" textlink="">
      <xdr:nvSpPr>
        <xdr:cNvPr id="10010729" name="Text Box 41"/>
        <xdr:cNvSpPr txBox="1">
          <a:spLocks noChangeArrowheads="1"/>
        </xdr:cNvSpPr>
      </xdr:nvSpPr>
      <xdr:spPr bwMode="auto">
        <a:xfrm>
          <a:off x="3676650" y="292017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626</xdr:row>
      <xdr:rowOff>0</xdr:rowOff>
    </xdr:from>
    <xdr:to>
      <xdr:col>1</xdr:col>
      <xdr:colOff>3171825</xdr:colOff>
      <xdr:row>626</xdr:row>
      <xdr:rowOff>238125</xdr:rowOff>
    </xdr:to>
    <xdr:sp macro="" textlink="">
      <xdr:nvSpPr>
        <xdr:cNvPr id="10010730" name="Text Box 1"/>
        <xdr:cNvSpPr txBox="1">
          <a:spLocks noChangeArrowheads="1"/>
        </xdr:cNvSpPr>
      </xdr:nvSpPr>
      <xdr:spPr bwMode="auto">
        <a:xfrm>
          <a:off x="3676650" y="2920174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626</xdr:row>
      <xdr:rowOff>0</xdr:rowOff>
    </xdr:from>
    <xdr:to>
      <xdr:col>1</xdr:col>
      <xdr:colOff>3181350</xdr:colOff>
      <xdr:row>626</xdr:row>
      <xdr:rowOff>200025</xdr:rowOff>
    </xdr:to>
    <xdr:sp macro="" textlink="">
      <xdr:nvSpPr>
        <xdr:cNvPr id="10010731" name="Text Box 2"/>
        <xdr:cNvSpPr txBox="1">
          <a:spLocks noChangeArrowheads="1"/>
        </xdr:cNvSpPr>
      </xdr:nvSpPr>
      <xdr:spPr bwMode="auto">
        <a:xfrm>
          <a:off x="3676650" y="292017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626</xdr:row>
      <xdr:rowOff>0</xdr:rowOff>
    </xdr:from>
    <xdr:to>
      <xdr:col>1</xdr:col>
      <xdr:colOff>3181350</xdr:colOff>
      <xdr:row>626</xdr:row>
      <xdr:rowOff>200025</xdr:rowOff>
    </xdr:to>
    <xdr:sp macro="" textlink="">
      <xdr:nvSpPr>
        <xdr:cNvPr id="10010732" name="Text Box 3"/>
        <xdr:cNvSpPr txBox="1">
          <a:spLocks noChangeArrowheads="1"/>
        </xdr:cNvSpPr>
      </xdr:nvSpPr>
      <xdr:spPr bwMode="auto">
        <a:xfrm>
          <a:off x="3676650" y="292017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626</xdr:row>
      <xdr:rowOff>0</xdr:rowOff>
    </xdr:from>
    <xdr:to>
      <xdr:col>1</xdr:col>
      <xdr:colOff>3181350</xdr:colOff>
      <xdr:row>626</xdr:row>
      <xdr:rowOff>200025</xdr:rowOff>
    </xdr:to>
    <xdr:sp macro="" textlink="">
      <xdr:nvSpPr>
        <xdr:cNvPr id="10010733" name="Text Box 23"/>
        <xdr:cNvSpPr txBox="1">
          <a:spLocks noChangeArrowheads="1"/>
        </xdr:cNvSpPr>
      </xdr:nvSpPr>
      <xdr:spPr bwMode="auto">
        <a:xfrm>
          <a:off x="3676650" y="292017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626</xdr:row>
      <xdr:rowOff>0</xdr:rowOff>
    </xdr:from>
    <xdr:to>
      <xdr:col>1</xdr:col>
      <xdr:colOff>3181350</xdr:colOff>
      <xdr:row>626</xdr:row>
      <xdr:rowOff>200025</xdr:rowOff>
    </xdr:to>
    <xdr:sp macro="" textlink="">
      <xdr:nvSpPr>
        <xdr:cNvPr id="10010734" name="Text Box 26"/>
        <xdr:cNvSpPr txBox="1">
          <a:spLocks noChangeArrowheads="1"/>
        </xdr:cNvSpPr>
      </xdr:nvSpPr>
      <xdr:spPr bwMode="auto">
        <a:xfrm>
          <a:off x="3676650" y="292017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626</xdr:row>
      <xdr:rowOff>0</xdr:rowOff>
    </xdr:from>
    <xdr:to>
      <xdr:col>1</xdr:col>
      <xdr:colOff>3181350</xdr:colOff>
      <xdr:row>626</xdr:row>
      <xdr:rowOff>200025</xdr:rowOff>
    </xdr:to>
    <xdr:sp macro="" textlink="">
      <xdr:nvSpPr>
        <xdr:cNvPr id="10010735" name="Text Box 41"/>
        <xdr:cNvSpPr txBox="1">
          <a:spLocks noChangeArrowheads="1"/>
        </xdr:cNvSpPr>
      </xdr:nvSpPr>
      <xdr:spPr bwMode="auto">
        <a:xfrm>
          <a:off x="3676650" y="292017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626</xdr:row>
      <xdr:rowOff>0</xdr:rowOff>
    </xdr:from>
    <xdr:to>
      <xdr:col>1</xdr:col>
      <xdr:colOff>3171825</xdr:colOff>
      <xdr:row>626</xdr:row>
      <xdr:rowOff>238125</xdr:rowOff>
    </xdr:to>
    <xdr:sp macro="" textlink="">
      <xdr:nvSpPr>
        <xdr:cNvPr id="10010736" name="Text Box 1"/>
        <xdr:cNvSpPr txBox="1">
          <a:spLocks noChangeArrowheads="1"/>
        </xdr:cNvSpPr>
      </xdr:nvSpPr>
      <xdr:spPr bwMode="auto">
        <a:xfrm>
          <a:off x="3676650" y="2920174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626</xdr:row>
      <xdr:rowOff>0</xdr:rowOff>
    </xdr:from>
    <xdr:to>
      <xdr:col>1</xdr:col>
      <xdr:colOff>3171825</xdr:colOff>
      <xdr:row>626</xdr:row>
      <xdr:rowOff>238125</xdr:rowOff>
    </xdr:to>
    <xdr:sp macro="" textlink="">
      <xdr:nvSpPr>
        <xdr:cNvPr id="10010737" name="Text Box 1"/>
        <xdr:cNvSpPr txBox="1">
          <a:spLocks noChangeArrowheads="1"/>
        </xdr:cNvSpPr>
      </xdr:nvSpPr>
      <xdr:spPr bwMode="auto">
        <a:xfrm>
          <a:off x="3676650" y="2920174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626</xdr:row>
      <xdr:rowOff>0</xdr:rowOff>
    </xdr:from>
    <xdr:to>
      <xdr:col>1</xdr:col>
      <xdr:colOff>3171825</xdr:colOff>
      <xdr:row>626</xdr:row>
      <xdr:rowOff>238125</xdr:rowOff>
    </xdr:to>
    <xdr:sp macro="" textlink="">
      <xdr:nvSpPr>
        <xdr:cNvPr id="10010738" name="Text Box 2"/>
        <xdr:cNvSpPr txBox="1">
          <a:spLocks noChangeArrowheads="1"/>
        </xdr:cNvSpPr>
      </xdr:nvSpPr>
      <xdr:spPr bwMode="auto">
        <a:xfrm>
          <a:off x="3676650" y="2920174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626</xdr:row>
      <xdr:rowOff>0</xdr:rowOff>
    </xdr:from>
    <xdr:to>
      <xdr:col>1</xdr:col>
      <xdr:colOff>3171825</xdr:colOff>
      <xdr:row>626</xdr:row>
      <xdr:rowOff>238125</xdr:rowOff>
    </xdr:to>
    <xdr:sp macro="" textlink="">
      <xdr:nvSpPr>
        <xdr:cNvPr id="10010739" name="Text Box 3"/>
        <xdr:cNvSpPr txBox="1">
          <a:spLocks noChangeArrowheads="1"/>
        </xdr:cNvSpPr>
      </xdr:nvSpPr>
      <xdr:spPr bwMode="auto">
        <a:xfrm>
          <a:off x="3676650" y="2920174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626</xdr:row>
      <xdr:rowOff>0</xdr:rowOff>
    </xdr:from>
    <xdr:to>
      <xdr:col>1</xdr:col>
      <xdr:colOff>3171825</xdr:colOff>
      <xdr:row>626</xdr:row>
      <xdr:rowOff>238125</xdr:rowOff>
    </xdr:to>
    <xdr:sp macro="" textlink="">
      <xdr:nvSpPr>
        <xdr:cNvPr id="10010740" name="Text Box 23"/>
        <xdr:cNvSpPr txBox="1">
          <a:spLocks noChangeArrowheads="1"/>
        </xdr:cNvSpPr>
      </xdr:nvSpPr>
      <xdr:spPr bwMode="auto">
        <a:xfrm>
          <a:off x="3676650" y="2920174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626</xdr:row>
      <xdr:rowOff>0</xdr:rowOff>
    </xdr:from>
    <xdr:to>
      <xdr:col>1</xdr:col>
      <xdr:colOff>3171825</xdr:colOff>
      <xdr:row>626</xdr:row>
      <xdr:rowOff>238125</xdr:rowOff>
    </xdr:to>
    <xdr:sp macro="" textlink="">
      <xdr:nvSpPr>
        <xdr:cNvPr id="10010741" name="Text Box 26"/>
        <xdr:cNvSpPr txBox="1">
          <a:spLocks noChangeArrowheads="1"/>
        </xdr:cNvSpPr>
      </xdr:nvSpPr>
      <xdr:spPr bwMode="auto">
        <a:xfrm>
          <a:off x="3676650" y="2920174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626</xdr:row>
      <xdr:rowOff>0</xdr:rowOff>
    </xdr:from>
    <xdr:to>
      <xdr:col>1</xdr:col>
      <xdr:colOff>3171825</xdr:colOff>
      <xdr:row>626</xdr:row>
      <xdr:rowOff>238125</xdr:rowOff>
    </xdr:to>
    <xdr:sp macro="" textlink="">
      <xdr:nvSpPr>
        <xdr:cNvPr id="10010742" name="Text Box 41"/>
        <xdr:cNvSpPr txBox="1">
          <a:spLocks noChangeArrowheads="1"/>
        </xdr:cNvSpPr>
      </xdr:nvSpPr>
      <xdr:spPr bwMode="auto">
        <a:xfrm>
          <a:off x="3676650" y="2920174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626</xdr:row>
      <xdr:rowOff>0</xdr:rowOff>
    </xdr:from>
    <xdr:to>
      <xdr:col>1</xdr:col>
      <xdr:colOff>3171825</xdr:colOff>
      <xdr:row>626</xdr:row>
      <xdr:rowOff>238125</xdr:rowOff>
    </xdr:to>
    <xdr:sp macro="" textlink="">
      <xdr:nvSpPr>
        <xdr:cNvPr id="10010743" name="Text Box 1"/>
        <xdr:cNvSpPr txBox="1">
          <a:spLocks noChangeArrowheads="1"/>
        </xdr:cNvSpPr>
      </xdr:nvSpPr>
      <xdr:spPr bwMode="auto">
        <a:xfrm>
          <a:off x="3676650" y="2920174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626</xdr:row>
      <xdr:rowOff>0</xdr:rowOff>
    </xdr:from>
    <xdr:to>
      <xdr:col>1</xdr:col>
      <xdr:colOff>3171825</xdr:colOff>
      <xdr:row>626</xdr:row>
      <xdr:rowOff>238125</xdr:rowOff>
    </xdr:to>
    <xdr:sp macro="" textlink="">
      <xdr:nvSpPr>
        <xdr:cNvPr id="10010744" name="Text Box 2"/>
        <xdr:cNvSpPr txBox="1">
          <a:spLocks noChangeArrowheads="1"/>
        </xdr:cNvSpPr>
      </xdr:nvSpPr>
      <xdr:spPr bwMode="auto">
        <a:xfrm>
          <a:off x="3676650" y="2920174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626</xdr:row>
      <xdr:rowOff>0</xdr:rowOff>
    </xdr:from>
    <xdr:to>
      <xdr:col>1</xdr:col>
      <xdr:colOff>3171825</xdr:colOff>
      <xdr:row>626</xdr:row>
      <xdr:rowOff>238125</xdr:rowOff>
    </xdr:to>
    <xdr:sp macro="" textlink="">
      <xdr:nvSpPr>
        <xdr:cNvPr id="10010745" name="Text Box 3"/>
        <xdr:cNvSpPr txBox="1">
          <a:spLocks noChangeArrowheads="1"/>
        </xdr:cNvSpPr>
      </xdr:nvSpPr>
      <xdr:spPr bwMode="auto">
        <a:xfrm>
          <a:off x="3676650" y="2920174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626</xdr:row>
      <xdr:rowOff>0</xdr:rowOff>
    </xdr:from>
    <xdr:to>
      <xdr:col>1</xdr:col>
      <xdr:colOff>3171825</xdr:colOff>
      <xdr:row>626</xdr:row>
      <xdr:rowOff>238125</xdr:rowOff>
    </xdr:to>
    <xdr:sp macro="" textlink="">
      <xdr:nvSpPr>
        <xdr:cNvPr id="10010746" name="Text Box 23"/>
        <xdr:cNvSpPr txBox="1">
          <a:spLocks noChangeArrowheads="1"/>
        </xdr:cNvSpPr>
      </xdr:nvSpPr>
      <xdr:spPr bwMode="auto">
        <a:xfrm>
          <a:off x="3676650" y="2920174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626</xdr:row>
      <xdr:rowOff>0</xdr:rowOff>
    </xdr:from>
    <xdr:to>
      <xdr:col>1</xdr:col>
      <xdr:colOff>3171825</xdr:colOff>
      <xdr:row>626</xdr:row>
      <xdr:rowOff>238125</xdr:rowOff>
    </xdr:to>
    <xdr:sp macro="" textlink="">
      <xdr:nvSpPr>
        <xdr:cNvPr id="10010747" name="Text Box 26"/>
        <xdr:cNvSpPr txBox="1">
          <a:spLocks noChangeArrowheads="1"/>
        </xdr:cNvSpPr>
      </xdr:nvSpPr>
      <xdr:spPr bwMode="auto">
        <a:xfrm>
          <a:off x="3676650" y="2920174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626</xdr:row>
      <xdr:rowOff>0</xdr:rowOff>
    </xdr:from>
    <xdr:to>
      <xdr:col>1</xdr:col>
      <xdr:colOff>3171825</xdr:colOff>
      <xdr:row>626</xdr:row>
      <xdr:rowOff>238125</xdr:rowOff>
    </xdr:to>
    <xdr:sp macro="" textlink="">
      <xdr:nvSpPr>
        <xdr:cNvPr id="10010748" name="Text Box 41"/>
        <xdr:cNvSpPr txBox="1">
          <a:spLocks noChangeArrowheads="1"/>
        </xdr:cNvSpPr>
      </xdr:nvSpPr>
      <xdr:spPr bwMode="auto">
        <a:xfrm>
          <a:off x="3676650" y="2920174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626</xdr:row>
      <xdr:rowOff>0</xdr:rowOff>
    </xdr:from>
    <xdr:to>
      <xdr:col>1</xdr:col>
      <xdr:colOff>3171825</xdr:colOff>
      <xdr:row>626</xdr:row>
      <xdr:rowOff>238125</xdr:rowOff>
    </xdr:to>
    <xdr:sp macro="" textlink="">
      <xdr:nvSpPr>
        <xdr:cNvPr id="10010749" name="Text Box 1"/>
        <xdr:cNvSpPr txBox="1">
          <a:spLocks noChangeArrowheads="1"/>
        </xdr:cNvSpPr>
      </xdr:nvSpPr>
      <xdr:spPr bwMode="auto">
        <a:xfrm>
          <a:off x="3676650" y="2920174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661</xdr:row>
      <xdr:rowOff>0</xdr:rowOff>
    </xdr:from>
    <xdr:to>
      <xdr:col>1</xdr:col>
      <xdr:colOff>3181350</xdr:colOff>
      <xdr:row>662</xdr:row>
      <xdr:rowOff>38100</xdr:rowOff>
    </xdr:to>
    <xdr:sp macro="" textlink="">
      <xdr:nvSpPr>
        <xdr:cNvPr id="10010750" name="Text Box 1"/>
        <xdr:cNvSpPr txBox="1">
          <a:spLocks noChangeArrowheads="1"/>
        </xdr:cNvSpPr>
      </xdr:nvSpPr>
      <xdr:spPr bwMode="auto">
        <a:xfrm>
          <a:off x="3676650" y="307733700"/>
          <a:ext cx="76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661</xdr:row>
      <xdr:rowOff>0</xdr:rowOff>
    </xdr:from>
    <xdr:to>
      <xdr:col>1</xdr:col>
      <xdr:colOff>3181350</xdr:colOff>
      <xdr:row>662</xdr:row>
      <xdr:rowOff>38100</xdr:rowOff>
    </xdr:to>
    <xdr:sp macro="" textlink="">
      <xdr:nvSpPr>
        <xdr:cNvPr id="10010751" name="Text Box 1"/>
        <xdr:cNvSpPr txBox="1">
          <a:spLocks noChangeArrowheads="1"/>
        </xdr:cNvSpPr>
      </xdr:nvSpPr>
      <xdr:spPr bwMode="auto">
        <a:xfrm>
          <a:off x="3676650" y="307733700"/>
          <a:ext cx="76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662</xdr:row>
      <xdr:rowOff>0</xdr:rowOff>
    </xdr:from>
    <xdr:to>
      <xdr:col>1</xdr:col>
      <xdr:colOff>3171825</xdr:colOff>
      <xdr:row>662</xdr:row>
      <xdr:rowOff>238125</xdr:rowOff>
    </xdr:to>
    <xdr:sp macro="" textlink="">
      <xdr:nvSpPr>
        <xdr:cNvPr id="10010752" name="Text Box 1"/>
        <xdr:cNvSpPr txBox="1">
          <a:spLocks noChangeArrowheads="1"/>
        </xdr:cNvSpPr>
      </xdr:nvSpPr>
      <xdr:spPr bwMode="auto">
        <a:xfrm>
          <a:off x="3676650" y="3079718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662</xdr:row>
      <xdr:rowOff>0</xdr:rowOff>
    </xdr:from>
    <xdr:to>
      <xdr:col>1</xdr:col>
      <xdr:colOff>3181350</xdr:colOff>
      <xdr:row>662</xdr:row>
      <xdr:rowOff>200025</xdr:rowOff>
    </xdr:to>
    <xdr:sp macro="" textlink="">
      <xdr:nvSpPr>
        <xdr:cNvPr id="10010753" name="Text Box 2"/>
        <xdr:cNvSpPr txBox="1">
          <a:spLocks noChangeArrowheads="1"/>
        </xdr:cNvSpPr>
      </xdr:nvSpPr>
      <xdr:spPr bwMode="auto">
        <a:xfrm>
          <a:off x="3676650" y="3079718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662</xdr:row>
      <xdr:rowOff>0</xdr:rowOff>
    </xdr:from>
    <xdr:to>
      <xdr:col>1</xdr:col>
      <xdr:colOff>3181350</xdr:colOff>
      <xdr:row>662</xdr:row>
      <xdr:rowOff>200025</xdr:rowOff>
    </xdr:to>
    <xdr:sp macro="" textlink="">
      <xdr:nvSpPr>
        <xdr:cNvPr id="10010754" name="Text Box 3"/>
        <xdr:cNvSpPr txBox="1">
          <a:spLocks noChangeArrowheads="1"/>
        </xdr:cNvSpPr>
      </xdr:nvSpPr>
      <xdr:spPr bwMode="auto">
        <a:xfrm>
          <a:off x="3676650" y="3079718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662</xdr:row>
      <xdr:rowOff>0</xdr:rowOff>
    </xdr:from>
    <xdr:to>
      <xdr:col>1</xdr:col>
      <xdr:colOff>3181350</xdr:colOff>
      <xdr:row>662</xdr:row>
      <xdr:rowOff>200025</xdr:rowOff>
    </xdr:to>
    <xdr:sp macro="" textlink="">
      <xdr:nvSpPr>
        <xdr:cNvPr id="10010755" name="Text Box 23"/>
        <xdr:cNvSpPr txBox="1">
          <a:spLocks noChangeArrowheads="1"/>
        </xdr:cNvSpPr>
      </xdr:nvSpPr>
      <xdr:spPr bwMode="auto">
        <a:xfrm>
          <a:off x="3676650" y="3079718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662</xdr:row>
      <xdr:rowOff>0</xdr:rowOff>
    </xdr:from>
    <xdr:to>
      <xdr:col>1</xdr:col>
      <xdr:colOff>3181350</xdr:colOff>
      <xdr:row>662</xdr:row>
      <xdr:rowOff>200025</xdr:rowOff>
    </xdr:to>
    <xdr:sp macro="" textlink="">
      <xdr:nvSpPr>
        <xdr:cNvPr id="10010756" name="Text Box 26"/>
        <xdr:cNvSpPr txBox="1">
          <a:spLocks noChangeArrowheads="1"/>
        </xdr:cNvSpPr>
      </xdr:nvSpPr>
      <xdr:spPr bwMode="auto">
        <a:xfrm>
          <a:off x="3676650" y="3079718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662</xdr:row>
      <xdr:rowOff>0</xdr:rowOff>
    </xdr:from>
    <xdr:to>
      <xdr:col>1</xdr:col>
      <xdr:colOff>3181350</xdr:colOff>
      <xdr:row>662</xdr:row>
      <xdr:rowOff>200025</xdr:rowOff>
    </xdr:to>
    <xdr:sp macro="" textlink="">
      <xdr:nvSpPr>
        <xdr:cNvPr id="10010757" name="Text Box 41"/>
        <xdr:cNvSpPr txBox="1">
          <a:spLocks noChangeArrowheads="1"/>
        </xdr:cNvSpPr>
      </xdr:nvSpPr>
      <xdr:spPr bwMode="auto">
        <a:xfrm>
          <a:off x="3676650" y="3079718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662</xdr:row>
      <xdr:rowOff>0</xdr:rowOff>
    </xdr:from>
    <xdr:to>
      <xdr:col>1</xdr:col>
      <xdr:colOff>3171825</xdr:colOff>
      <xdr:row>662</xdr:row>
      <xdr:rowOff>238125</xdr:rowOff>
    </xdr:to>
    <xdr:sp macro="" textlink="">
      <xdr:nvSpPr>
        <xdr:cNvPr id="10010758" name="Text Box 1"/>
        <xdr:cNvSpPr txBox="1">
          <a:spLocks noChangeArrowheads="1"/>
        </xdr:cNvSpPr>
      </xdr:nvSpPr>
      <xdr:spPr bwMode="auto">
        <a:xfrm>
          <a:off x="3676650" y="3079718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662</xdr:row>
      <xdr:rowOff>0</xdr:rowOff>
    </xdr:from>
    <xdr:to>
      <xdr:col>1</xdr:col>
      <xdr:colOff>3181350</xdr:colOff>
      <xdr:row>662</xdr:row>
      <xdr:rowOff>200025</xdr:rowOff>
    </xdr:to>
    <xdr:sp macro="" textlink="">
      <xdr:nvSpPr>
        <xdr:cNvPr id="10010759" name="Text Box 2"/>
        <xdr:cNvSpPr txBox="1">
          <a:spLocks noChangeArrowheads="1"/>
        </xdr:cNvSpPr>
      </xdr:nvSpPr>
      <xdr:spPr bwMode="auto">
        <a:xfrm>
          <a:off x="3676650" y="3079718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662</xdr:row>
      <xdr:rowOff>0</xdr:rowOff>
    </xdr:from>
    <xdr:to>
      <xdr:col>1</xdr:col>
      <xdr:colOff>3181350</xdr:colOff>
      <xdr:row>662</xdr:row>
      <xdr:rowOff>200025</xdr:rowOff>
    </xdr:to>
    <xdr:sp macro="" textlink="">
      <xdr:nvSpPr>
        <xdr:cNvPr id="10010760" name="Text Box 3"/>
        <xdr:cNvSpPr txBox="1">
          <a:spLocks noChangeArrowheads="1"/>
        </xdr:cNvSpPr>
      </xdr:nvSpPr>
      <xdr:spPr bwMode="auto">
        <a:xfrm>
          <a:off x="3676650" y="3079718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662</xdr:row>
      <xdr:rowOff>0</xdr:rowOff>
    </xdr:from>
    <xdr:to>
      <xdr:col>1</xdr:col>
      <xdr:colOff>3181350</xdr:colOff>
      <xdr:row>662</xdr:row>
      <xdr:rowOff>200025</xdr:rowOff>
    </xdr:to>
    <xdr:sp macro="" textlink="">
      <xdr:nvSpPr>
        <xdr:cNvPr id="10010761" name="Text Box 23"/>
        <xdr:cNvSpPr txBox="1">
          <a:spLocks noChangeArrowheads="1"/>
        </xdr:cNvSpPr>
      </xdr:nvSpPr>
      <xdr:spPr bwMode="auto">
        <a:xfrm>
          <a:off x="3676650" y="3079718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662</xdr:row>
      <xdr:rowOff>0</xdr:rowOff>
    </xdr:from>
    <xdr:to>
      <xdr:col>1</xdr:col>
      <xdr:colOff>3181350</xdr:colOff>
      <xdr:row>662</xdr:row>
      <xdr:rowOff>200025</xdr:rowOff>
    </xdr:to>
    <xdr:sp macro="" textlink="">
      <xdr:nvSpPr>
        <xdr:cNvPr id="10010762" name="Text Box 26"/>
        <xdr:cNvSpPr txBox="1">
          <a:spLocks noChangeArrowheads="1"/>
        </xdr:cNvSpPr>
      </xdr:nvSpPr>
      <xdr:spPr bwMode="auto">
        <a:xfrm>
          <a:off x="3676650" y="3079718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662</xdr:row>
      <xdr:rowOff>0</xdr:rowOff>
    </xdr:from>
    <xdr:to>
      <xdr:col>1</xdr:col>
      <xdr:colOff>3181350</xdr:colOff>
      <xdr:row>662</xdr:row>
      <xdr:rowOff>200025</xdr:rowOff>
    </xdr:to>
    <xdr:sp macro="" textlink="">
      <xdr:nvSpPr>
        <xdr:cNvPr id="10010763" name="Text Box 41"/>
        <xdr:cNvSpPr txBox="1">
          <a:spLocks noChangeArrowheads="1"/>
        </xdr:cNvSpPr>
      </xdr:nvSpPr>
      <xdr:spPr bwMode="auto">
        <a:xfrm>
          <a:off x="3676650" y="3079718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662</xdr:row>
      <xdr:rowOff>0</xdr:rowOff>
    </xdr:from>
    <xdr:to>
      <xdr:col>1</xdr:col>
      <xdr:colOff>3171825</xdr:colOff>
      <xdr:row>662</xdr:row>
      <xdr:rowOff>238125</xdr:rowOff>
    </xdr:to>
    <xdr:sp macro="" textlink="">
      <xdr:nvSpPr>
        <xdr:cNvPr id="10010764" name="Text Box 1"/>
        <xdr:cNvSpPr txBox="1">
          <a:spLocks noChangeArrowheads="1"/>
        </xdr:cNvSpPr>
      </xdr:nvSpPr>
      <xdr:spPr bwMode="auto">
        <a:xfrm>
          <a:off x="3676650" y="3079718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662</xdr:row>
      <xdr:rowOff>0</xdr:rowOff>
    </xdr:from>
    <xdr:to>
      <xdr:col>1</xdr:col>
      <xdr:colOff>3171825</xdr:colOff>
      <xdr:row>662</xdr:row>
      <xdr:rowOff>238125</xdr:rowOff>
    </xdr:to>
    <xdr:sp macro="" textlink="">
      <xdr:nvSpPr>
        <xdr:cNvPr id="10010765" name="Text Box 1"/>
        <xdr:cNvSpPr txBox="1">
          <a:spLocks noChangeArrowheads="1"/>
        </xdr:cNvSpPr>
      </xdr:nvSpPr>
      <xdr:spPr bwMode="auto">
        <a:xfrm>
          <a:off x="3676650" y="3079718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662</xdr:row>
      <xdr:rowOff>0</xdr:rowOff>
    </xdr:from>
    <xdr:to>
      <xdr:col>1</xdr:col>
      <xdr:colOff>3171825</xdr:colOff>
      <xdr:row>662</xdr:row>
      <xdr:rowOff>238125</xdr:rowOff>
    </xdr:to>
    <xdr:sp macro="" textlink="">
      <xdr:nvSpPr>
        <xdr:cNvPr id="10010766" name="Text Box 2"/>
        <xdr:cNvSpPr txBox="1">
          <a:spLocks noChangeArrowheads="1"/>
        </xdr:cNvSpPr>
      </xdr:nvSpPr>
      <xdr:spPr bwMode="auto">
        <a:xfrm>
          <a:off x="3676650" y="3079718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662</xdr:row>
      <xdr:rowOff>0</xdr:rowOff>
    </xdr:from>
    <xdr:to>
      <xdr:col>1</xdr:col>
      <xdr:colOff>3171825</xdr:colOff>
      <xdr:row>662</xdr:row>
      <xdr:rowOff>238125</xdr:rowOff>
    </xdr:to>
    <xdr:sp macro="" textlink="">
      <xdr:nvSpPr>
        <xdr:cNvPr id="10010767" name="Text Box 3"/>
        <xdr:cNvSpPr txBox="1">
          <a:spLocks noChangeArrowheads="1"/>
        </xdr:cNvSpPr>
      </xdr:nvSpPr>
      <xdr:spPr bwMode="auto">
        <a:xfrm>
          <a:off x="3676650" y="3079718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662</xdr:row>
      <xdr:rowOff>0</xdr:rowOff>
    </xdr:from>
    <xdr:to>
      <xdr:col>1</xdr:col>
      <xdr:colOff>3171825</xdr:colOff>
      <xdr:row>662</xdr:row>
      <xdr:rowOff>238125</xdr:rowOff>
    </xdr:to>
    <xdr:sp macro="" textlink="">
      <xdr:nvSpPr>
        <xdr:cNvPr id="10010768" name="Text Box 23"/>
        <xdr:cNvSpPr txBox="1">
          <a:spLocks noChangeArrowheads="1"/>
        </xdr:cNvSpPr>
      </xdr:nvSpPr>
      <xdr:spPr bwMode="auto">
        <a:xfrm>
          <a:off x="3676650" y="3079718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662</xdr:row>
      <xdr:rowOff>0</xdr:rowOff>
    </xdr:from>
    <xdr:to>
      <xdr:col>1</xdr:col>
      <xdr:colOff>3171825</xdr:colOff>
      <xdr:row>662</xdr:row>
      <xdr:rowOff>238125</xdr:rowOff>
    </xdr:to>
    <xdr:sp macro="" textlink="">
      <xdr:nvSpPr>
        <xdr:cNvPr id="10010769" name="Text Box 26"/>
        <xdr:cNvSpPr txBox="1">
          <a:spLocks noChangeArrowheads="1"/>
        </xdr:cNvSpPr>
      </xdr:nvSpPr>
      <xdr:spPr bwMode="auto">
        <a:xfrm>
          <a:off x="3676650" y="3079718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662</xdr:row>
      <xdr:rowOff>0</xdr:rowOff>
    </xdr:from>
    <xdr:to>
      <xdr:col>1</xdr:col>
      <xdr:colOff>3171825</xdr:colOff>
      <xdr:row>662</xdr:row>
      <xdr:rowOff>238125</xdr:rowOff>
    </xdr:to>
    <xdr:sp macro="" textlink="">
      <xdr:nvSpPr>
        <xdr:cNvPr id="10010770" name="Text Box 41"/>
        <xdr:cNvSpPr txBox="1">
          <a:spLocks noChangeArrowheads="1"/>
        </xdr:cNvSpPr>
      </xdr:nvSpPr>
      <xdr:spPr bwMode="auto">
        <a:xfrm>
          <a:off x="3676650" y="3079718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662</xdr:row>
      <xdr:rowOff>0</xdr:rowOff>
    </xdr:from>
    <xdr:to>
      <xdr:col>1</xdr:col>
      <xdr:colOff>3171825</xdr:colOff>
      <xdr:row>662</xdr:row>
      <xdr:rowOff>238125</xdr:rowOff>
    </xdr:to>
    <xdr:sp macro="" textlink="">
      <xdr:nvSpPr>
        <xdr:cNvPr id="10010771" name="Text Box 1"/>
        <xdr:cNvSpPr txBox="1">
          <a:spLocks noChangeArrowheads="1"/>
        </xdr:cNvSpPr>
      </xdr:nvSpPr>
      <xdr:spPr bwMode="auto">
        <a:xfrm>
          <a:off x="3676650" y="3079718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662</xdr:row>
      <xdr:rowOff>0</xdr:rowOff>
    </xdr:from>
    <xdr:to>
      <xdr:col>1</xdr:col>
      <xdr:colOff>3171825</xdr:colOff>
      <xdr:row>662</xdr:row>
      <xdr:rowOff>238125</xdr:rowOff>
    </xdr:to>
    <xdr:sp macro="" textlink="">
      <xdr:nvSpPr>
        <xdr:cNvPr id="10010772" name="Text Box 2"/>
        <xdr:cNvSpPr txBox="1">
          <a:spLocks noChangeArrowheads="1"/>
        </xdr:cNvSpPr>
      </xdr:nvSpPr>
      <xdr:spPr bwMode="auto">
        <a:xfrm>
          <a:off x="3676650" y="3079718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662</xdr:row>
      <xdr:rowOff>0</xdr:rowOff>
    </xdr:from>
    <xdr:to>
      <xdr:col>1</xdr:col>
      <xdr:colOff>3171825</xdr:colOff>
      <xdr:row>662</xdr:row>
      <xdr:rowOff>238125</xdr:rowOff>
    </xdr:to>
    <xdr:sp macro="" textlink="">
      <xdr:nvSpPr>
        <xdr:cNvPr id="10010773" name="Text Box 3"/>
        <xdr:cNvSpPr txBox="1">
          <a:spLocks noChangeArrowheads="1"/>
        </xdr:cNvSpPr>
      </xdr:nvSpPr>
      <xdr:spPr bwMode="auto">
        <a:xfrm>
          <a:off x="3676650" y="3079718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662</xdr:row>
      <xdr:rowOff>0</xdr:rowOff>
    </xdr:from>
    <xdr:to>
      <xdr:col>1</xdr:col>
      <xdr:colOff>3171825</xdr:colOff>
      <xdr:row>662</xdr:row>
      <xdr:rowOff>238125</xdr:rowOff>
    </xdr:to>
    <xdr:sp macro="" textlink="">
      <xdr:nvSpPr>
        <xdr:cNvPr id="10010774" name="Text Box 23"/>
        <xdr:cNvSpPr txBox="1">
          <a:spLocks noChangeArrowheads="1"/>
        </xdr:cNvSpPr>
      </xdr:nvSpPr>
      <xdr:spPr bwMode="auto">
        <a:xfrm>
          <a:off x="3676650" y="3079718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662</xdr:row>
      <xdr:rowOff>0</xdr:rowOff>
    </xdr:from>
    <xdr:to>
      <xdr:col>1</xdr:col>
      <xdr:colOff>3171825</xdr:colOff>
      <xdr:row>662</xdr:row>
      <xdr:rowOff>238125</xdr:rowOff>
    </xdr:to>
    <xdr:sp macro="" textlink="">
      <xdr:nvSpPr>
        <xdr:cNvPr id="10010775" name="Text Box 26"/>
        <xdr:cNvSpPr txBox="1">
          <a:spLocks noChangeArrowheads="1"/>
        </xdr:cNvSpPr>
      </xdr:nvSpPr>
      <xdr:spPr bwMode="auto">
        <a:xfrm>
          <a:off x="3676650" y="3079718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662</xdr:row>
      <xdr:rowOff>0</xdr:rowOff>
    </xdr:from>
    <xdr:to>
      <xdr:col>1</xdr:col>
      <xdr:colOff>3171825</xdr:colOff>
      <xdr:row>662</xdr:row>
      <xdr:rowOff>238125</xdr:rowOff>
    </xdr:to>
    <xdr:sp macro="" textlink="">
      <xdr:nvSpPr>
        <xdr:cNvPr id="10010776" name="Text Box 41"/>
        <xdr:cNvSpPr txBox="1">
          <a:spLocks noChangeArrowheads="1"/>
        </xdr:cNvSpPr>
      </xdr:nvSpPr>
      <xdr:spPr bwMode="auto">
        <a:xfrm>
          <a:off x="3676650" y="3079718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662</xdr:row>
      <xdr:rowOff>0</xdr:rowOff>
    </xdr:from>
    <xdr:to>
      <xdr:col>1</xdr:col>
      <xdr:colOff>3171825</xdr:colOff>
      <xdr:row>662</xdr:row>
      <xdr:rowOff>238125</xdr:rowOff>
    </xdr:to>
    <xdr:sp macro="" textlink="">
      <xdr:nvSpPr>
        <xdr:cNvPr id="10010777" name="Text Box 1"/>
        <xdr:cNvSpPr txBox="1">
          <a:spLocks noChangeArrowheads="1"/>
        </xdr:cNvSpPr>
      </xdr:nvSpPr>
      <xdr:spPr bwMode="auto">
        <a:xfrm>
          <a:off x="3676650" y="3079718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662</xdr:row>
      <xdr:rowOff>0</xdr:rowOff>
    </xdr:from>
    <xdr:to>
      <xdr:col>1</xdr:col>
      <xdr:colOff>3171825</xdr:colOff>
      <xdr:row>662</xdr:row>
      <xdr:rowOff>276225</xdr:rowOff>
    </xdr:to>
    <xdr:sp macro="" textlink="">
      <xdr:nvSpPr>
        <xdr:cNvPr id="10010778" name="Text Box 1"/>
        <xdr:cNvSpPr txBox="1">
          <a:spLocks noChangeArrowheads="1"/>
        </xdr:cNvSpPr>
      </xdr:nvSpPr>
      <xdr:spPr bwMode="auto">
        <a:xfrm>
          <a:off x="3676650" y="30797182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662</xdr:row>
      <xdr:rowOff>0</xdr:rowOff>
    </xdr:from>
    <xdr:to>
      <xdr:col>1</xdr:col>
      <xdr:colOff>3181350</xdr:colOff>
      <xdr:row>662</xdr:row>
      <xdr:rowOff>200025</xdr:rowOff>
    </xdr:to>
    <xdr:sp macro="" textlink="">
      <xdr:nvSpPr>
        <xdr:cNvPr id="10010779" name="Text Box 2"/>
        <xdr:cNvSpPr txBox="1">
          <a:spLocks noChangeArrowheads="1"/>
        </xdr:cNvSpPr>
      </xdr:nvSpPr>
      <xdr:spPr bwMode="auto">
        <a:xfrm>
          <a:off x="3676650" y="3079718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662</xdr:row>
      <xdr:rowOff>0</xdr:rowOff>
    </xdr:from>
    <xdr:to>
      <xdr:col>1</xdr:col>
      <xdr:colOff>3181350</xdr:colOff>
      <xdr:row>662</xdr:row>
      <xdr:rowOff>200025</xdr:rowOff>
    </xdr:to>
    <xdr:sp macro="" textlink="">
      <xdr:nvSpPr>
        <xdr:cNvPr id="10010780" name="Text Box 3"/>
        <xdr:cNvSpPr txBox="1">
          <a:spLocks noChangeArrowheads="1"/>
        </xdr:cNvSpPr>
      </xdr:nvSpPr>
      <xdr:spPr bwMode="auto">
        <a:xfrm>
          <a:off x="3676650" y="3079718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662</xdr:row>
      <xdr:rowOff>0</xdr:rowOff>
    </xdr:from>
    <xdr:to>
      <xdr:col>1</xdr:col>
      <xdr:colOff>3181350</xdr:colOff>
      <xdr:row>662</xdr:row>
      <xdr:rowOff>200025</xdr:rowOff>
    </xdr:to>
    <xdr:sp macro="" textlink="">
      <xdr:nvSpPr>
        <xdr:cNvPr id="10010781" name="Text Box 23"/>
        <xdr:cNvSpPr txBox="1">
          <a:spLocks noChangeArrowheads="1"/>
        </xdr:cNvSpPr>
      </xdr:nvSpPr>
      <xdr:spPr bwMode="auto">
        <a:xfrm>
          <a:off x="3676650" y="3079718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662</xdr:row>
      <xdr:rowOff>0</xdr:rowOff>
    </xdr:from>
    <xdr:to>
      <xdr:col>1</xdr:col>
      <xdr:colOff>3181350</xdr:colOff>
      <xdr:row>662</xdr:row>
      <xdr:rowOff>200025</xdr:rowOff>
    </xdr:to>
    <xdr:sp macro="" textlink="">
      <xdr:nvSpPr>
        <xdr:cNvPr id="10010782" name="Text Box 26"/>
        <xdr:cNvSpPr txBox="1">
          <a:spLocks noChangeArrowheads="1"/>
        </xdr:cNvSpPr>
      </xdr:nvSpPr>
      <xdr:spPr bwMode="auto">
        <a:xfrm>
          <a:off x="3676650" y="3079718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662</xdr:row>
      <xdr:rowOff>0</xdr:rowOff>
    </xdr:from>
    <xdr:to>
      <xdr:col>1</xdr:col>
      <xdr:colOff>3181350</xdr:colOff>
      <xdr:row>662</xdr:row>
      <xdr:rowOff>200025</xdr:rowOff>
    </xdr:to>
    <xdr:sp macro="" textlink="">
      <xdr:nvSpPr>
        <xdr:cNvPr id="10010783" name="Text Box 41"/>
        <xdr:cNvSpPr txBox="1">
          <a:spLocks noChangeArrowheads="1"/>
        </xdr:cNvSpPr>
      </xdr:nvSpPr>
      <xdr:spPr bwMode="auto">
        <a:xfrm>
          <a:off x="3676650" y="3079718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662</xdr:row>
      <xdr:rowOff>0</xdr:rowOff>
    </xdr:from>
    <xdr:to>
      <xdr:col>1</xdr:col>
      <xdr:colOff>3171825</xdr:colOff>
      <xdr:row>662</xdr:row>
      <xdr:rowOff>238125</xdr:rowOff>
    </xdr:to>
    <xdr:sp macro="" textlink="">
      <xdr:nvSpPr>
        <xdr:cNvPr id="10010784" name="Text Box 1"/>
        <xdr:cNvSpPr txBox="1">
          <a:spLocks noChangeArrowheads="1"/>
        </xdr:cNvSpPr>
      </xdr:nvSpPr>
      <xdr:spPr bwMode="auto">
        <a:xfrm>
          <a:off x="3676650" y="3079718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662</xdr:row>
      <xdr:rowOff>0</xdr:rowOff>
    </xdr:from>
    <xdr:to>
      <xdr:col>1</xdr:col>
      <xdr:colOff>3181350</xdr:colOff>
      <xdr:row>662</xdr:row>
      <xdr:rowOff>200025</xdr:rowOff>
    </xdr:to>
    <xdr:sp macro="" textlink="">
      <xdr:nvSpPr>
        <xdr:cNvPr id="10010785" name="Text Box 2"/>
        <xdr:cNvSpPr txBox="1">
          <a:spLocks noChangeArrowheads="1"/>
        </xdr:cNvSpPr>
      </xdr:nvSpPr>
      <xdr:spPr bwMode="auto">
        <a:xfrm>
          <a:off x="3676650" y="3079718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662</xdr:row>
      <xdr:rowOff>0</xdr:rowOff>
    </xdr:from>
    <xdr:to>
      <xdr:col>1</xdr:col>
      <xdr:colOff>3181350</xdr:colOff>
      <xdr:row>662</xdr:row>
      <xdr:rowOff>200025</xdr:rowOff>
    </xdr:to>
    <xdr:sp macro="" textlink="">
      <xdr:nvSpPr>
        <xdr:cNvPr id="10010786" name="Text Box 3"/>
        <xdr:cNvSpPr txBox="1">
          <a:spLocks noChangeArrowheads="1"/>
        </xdr:cNvSpPr>
      </xdr:nvSpPr>
      <xdr:spPr bwMode="auto">
        <a:xfrm>
          <a:off x="3676650" y="3079718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662</xdr:row>
      <xdr:rowOff>0</xdr:rowOff>
    </xdr:from>
    <xdr:to>
      <xdr:col>1</xdr:col>
      <xdr:colOff>3181350</xdr:colOff>
      <xdr:row>662</xdr:row>
      <xdr:rowOff>200025</xdr:rowOff>
    </xdr:to>
    <xdr:sp macro="" textlink="">
      <xdr:nvSpPr>
        <xdr:cNvPr id="10010787" name="Text Box 23"/>
        <xdr:cNvSpPr txBox="1">
          <a:spLocks noChangeArrowheads="1"/>
        </xdr:cNvSpPr>
      </xdr:nvSpPr>
      <xdr:spPr bwMode="auto">
        <a:xfrm>
          <a:off x="3676650" y="3079718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662</xdr:row>
      <xdr:rowOff>0</xdr:rowOff>
    </xdr:from>
    <xdr:to>
      <xdr:col>1</xdr:col>
      <xdr:colOff>3181350</xdr:colOff>
      <xdr:row>662</xdr:row>
      <xdr:rowOff>200025</xdr:rowOff>
    </xdr:to>
    <xdr:sp macro="" textlink="">
      <xdr:nvSpPr>
        <xdr:cNvPr id="10010788" name="Text Box 26"/>
        <xdr:cNvSpPr txBox="1">
          <a:spLocks noChangeArrowheads="1"/>
        </xdr:cNvSpPr>
      </xdr:nvSpPr>
      <xdr:spPr bwMode="auto">
        <a:xfrm>
          <a:off x="3676650" y="3079718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662</xdr:row>
      <xdr:rowOff>0</xdr:rowOff>
    </xdr:from>
    <xdr:to>
      <xdr:col>1</xdr:col>
      <xdr:colOff>3181350</xdr:colOff>
      <xdr:row>662</xdr:row>
      <xdr:rowOff>200025</xdr:rowOff>
    </xdr:to>
    <xdr:sp macro="" textlink="">
      <xdr:nvSpPr>
        <xdr:cNvPr id="10010789" name="Text Box 41"/>
        <xdr:cNvSpPr txBox="1">
          <a:spLocks noChangeArrowheads="1"/>
        </xdr:cNvSpPr>
      </xdr:nvSpPr>
      <xdr:spPr bwMode="auto">
        <a:xfrm>
          <a:off x="3676650" y="3079718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662</xdr:row>
      <xdr:rowOff>0</xdr:rowOff>
    </xdr:from>
    <xdr:to>
      <xdr:col>1</xdr:col>
      <xdr:colOff>3171825</xdr:colOff>
      <xdr:row>662</xdr:row>
      <xdr:rowOff>238125</xdr:rowOff>
    </xdr:to>
    <xdr:sp macro="" textlink="">
      <xdr:nvSpPr>
        <xdr:cNvPr id="10010790" name="Text Box 1"/>
        <xdr:cNvSpPr txBox="1">
          <a:spLocks noChangeArrowheads="1"/>
        </xdr:cNvSpPr>
      </xdr:nvSpPr>
      <xdr:spPr bwMode="auto">
        <a:xfrm>
          <a:off x="3676650" y="3079718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662</xdr:row>
      <xdr:rowOff>0</xdr:rowOff>
    </xdr:from>
    <xdr:to>
      <xdr:col>1</xdr:col>
      <xdr:colOff>3171825</xdr:colOff>
      <xdr:row>662</xdr:row>
      <xdr:rowOff>238125</xdr:rowOff>
    </xdr:to>
    <xdr:sp macro="" textlink="">
      <xdr:nvSpPr>
        <xdr:cNvPr id="10010791" name="Text Box 1"/>
        <xdr:cNvSpPr txBox="1">
          <a:spLocks noChangeArrowheads="1"/>
        </xdr:cNvSpPr>
      </xdr:nvSpPr>
      <xdr:spPr bwMode="auto">
        <a:xfrm>
          <a:off x="3676650" y="3079718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662</xdr:row>
      <xdr:rowOff>0</xdr:rowOff>
    </xdr:from>
    <xdr:to>
      <xdr:col>1</xdr:col>
      <xdr:colOff>3171825</xdr:colOff>
      <xdr:row>662</xdr:row>
      <xdr:rowOff>238125</xdr:rowOff>
    </xdr:to>
    <xdr:sp macro="" textlink="">
      <xdr:nvSpPr>
        <xdr:cNvPr id="10010792" name="Text Box 2"/>
        <xdr:cNvSpPr txBox="1">
          <a:spLocks noChangeArrowheads="1"/>
        </xdr:cNvSpPr>
      </xdr:nvSpPr>
      <xdr:spPr bwMode="auto">
        <a:xfrm>
          <a:off x="3676650" y="3079718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662</xdr:row>
      <xdr:rowOff>0</xdr:rowOff>
    </xdr:from>
    <xdr:to>
      <xdr:col>1</xdr:col>
      <xdr:colOff>3171825</xdr:colOff>
      <xdr:row>662</xdr:row>
      <xdr:rowOff>238125</xdr:rowOff>
    </xdr:to>
    <xdr:sp macro="" textlink="">
      <xdr:nvSpPr>
        <xdr:cNvPr id="10010793" name="Text Box 3"/>
        <xdr:cNvSpPr txBox="1">
          <a:spLocks noChangeArrowheads="1"/>
        </xdr:cNvSpPr>
      </xdr:nvSpPr>
      <xdr:spPr bwMode="auto">
        <a:xfrm>
          <a:off x="3676650" y="3079718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662</xdr:row>
      <xdr:rowOff>0</xdr:rowOff>
    </xdr:from>
    <xdr:to>
      <xdr:col>1</xdr:col>
      <xdr:colOff>3171825</xdr:colOff>
      <xdr:row>662</xdr:row>
      <xdr:rowOff>238125</xdr:rowOff>
    </xdr:to>
    <xdr:sp macro="" textlink="">
      <xdr:nvSpPr>
        <xdr:cNvPr id="10010794" name="Text Box 23"/>
        <xdr:cNvSpPr txBox="1">
          <a:spLocks noChangeArrowheads="1"/>
        </xdr:cNvSpPr>
      </xdr:nvSpPr>
      <xdr:spPr bwMode="auto">
        <a:xfrm>
          <a:off x="3676650" y="3079718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662</xdr:row>
      <xdr:rowOff>0</xdr:rowOff>
    </xdr:from>
    <xdr:to>
      <xdr:col>1</xdr:col>
      <xdr:colOff>3171825</xdr:colOff>
      <xdr:row>662</xdr:row>
      <xdr:rowOff>238125</xdr:rowOff>
    </xdr:to>
    <xdr:sp macro="" textlink="">
      <xdr:nvSpPr>
        <xdr:cNvPr id="10010795" name="Text Box 26"/>
        <xdr:cNvSpPr txBox="1">
          <a:spLocks noChangeArrowheads="1"/>
        </xdr:cNvSpPr>
      </xdr:nvSpPr>
      <xdr:spPr bwMode="auto">
        <a:xfrm>
          <a:off x="3676650" y="3079718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662</xdr:row>
      <xdr:rowOff>0</xdr:rowOff>
    </xdr:from>
    <xdr:to>
      <xdr:col>1</xdr:col>
      <xdr:colOff>3171825</xdr:colOff>
      <xdr:row>662</xdr:row>
      <xdr:rowOff>238125</xdr:rowOff>
    </xdr:to>
    <xdr:sp macro="" textlink="">
      <xdr:nvSpPr>
        <xdr:cNvPr id="10010796" name="Text Box 41"/>
        <xdr:cNvSpPr txBox="1">
          <a:spLocks noChangeArrowheads="1"/>
        </xdr:cNvSpPr>
      </xdr:nvSpPr>
      <xdr:spPr bwMode="auto">
        <a:xfrm>
          <a:off x="3676650" y="3079718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662</xdr:row>
      <xdr:rowOff>0</xdr:rowOff>
    </xdr:from>
    <xdr:to>
      <xdr:col>1</xdr:col>
      <xdr:colOff>3171825</xdr:colOff>
      <xdr:row>662</xdr:row>
      <xdr:rowOff>238125</xdr:rowOff>
    </xdr:to>
    <xdr:sp macro="" textlink="">
      <xdr:nvSpPr>
        <xdr:cNvPr id="10010797" name="Text Box 1"/>
        <xdr:cNvSpPr txBox="1">
          <a:spLocks noChangeArrowheads="1"/>
        </xdr:cNvSpPr>
      </xdr:nvSpPr>
      <xdr:spPr bwMode="auto">
        <a:xfrm>
          <a:off x="3676650" y="3079718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662</xdr:row>
      <xdr:rowOff>0</xdr:rowOff>
    </xdr:from>
    <xdr:to>
      <xdr:col>1</xdr:col>
      <xdr:colOff>3171825</xdr:colOff>
      <xdr:row>662</xdr:row>
      <xdr:rowOff>238125</xdr:rowOff>
    </xdr:to>
    <xdr:sp macro="" textlink="">
      <xdr:nvSpPr>
        <xdr:cNvPr id="10010798" name="Text Box 2"/>
        <xdr:cNvSpPr txBox="1">
          <a:spLocks noChangeArrowheads="1"/>
        </xdr:cNvSpPr>
      </xdr:nvSpPr>
      <xdr:spPr bwMode="auto">
        <a:xfrm>
          <a:off x="3676650" y="3079718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662</xdr:row>
      <xdr:rowOff>0</xdr:rowOff>
    </xdr:from>
    <xdr:to>
      <xdr:col>1</xdr:col>
      <xdr:colOff>3171825</xdr:colOff>
      <xdr:row>662</xdr:row>
      <xdr:rowOff>238125</xdr:rowOff>
    </xdr:to>
    <xdr:sp macro="" textlink="">
      <xdr:nvSpPr>
        <xdr:cNvPr id="10010799" name="Text Box 3"/>
        <xdr:cNvSpPr txBox="1">
          <a:spLocks noChangeArrowheads="1"/>
        </xdr:cNvSpPr>
      </xdr:nvSpPr>
      <xdr:spPr bwMode="auto">
        <a:xfrm>
          <a:off x="3676650" y="3079718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662</xdr:row>
      <xdr:rowOff>0</xdr:rowOff>
    </xdr:from>
    <xdr:to>
      <xdr:col>1</xdr:col>
      <xdr:colOff>3171825</xdr:colOff>
      <xdr:row>662</xdr:row>
      <xdr:rowOff>238125</xdr:rowOff>
    </xdr:to>
    <xdr:sp macro="" textlink="">
      <xdr:nvSpPr>
        <xdr:cNvPr id="10010800" name="Text Box 23"/>
        <xdr:cNvSpPr txBox="1">
          <a:spLocks noChangeArrowheads="1"/>
        </xdr:cNvSpPr>
      </xdr:nvSpPr>
      <xdr:spPr bwMode="auto">
        <a:xfrm>
          <a:off x="3676650" y="3079718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662</xdr:row>
      <xdr:rowOff>0</xdr:rowOff>
    </xdr:from>
    <xdr:to>
      <xdr:col>1</xdr:col>
      <xdr:colOff>3171825</xdr:colOff>
      <xdr:row>662</xdr:row>
      <xdr:rowOff>238125</xdr:rowOff>
    </xdr:to>
    <xdr:sp macro="" textlink="">
      <xdr:nvSpPr>
        <xdr:cNvPr id="10010801" name="Text Box 26"/>
        <xdr:cNvSpPr txBox="1">
          <a:spLocks noChangeArrowheads="1"/>
        </xdr:cNvSpPr>
      </xdr:nvSpPr>
      <xdr:spPr bwMode="auto">
        <a:xfrm>
          <a:off x="3676650" y="3079718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662</xdr:row>
      <xdr:rowOff>0</xdr:rowOff>
    </xdr:from>
    <xdr:to>
      <xdr:col>1</xdr:col>
      <xdr:colOff>3171825</xdr:colOff>
      <xdr:row>662</xdr:row>
      <xdr:rowOff>238125</xdr:rowOff>
    </xdr:to>
    <xdr:sp macro="" textlink="">
      <xdr:nvSpPr>
        <xdr:cNvPr id="10010802" name="Text Box 41"/>
        <xdr:cNvSpPr txBox="1">
          <a:spLocks noChangeArrowheads="1"/>
        </xdr:cNvSpPr>
      </xdr:nvSpPr>
      <xdr:spPr bwMode="auto">
        <a:xfrm>
          <a:off x="3676650" y="3079718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662</xdr:row>
      <xdr:rowOff>0</xdr:rowOff>
    </xdr:from>
    <xdr:to>
      <xdr:col>1</xdr:col>
      <xdr:colOff>3171825</xdr:colOff>
      <xdr:row>662</xdr:row>
      <xdr:rowOff>238125</xdr:rowOff>
    </xdr:to>
    <xdr:sp macro="" textlink="">
      <xdr:nvSpPr>
        <xdr:cNvPr id="10010803" name="Text Box 1"/>
        <xdr:cNvSpPr txBox="1">
          <a:spLocks noChangeArrowheads="1"/>
        </xdr:cNvSpPr>
      </xdr:nvSpPr>
      <xdr:spPr bwMode="auto">
        <a:xfrm>
          <a:off x="3676650" y="3079718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662</xdr:row>
      <xdr:rowOff>0</xdr:rowOff>
    </xdr:from>
    <xdr:to>
      <xdr:col>1</xdr:col>
      <xdr:colOff>3171825</xdr:colOff>
      <xdr:row>662</xdr:row>
      <xdr:rowOff>276225</xdr:rowOff>
    </xdr:to>
    <xdr:sp macro="" textlink="">
      <xdr:nvSpPr>
        <xdr:cNvPr id="10010804" name="Text Box 1"/>
        <xdr:cNvSpPr txBox="1">
          <a:spLocks noChangeArrowheads="1"/>
        </xdr:cNvSpPr>
      </xdr:nvSpPr>
      <xdr:spPr bwMode="auto">
        <a:xfrm>
          <a:off x="3676650" y="30797182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662</xdr:row>
      <xdr:rowOff>0</xdr:rowOff>
    </xdr:from>
    <xdr:to>
      <xdr:col>1</xdr:col>
      <xdr:colOff>3181350</xdr:colOff>
      <xdr:row>662</xdr:row>
      <xdr:rowOff>200025</xdr:rowOff>
    </xdr:to>
    <xdr:sp macro="" textlink="">
      <xdr:nvSpPr>
        <xdr:cNvPr id="10010805" name="Text Box 2"/>
        <xdr:cNvSpPr txBox="1">
          <a:spLocks noChangeArrowheads="1"/>
        </xdr:cNvSpPr>
      </xdr:nvSpPr>
      <xdr:spPr bwMode="auto">
        <a:xfrm>
          <a:off x="3676650" y="3079718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662</xdr:row>
      <xdr:rowOff>0</xdr:rowOff>
    </xdr:from>
    <xdr:to>
      <xdr:col>1</xdr:col>
      <xdr:colOff>3181350</xdr:colOff>
      <xdr:row>662</xdr:row>
      <xdr:rowOff>200025</xdr:rowOff>
    </xdr:to>
    <xdr:sp macro="" textlink="">
      <xdr:nvSpPr>
        <xdr:cNvPr id="10010806" name="Text Box 3"/>
        <xdr:cNvSpPr txBox="1">
          <a:spLocks noChangeArrowheads="1"/>
        </xdr:cNvSpPr>
      </xdr:nvSpPr>
      <xdr:spPr bwMode="auto">
        <a:xfrm>
          <a:off x="3676650" y="3079718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662</xdr:row>
      <xdr:rowOff>0</xdr:rowOff>
    </xdr:from>
    <xdr:to>
      <xdr:col>1</xdr:col>
      <xdr:colOff>3181350</xdr:colOff>
      <xdr:row>662</xdr:row>
      <xdr:rowOff>200025</xdr:rowOff>
    </xdr:to>
    <xdr:sp macro="" textlink="">
      <xdr:nvSpPr>
        <xdr:cNvPr id="10010807" name="Text Box 23"/>
        <xdr:cNvSpPr txBox="1">
          <a:spLocks noChangeArrowheads="1"/>
        </xdr:cNvSpPr>
      </xdr:nvSpPr>
      <xdr:spPr bwMode="auto">
        <a:xfrm>
          <a:off x="3676650" y="3079718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662</xdr:row>
      <xdr:rowOff>0</xdr:rowOff>
    </xdr:from>
    <xdr:to>
      <xdr:col>1</xdr:col>
      <xdr:colOff>3181350</xdr:colOff>
      <xdr:row>662</xdr:row>
      <xdr:rowOff>200025</xdr:rowOff>
    </xdr:to>
    <xdr:sp macro="" textlink="">
      <xdr:nvSpPr>
        <xdr:cNvPr id="10010808" name="Text Box 26"/>
        <xdr:cNvSpPr txBox="1">
          <a:spLocks noChangeArrowheads="1"/>
        </xdr:cNvSpPr>
      </xdr:nvSpPr>
      <xdr:spPr bwMode="auto">
        <a:xfrm>
          <a:off x="3676650" y="3079718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662</xdr:row>
      <xdr:rowOff>0</xdr:rowOff>
    </xdr:from>
    <xdr:to>
      <xdr:col>1</xdr:col>
      <xdr:colOff>3181350</xdr:colOff>
      <xdr:row>662</xdr:row>
      <xdr:rowOff>200025</xdr:rowOff>
    </xdr:to>
    <xdr:sp macro="" textlink="">
      <xdr:nvSpPr>
        <xdr:cNvPr id="10010809" name="Text Box 41"/>
        <xdr:cNvSpPr txBox="1">
          <a:spLocks noChangeArrowheads="1"/>
        </xdr:cNvSpPr>
      </xdr:nvSpPr>
      <xdr:spPr bwMode="auto">
        <a:xfrm>
          <a:off x="3676650" y="3079718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662</xdr:row>
      <xdr:rowOff>0</xdr:rowOff>
    </xdr:from>
    <xdr:to>
      <xdr:col>1</xdr:col>
      <xdr:colOff>3171825</xdr:colOff>
      <xdr:row>662</xdr:row>
      <xdr:rowOff>238125</xdr:rowOff>
    </xdr:to>
    <xdr:sp macro="" textlink="">
      <xdr:nvSpPr>
        <xdr:cNvPr id="10010810" name="Text Box 1"/>
        <xdr:cNvSpPr txBox="1">
          <a:spLocks noChangeArrowheads="1"/>
        </xdr:cNvSpPr>
      </xdr:nvSpPr>
      <xdr:spPr bwMode="auto">
        <a:xfrm>
          <a:off x="3676650" y="3079718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662</xdr:row>
      <xdr:rowOff>0</xdr:rowOff>
    </xdr:from>
    <xdr:to>
      <xdr:col>1</xdr:col>
      <xdr:colOff>3181350</xdr:colOff>
      <xdr:row>662</xdr:row>
      <xdr:rowOff>200025</xdr:rowOff>
    </xdr:to>
    <xdr:sp macro="" textlink="">
      <xdr:nvSpPr>
        <xdr:cNvPr id="10010811" name="Text Box 2"/>
        <xdr:cNvSpPr txBox="1">
          <a:spLocks noChangeArrowheads="1"/>
        </xdr:cNvSpPr>
      </xdr:nvSpPr>
      <xdr:spPr bwMode="auto">
        <a:xfrm>
          <a:off x="3676650" y="3079718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662</xdr:row>
      <xdr:rowOff>0</xdr:rowOff>
    </xdr:from>
    <xdr:to>
      <xdr:col>1</xdr:col>
      <xdr:colOff>3181350</xdr:colOff>
      <xdr:row>662</xdr:row>
      <xdr:rowOff>200025</xdr:rowOff>
    </xdr:to>
    <xdr:sp macro="" textlink="">
      <xdr:nvSpPr>
        <xdr:cNvPr id="10010812" name="Text Box 3"/>
        <xdr:cNvSpPr txBox="1">
          <a:spLocks noChangeArrowheads="1"/>
        </xdr:cNvSpPr>
      </xdr:nvSpPr>
      <xdr:spPr bwMode="auto">
        <a:xfrm>
          <a:off x="3676650" y="3079718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662</xdr:row>
      <xdr:rowOff>0</xdr:rowOff>
    </xdr:from>
    <xdr:to>
      <xdr:col>1</xdr:col>
      <xdr:colOff>3181350</xdr:colOff>
      <xdr:row>662</xdr:row>
      <xdr:rowOff>200025</xdr:rowOff>
    </xdr:to>
    <xdr:sp macro="" textlink="">
      <xdr:nvSpPr>
        <xdr:cNvPr id="10010813" name="Text Box 23"/>
        <xdr:cNvSpPr txBox="1">
          <a:spLocks noChangeArrowheads="1"/>
        </xdr:cNvSpPr>
      </xdr:nvSpPr>
      <xdr:spPr bwMode="auto">
        <a:xfrm>
          <a:off x="3676650" y="3079718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662</xdr:row>
      <xdr:rowOff>0</xdr:rowOff>
    </xdr:from>
    <xdr:to>
      <xdr:col>1</xdr:col>
      <xdr:colOff>3181350</xdr:colOff>
      <xdr:row>662</xdr:row>
      <xdr:rowOff>200025</xdr:rowOff>
    </xdr:to>
    <xdr:sp macro="" textlink="">
      <xdr:nvSpPr>
        <xdr:cNvPr id="10010814" name="Text Box 26"/>
        <xdr:cNvSpPr txBox="1">
          <a:spLocks noChangeArrowheads="1"/>
        </xdr:cNvSpPr>
      </xdr:nvSpPr>
      <xdr:spPr bwMode="auto">
        <a:xfrm>
          <a:off x="3676650" y="3079718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662</xdr:row>
      <xdr:rowOff>0</xdr:rowOff>
    </xdr:from>
    <xdr:to>
      <xdr:col>1</xdr:col>
      <xdr:colOff>3181350</xdr:colOff>
      <xdr:row>662</xdr:row>
      <xdr:rowOff>200025</xdr:rowOff>
    </xdr:to>
    <xdr:sp macro="" textlink="">
      <xdr:nvSpPr>
        <xdr:cNvPr id="10010815" name="Text Box 41"/>
        <xdr:cNvSpPr txBox="1">
          <a:spLocks noChangeArrowheads="1"/>
        </xdr:cNvSpPr>
      </xdr:nvSpPr>
      <xdr:spPr bwMode="auto">
        <a:xfrm>
          <a:off x="3676650" y="3079718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662</xdr:row>
      <xdr:rowOff>0</xdr:rowOff>
    </xdr:from>
    <xdr:to>
      <xdr:col>1</xdr:col>
      <xdr:colOff>3171825</xdr:colOff>
      <xdr:row>662</xdr:row>
      <xdr:rowOff>238125</xdr:rowOff>
    </xdr:to>
    <xdr:sp macro="" textlink="">
      <xdr:nvSpPr>
        <xdr:cNvPr id="10010816" name="Text Box 1"/>
        <xdr:cNvSpPr txBox="1">
          <a:spLocks noChangeArrowheads="1"/>
        </xdr:cNvSpPr>
      </xdr:nvSpPr>
      <xdr:spPr bwMode="auto">
        <a:xfrm>
          <a:off x="3676650" y="3079718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662</xdr:row>
      <xdr:rowOff>0</xdr:rowOff>
    </xdr:from>
    <xdr:to>
      <xdr:col>1</xdr:col>
      <xdr:colOff>3171825</xdr:colOff>
      <xdr:row>662</xdr:row>
      <xdr:rowOff>238125</xdr:rowOff>
    </xdr:to>
    <xdr:sp macro="" textlink="">
      <xdr:nvSpPr>
        <xdr:cNvPr id="10010817" name="Text Box 1"/>
        <xdr:cNvSpPr txBox="1">
          <a:spLocks noChangeArrowheads="1"/>
        </xdr:cNvSpPr>
      </xdr:nvSpPr>
      <xdr:spPr bwMode="auto">
        <a:xfrm>
          <a:off x="3676650" y="3079718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662</xdr:row>
      <xdr:rowOff>0</xdr:rowOff>
    </xdr:from>
    <xdr:to>
      <xdr:col>1</xdr:col>
      <xdr:colOff>3171825</xdr:colOff>
      <xdr:row>662</xdr:row>
      <xdr:rowOff>238125</xdr:rowOff>
    </xdr:to>
    <xdr:sp macro="" textlink="">
      <xdr:nvSpPr>
        <xdr:cNvPr id="10010818" name="Text Box 2"/>
        <xdr:cNvSpPr txBox="1">
          <a:spLocks noChangeArrowheads="1"/>
        </xdr:cNvSpPr>
      </xdr:nvSpPr>
      <xdr:spPr bwMode="auto">
        <a:xfrm>
          <a:off x="3676650" y="3079718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662</xdr:row>
      <xdr:rowOff>0</xdr:rowOff>
    </xdr:from>
    <xdr:to>
      <xdr:col>1</xdr:col>
      <xdr:colOff>3171825</xdr:colOff>
      <xdr:row>662</xdr:row>
      <xdr:rowOff>238125</xdr:rowOff>
    </xdr:to>
    <xdr:sp macro="" textlink="">
      <xdr:nvSpPr>
        <xdr:cNvPr id="10010819" name="Text Box 3"/>
        <xdr:cNvSpPr txBox="1">
          <a:spLocks noChangeArrowheads="1"/>
        </xdr:cNvSpPr>
      </xdr:nvSpPr>
      <xdr:spPr bwMode="auto">
        <a:xfrm>
          <a:off x="3676650" y="3079718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662</xdr:row>
      <xdr:rowOff>0</xdr:rowOff>
    </xdr:from>
    <xdr:to>
      <xdr:col>1</xdr:col>
      <xdr:colOff>3171825</xdr:colOff>
      <xdr:row>662</xdr:row>
      <xdr:rowOff>238125</xdr:rowOff>
    </xdr:to>
    <xdr:sp macro="" textlink="">
      <xdr:nvSpPr>
        <xdr:cNvPr id="10010820" name="Text Box 23"/>
        <xdr:cNvSpPr txBox="1">
          <a:spLocks noChangeArrowheads="1"/>
        </xdr:cNvSpPr>
      </xdr:nvSpPr>
      <xdr:spPr bwMode="auto">
        <a:xfrm>
          <a:off x="3676650" y="3079718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662</xdr:row>
      <xdr:rowOff>0</xdr:rowOff>
    </xdr:from>
    <xdr:to>
      <xdr:col>1</xdr:col>
      <xdr:colOff>3171825</xdr:colOff>
      <xdr:row>662</xdr:row>
      <xdr:rowOff>238125</xdr:rowOff>
    </xdr:to>
    <xdr:sp macro="" textlink="">
      <xdr:nvSpPr>
        <xdr:cNvPr id="10010821" name="Text Box 26"/>
        <xdr:cNvSpPr txBox="1">
          <a:spLocks noChangeArrowheads="1"/>
        </xdr:cNvSpPr>
      </xdr:nvSpPr>
      <xdr:spPr bwMode="auto">
        <a:xfrm>
          <a:off x="3676650" y="3079718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662</xdr:row>
      <xdr:rowOff>0</xdr:rowOff>
    </xdr:from>
    <xdr:to>
      <xdr:col>1</xdr:col>
      <xdr:colOff>3171825</xdr:colOff>
      <xdr:row>662</xdr:row>
      <xdr:rowOff>238125</xdr:rowOff>
    </xdr:to>
    <xdr:sp macro="" textlink="">
      <xdr:nvSpPr>
        <xdr:cNvPr id="10010822" name="Text Box 41"/>
        <xdr:cNvSpPr txBox="1">
          <a:spLocks noChangeArrowheads="1"/>
        </xdr:cNvSpPr>
      </xdr:nvSpPr>
      <xdr:spPr bwMode="auto">
        <a:xfrm>
          <a:off x="3676650" y="3079718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662</xdr:row>
      <xdr:rowOff>0</xdr:rowOff>
    </xdr:from>
    <xdr:to>
      <xdr:col>1</xdr:col>
      <xdr:colOff>3171825</xdr:colOff>
      <xdr:row>662</xdr:row>
      <xdr:rowOff>238125</xdr:rowOff>
    </xdr:to>
    <xdr:sp macro="" textlink="">
      <xdr:nvSpPr>
        <xdr:cNvPr id="10010823" name="Text Box 1"/>
        <xdr:cNvSpPr txBox="1">
          <a:spLocks noChangeArrowheads="1"/>
        </xdr:cNvSpPr>
      </xdr:nvSpPr>
      <xdr:spPr bwMode="auto">
        <a:xfrm>
          <a:off x="3676650" y="3079718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662</xdr:row>
      <xdr:rowOff>0</xdr:rowOff>
    </xdr:from>
    <xdr:to>
      <xdr:col>1</xdr:col>
      <xdr:colOff>3171825</xdr:colOff>
      <xdr:row>662</xdr:row>
      <xdr:rowOff>238125</xdr:rowOff>
    </xdr:to>
    <xdr:sp macro="" textlink="">
      <xdr:nvSpPr>
        <xdr:cNvPr id="10010824" name="Text Box 2"/>
        <xdr:cNvSpPr txBox="1">
          <a:spLocks noChangeArrowheads="1"/>
        </xdr:cNvSpPr>
      </xdr:nvSpPr>
      <xdr:spPr bwMode="auto">
        <a:xfrm>
          <a:off x="3676650" y="3079718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662</xdr:row>
      <xdr:rowOff>0</xdr:rowOff>
    </xdr:from>
    <xdr:to>
      <xdr:col>1</xdr:col>
      <xdr:colOff>3171825</xdr:colOff>
      <xdr:row>662</xdr:row>
      <xdr:rowOff>238125</xdr:rowOff>
    </xdr:to>
    <xdr:sp macro="" textlink="">
      <xdr:nvSpPr>
        <xdr:cNvPr id="10010825" name="Text Box 3"/>
        <xdr:cNvSpPr txBox="1">
          <a:spLocks noChangeArrowheads="1"/>
        </xdr:cNvSpPr>
      </xdr:nvSpPr>
      <xdr:spPr bwMode="auto">
        <a:xfrm>
          <a:off x="3676650" y="3079718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662</xdr:row>
      <xdr:rowOff>0</xdr:rowOff>
    </xdr:from>
    <xdr:to>
      <xdr:col>1</xdr:col>
      <xdr:colOff>3171825</xdr:colOff>
      <xdr:row>662</xdr:row>
      <xdr:rowOff>238125</xdr:rowOff>
    </xdr:to>
    <xdr:sp macro="" textlink="">
      <xdr:nvSpPr>
        <xdr:cNvPr id="10010826" name="Text Box 23"/>
        <xdr:cNvSpPr txBox="1">
          <a:spLocks noChangeArrowheads="1"/>
        </xdr:cNvSpPr>
      </xdr:nvSpPr>
      <xdr:spPr bwMode="auto">
        <a:xfrm>
          <a:off x="3676650" y="3079718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662</xdr:row>
      <xdr:rowOff>0</xdr:rowOff>
    </xdr:from>
    <xdr:to>
      <xdr:col>1</xdr:col>
      <xdr:colOff>3171825</xdr:colOff>
      <xdr:row>662</xdr:row>
      <xdr:rowOff>238125</xdr:rowOff>
    </xdr:to>
    <xdr:sp macro="" textlink="">
      <xdr:nvSpPr>
        <xdr:cNvPr id="10010827" name="Text Box 26"/>
        <xdr:cNvSpPr txBox="1">
          <a:spLocks noChangeArrowheads="1"/>
        </xdr:cNvSpPr>
      </xdr:nvSpPr>
      <xdr:spPr bwMode="auto">
        <a:xfrm>
          <a:off x="3676650" y="3079718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662</xdr:row>
      <xdr:rowOff>0</xdr:rowOff>
    </xdr:from>
    <xdr:to>
      <xdr:col>1</xdr:col>
      <xdr:colOff>3171825</xdr:colOff>
      <xdr:row>662</xdr:row>
      <xdr:rowOff>238125</xdr:rowOff>
    </xdr:to>
    <xdr:sp macro="" textlink="">
      <xdr:nvSpPr>
        <xdr:cNvPr id="10010828" name="Text Box 41"/>
        <xdr:cNvSpPr txBox="1">
          <a:spLocks noChangeArrowheads="1"/>
        </xdr:cNvSpPr>
      </xdr:nvSpPr>
      <xdr:spPr bwMode="auto">
        <a:xfrm>
          <a:off x="3676650" y="3079718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662</xdr:row>
      <xdr:rowOff>0</xdr:rowOff>
    </xdr:from>
    <xdr:to>
      <xdr:col>1</xdr:col>
      <xdr:colOff>3171825</xdr:colOff>
      <xdr:row>662</xdr:row>
      <xdr:rowOff>238125</xdr:rowOff>
    </xdr:to>
    <xdr:sp macro="" textlink="">
      <xdr:nvSpPr>
        <xdr:cNvPr id="10010829" name="Text Box 1"/>
        <xdr:cNvSpPr txBox="1">
          <a:spLocks noChangeArrowheads="1"/>
        </xdr:cNvSpPr>
      </xdr:nvSpPr>
      <xdr:spPr bwMode="auto">
        <a:xfrm>
          <a:off x="3676650" y="3079718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695</xdr:row>
      <xdr:rowOff>0</xdr:rowOff>
    </xdr:from>
    <xdr:to>
      <xdr:col>1</xdr:col>
      <xdr:colOff>3181350</xdr:colOff>
      <xdr:row>696</xdr:row>
      <xdr:rowOff>38100</xdr:rowOff>
    </xdr:to>
    <xdr:sp macro="" textlink="">
      <xdr:nvSpPr>
        <xdr:cNvPr id="10010830" name="Text Box 1"/>
        <xdr:cNvSpPr txBox="1">
          <a:spLocks noChangeArrowheads="1"/>
        </xdr:cNvSpPr>
      </xdr:nvSpPr>
      <xdr:spPr bwMode="auto">
        <a:xfrm>
          <a:off x="3676650" y="323449950"/>
          <a:ext cx="76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695</xdr:row>
      <xdr:rowOff>0</xdr:rowOff>
    </xdr:from>
    <xdr:to>
      <xdr:col>1</xdr:col>
      <xdr:colOff>3181350</xdr:colOff>
      <xdr:row>696</xdr:row>
      <xdr:rowOff>38100</xdr:rowOff>
    </xdr:to>
    <xdr:sp macro="" textlink="">
      <xdr:nvSpPr>
        <xdr:cNvPr id="10010831" name="Text Box 1"/>
        <xdr:cNvSpPr txBox="1">
          <a:spLocks noChangeArrowheads="1"/>
        </xdr:cNvSpPr>
      </xdr:nvSpPr>
      <xdr:spPr bwMode="auto">
        <a:xfrm>
          <a:off x="3676650" y="323449950"/>
          <a:ext cx="76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696</xdr:row>
      <xdr:rowOff>0</xdr:rowOff>
    </xdr:from>
    <xdr:to>
      <xdr:col>1</xdr:col>
      <xdr:colOff>3171825</xdr:colOff>
      <xdr:row>696</xdr:row>
      <xdr:rowOff>238125</xdr:rowOff>
    </xdr:to>
    <xdr:sp macro="" textlink="">
      <xdr:nvSpPr>
        <xdr:cNvPr id="10010832" name="Text Box 1"/>
        <xdr:cNvSpPr txBox="1">
          <a:spLocks noChangeArrowheads="1"/>
        </xdr:cNvSpPr>
      </xdr:nvSpPr>
      <xdr:spPr bwMode="auto">
        <a:xfrm>
          <a:off x="3676650" y="323688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696</xdr:row>
      <xdr:rowOff>0</xdr:rowOff>
    </xdr:from>
    <xdr:to>
      <xdr:col>1</xdr:col>
      <xdr:colOff>3181350</xdr:colOff>
      <xdr:row>696</xdr:row>
      <xdr:rowOff>200025</xdr:rowOff>
    </xdr:to>
    <xdr:sp macro="" textlink="">
      <xdr:nvSpPr>
        <xdr:cNvPr id="10010833" name="Text Box 2"/>
        <xdr:cNvSpPr txBox="1">
          <a:spLocks noChangeArrowheads="1"/>
        </xdr:cNvSpPr>
      </xdr:nvSpPr>
      <xdr:spPr bwMode="auto">
        <a:xfrm>
          <a:off x="3676650" y="323688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696</xdr:row>
      <xdr:rowOff>0</xdr:rowOff>
    </xdr:from>
    <xdr:to>
      <xdr:col>1</xdr:col>
      <xdr:colOff>3181350</xdr:colOff>
      <xdr:row>696</xdr:row>
      <xdr:rowOff>200025</xdr:rowOff>
    </xdr:to>
    <xdr:sp macro="" textlink="">
      <xdr:nvSpPr>
        <xdr:cNvPr id="10010834" name="Text Box 3"/>
        <xdr:cNvSpPr txBox="1">
          <a:spLocks noChangeArrowheads="1"/>
        </xdr:cNvSpPr>
      </xdr:nvSpPr>
      <xdr:spPr bwMode="auto">
        <a:xfrm>
          <a:off x="3676650" y="323688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696</xdr:row>
      <xdr:rowOff>0</xdr:rowOff>
    </xdr:from>
    <xdr:to>
      <xdr:col>1</xdr:col>
      <xdr:colOff>3181350</xdr:colOff>
      <xdr:row>696</xdr:row>
      <xdr:rowOff>200025</xdr:rowOff>
    </xdr:to>
    <xdr:sp macro="" textlink="">
      <xdr:nvSpPr>
        <xdr:cNvPr id="10010835" name="Text Box 23"/>
        <xdr:cNvSpPr txBox="1">
          <a:spLocks noChangeArrowheads="1"/>
        </xdr:cNvSpPr>
      </xdr:nvSpPr>
      <xdr:spPr bwMode="auto">
        <a:xfrm>
          <a:off x="3676650" y="323688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696</xdr:row>
      <xdr:rowOff>0</xdr:rowOff>
    </xdr:from>
    <xdr:to>
      <xdr:col>1</xdr:col>
      <xdr:colOff>3181350</xdr:colOff>
      <xdr:row>696</xdr:row>
      <xdr:rowOff>200025</xdr:rowOff>
    </xdr:to>
    <xdr:sp macro="" textlink="">
      <xdr:nvSpPr>
        <xdr:cNvPr id="10010836" name="Text Box 26"/>
        <xdr:cNvSpPr txBox="1">
          <a:spLocks noChangeArrowheads="1"/>
        </xdr:cNvSpPr>
      </xdr:nvSpPr>
      <xdr:spPr bwMode="auto">
        <a:xfrm>
          <a:off x="3676650" y="323688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696</xdr:row>
      <xdr:rowOff>0</xdr:rowOff>
    </xdr:from>
    <xdr:to>
      <xdr:col>1</xdr:col>
      <xdr:colOff>3181350</xdr:colOff>
      <xdr:row>696</xdr:row>
      <xdr:rowOff>200025</xdr:rowOff>
    </xdr:to>
    <xdr:sp macro="" textlink="">
      <xdr:nvSpPr>
        <xdr:cNvPr id="10010837" name="Text Box 41"/>
        <xdr:cNvSpPr txBox="1">
          <a:spLocks noChangeArrowheads="1"/>
        </xdr:cNvSpPr>
      </xdr:nvSpPr>
      <xdr:spPr bwMode="auto">
        <a:xfrm>
          <a:off x="3676650" y="323688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696</xdr:row>
      <xdr:rowOff>0</xdr:rowOff>
    </xdr:from>
    <xdr:to>
      <xdr:col>1</xdr:col>
      <xdr:colOff>3171825</xdr:colOff>
      <xdr:row>696</xdr:row>
      <xdr:rowOff>238125</xdr:rowOff>
    </xdr:to>
    <xdr:sp macro="" textlink="">
      <xdr:nvSpPr>
        <xdr:cNvPr id="10010838" name="Text Box 1"/>
        <xdr:cNvSpPr txBox="1">
          <a:spLocks noChangeArrowheads="1"/>
        </xdr:cNvSpPr>
      </xdr:nvSpPr>
      <xdr:spPr bwMode="auto">
        <a:xfrm>
          <a:off x="3676650" y="323688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696</xdr:row>
      <xdr:rowOff>0</xdr:rowOff>
    </xdr:from>
    <xdr:to>
      <xdr:col>1</xdr:col>
      <xdr:colOff>3181350</xdr:colOff>
      <xdr:row>696</xdr:row>
      <xdr:rowOff>200025</xdr:rowOff>
    </xdr:to>
    <xdr:sp macro="" textlink="">
      <xdr:nvSpPr>
        <xdr:cNvPr id="10010839" name="Text Box 2"/>
        <xdr:cNvSpPr txBox="1">
          <a:spLocks noChangeArrowheads="1"/>
        </xdr:cNvSpPr>
      </xdr:nvSpPr>
      <xdr:spPr bwMode="auto">
        <a:xfrm>
          <a:off x="3676650" y="323688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696</xdr:row>
      <xdr:rowOff>0</xdr:rowOff>
    </xdr:from>
    <xdr:to>
      <xdr:col>1</xdr:col>
      <xdr:colOff>3181350</xdr:colOff>
      <xdr:row>696</xdr:row>
      <xdr:rowOff>200025</xdr:rowOff>
    </xdr:to>
    <xdr:sp macro="" textlink="">
      <xdr:nvSpPr>
        <xdr:cNvPr id="10010840" name="Text Box 3"/>
        <xdr:cNvSpPr txBox="1">
          <a:spLocks noChangeArrowheads="1"/>
        </xdr:cNvSpPr>
      </xdr:nvSpPr>
      <xdr:spPr bwMode="auto">
        <a:xfrm>
          <a:off x="3676650" y="323688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696</xdr:row>
      <xdr:rowOff>0</xdr:rowOff>
    </xdr:from>
    <xdr:to>
      <xdr:col>1</xdr:col>
      <xdr:colOff>3181350</xdr:colOff>
      <xdr:row>696</xdr:row>
      <xdr:rowOff>200025</xdr:rowOff>
    </xdr:to>
    <xdr:sp macro="" textlink="">
      <xdr:nvSpPr>
        <xdr:cNvPr id="10010841" name="Text Box 23"/>
        <xdr:cNvSpPr txBox="1">
          <a:spLocks noChangeArrowheads="1"/>
        </xdr:cNvSpPr>
      </xdr:nvSpPr>
      <xdr:spPr bwMode="auto">
        <a:xfrm>
          <a:off x="3676650" y="323688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696</xdr:row>
      <xdr:rowOff>0</xdr:rowOff>
    </xdr:from>
    <xdr:to>
      <xdr:col>1</xdr:col>
      <xdr:colOff>3181350</xdr:colOff>
      <xdr:row>696</xdr:row>
      <xdr:rowOff>200025</xdr:rowOff>
    </xdr:to>
    <xdr:sp macro="" textlink="">
      <xdr:nvSpPr>
        <xdr:cNvPr id="10010842" name="Text Box 26"/>
        <xdr:cNvSpPr txBox="1">
          <a:spLocks noChangeArrowheads="1"/>
        </xdr:cNvSpPr>
      </xdr:nvSpPr>
      <xdr:spPr bwMode="auto">
        <a:xfrm>
          <a:off x="3676650" y="323688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696</xdr:row>
      <xdr:rowOff>0</xdr:rowOff>
    </xdr:from>
    <xdr:to>
      <xdr:col>1</xdr:col>
      <xdr:colOff>3181350</xdr:colOff>
      <xdr:row>696</xdr:row>
      <xdr:rowOff>200025</xdr:rowOff>
    </xdr:to>
    <xdr:sp macro="" textlink="">
      <xdr:nvSpPr>
        <xdr:cNvPr id="10010843" name="Text Box 41"/>
        <xdr:cNvSpPr txBox="1">
          <a:spLocks noChangeArrowheads="1"/>
        </xdr:cNvSpPr>
      </xdr:nvSpPr>
      <xdr:spPr bwMode="auto">
        <a:xfrm>
          <a:off x="3676650" y="323688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696</xdr:row>
      <xdr:rowOff>0</xdr:rowOff>
    </xdr:from>
    <xdr:to>
      <xdr:col>1</xdr:col>
      <xdr:colOff>3171825</xdr:colOff>
      <xdr:row>696</xdr:row>
      <xdr:rowOff>238125</xdr:rowOff>
    </xdr:to>
    <xdr:sp macro="" textlink="">
      <xdr:nvSpPr>
        <xdr:cNvPr id="10010844" name="Text Box 1"/>
        <xdr:cNvSpPr txBox="1">
          <a:spLocks noChangeArrowheads="1"/>
        </xdr:cNvSpPr>
      </xdr:nvSpPr>
      <xdr:spPr bwMode="auto">
        <a:xfrm>
          <a:off x="3676650" y="323688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696</xdr:row>
      <xdr:rowOff>0</xdr:rowOff>
    </xdr:from>
    <xdr:to>
      <xdr:col>1</xdr:col>
      <xdr:colOff>3171825</xdr:colOff>
      <xdr:row>696</xdr:row>
      <xdr:rowOff>238125</xdr:rowOff>
    </xdr:to>
    <xdr:sp macro="" textlink="">
      <xdr:nvSpPr>
        <xdr:cNvPr id="10010845" name="Text Box 1"/>
        <xdr:cNvSpPr txBox="1">
          <a:spLocks noChangeArrowheads="1"/>
        </xdr:cNvSpPr>
      </xdr:nvSpPr>
      <xdr:spPr bwMode="auto">
        <a:xfrm>
          <a:off x="3676650" y="323688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696</xdr:row>
      <xdr:rowOff>0</xdr:rowOff>
    </xdr:from>
    <xdr:to>
      <xdr:col>1</xdr:col>
      <xdr:colOff>3171825</xdr:colOff>
      <xdr:row>696</xdr:row>
      <xdr:rowOff>238125</xdr:rowOff>
    </xdr:to>
    <xdr:sp macro="" textlink="">
      <xdr:nvSpPr>
        <xdr:cNvPr id="10010846" name="Text Box 2"/>
        <xdr:cNvSpPr txBox="1">
          <a:spLocks noChangeArrowheads="1"/>
        </xdr:cNvSpPr>
      </xdr:nvSpPr>
      <xdr:spPr bwMode="auto">
        <a:xfrm>
          <a:off x="3676650" y="323688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696</xdr:row>
      <xdr:rowOff>0</xdr:rowOff>
    </xdr:from>
    <xdr:to>
      <xdr:col>1</xdr:col>
      <xdr:colOff>3171825</xdr:colOff>
      <xdr:row>696</xdr:row>
      <xdr:rowOff>238125</xdr:rowOff>
    </xdr:to>
    <xdr:sp macro="" textlink="">
      <xdr:nvSpPr>
        <xdr:cNvPr id="10010847" name="Text Box 3"/>
        <xdr:cNvSpPr txBox="1">
          <a:spLocks noChangeArrowheads="1"/>
        </xdr:cNvSpPr>
      </xdr:nvSpPr>
      <xdr:spPr bwMode="auto">
        <a:xfrm>
          <a:off x="3676650" y="323688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696</xdr:row>
      <xdr:rowOff>0</xdr:rowOff>
    </xdr:from>
    <xdr:to>
      <xdr:col>1</xdr:col>
      <xdr:colOff>3171825</xdr:colOff>
      <xdr:row>696</xdr:row>
      <xdr:rowOff>238125</xdr:rowOff>
    </xdr:to>
    <xdr:sp macro="" textlink="">
      <xdr:nvSpPr>
        <xdr:cNvPr id="10010848" name="Text Box 23"/>
        <xdr:cNvSpPr txBox="1">
          <a:spLocks noChangeArrowheads="1"/>
        </xdr:cNvSpPr>
      </xdr:nvSpPr>
      <xdr:spPr bwMode="auto">
        <a:xfrm>
          <a:off x="3676650" y="323688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696</xdr:row>
      <xdr:rowOff>0</xdr:rowOff>
    </xdr:from>
    <xdr:to>
      <xdr:col>1</xdr:col>
      <xdr:colOff>3171825</xdr:colOff>
      <xdr:row>696</xdr:row>
      <xdr:rowOff>238125</xdr:rowOff>
    </xdr:to>
    <xdr:sp macro="" textlink="">
      <xdr:nvSpPr>
        <xdr:cNvPr id="10010849" name="Text Box 26"/>
        <xdr:cNvSpPr txBox="1">
          <a:spLocks noChangeArrowheads="1"/>
        </xdr:cNvSpPr>
      </xdr:nvSpPr>
      <xdr:spPr bwMode="auto">
        <a:xfrm>
          <a:off x="3676650" y="323688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696</xdr:row>
      <xdr:rowOff>0</xdr:rowOff>
    </xdr:from>
    <xdr:to>
      <xdr:col>1</xdr:col>
      <xdr:colOff>3171825</xdr:colOff>
      <xdr:row>696</xdr:row>
      <xdr:rowOff>238125</xdr:rowOff>
    </xdr:to>
    <xdr:sp macro="" textlink="">
      <xdr:nvSpPr>
        <xdr:cNvPr id="10010850" name="Text Box 41"/>
        <xdr:cNvSpPr txBox="1">
          <a:spLocks noChangeArrowheads="1"/>
        </xdr:cNvSpPr>
      </xdr:nvSpPr>
      <xdr:spPr bwMode="auto">
        <a:xfrm>
          <a:off x="3676650" y="323688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696</xdr:row>
      <xdr:rowOff>0</xdr:rowOff>
    </xdr:from>
    <xdr:to>
      <xdr:col>1</xdr:col>
      <xdr:colOff>3171825</xdr:colOff>
      <xdr:row>696</xdr:row>
      <xdr:rowOff>238125</xdr:rowOff>
    </xdr:to>
    <xdr:sp macro="" textlink="">
      <xdr:nvSpPr>
        <xdr:cNvPr id="10010851" name="Text Box 1"/>
        <xdr:cNvSpPr txBox="1">
          <a:spLocks noChangeArrowheads="1"/>
        </xdr:cNvSpPr>
      </xdr:nvSpPr>
      <xdr:spPr bwMode="auto">
        <a:xfrm>
          <a:off x="3676650" y="323688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696</xdr:row>
      <xdr:rowOff>0</xdr:rowOff>
    </xdr:from>
    <xdr:to>
      <xdr:col>1</xdr:col>
      <xdr:colOff>3171825</xdr:colOff>
      <xdr:row>696</xdr:row>
      <xdr:rowOff>238125</xdr:rowOff>
    </xdr:to>
    <xdr:sp macro="" textlink="">
      <xdr:nvSpPr>
        <xdr:cNvPr id="10010852" name="Text Box 2"/>
        <xdr:cNvSpPr txBox="1">
          <a:spLocks noChangeArrowheads="1"/>
        </xdr:cNvSpPr>
      </xdr:nvSpPr>
      <xdr:spPr bwMode="auto">
        <a:xfrm>
          <a:off x="3676650" y="323688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696</xdr:row>
      <xdr:rowOff>0</xdr:rowOff>
    </xdr:from>
    <xdr:to>
      <xdr:col>1</xdr:col>
      <xdr:colOff>3171825</xdr:colOff>
      <xdr:row>696</xdr:row>
      <xdr:rowOff>238125</xdr:rowOff>
    </xdr:to>
    <xdr:sp macro="" textlink="">
      <xdr:nvSpPr>
        <xdr:cNvPr id="10010853" name="Text Box 3"/>
        <xdr:cNvSpPr txBox="1">
          <a:spLocks noChangeArrowheads="1"/>
        </xdr:cNvSpPr>
      </xdr:nvSpPr>
      <xdr:spPr bwMode="auto">
        <a:xfrm>
          <a:off x="3676650" y="323688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696</xdr:row>
      <xdr:rowOff>0</xdr:rowOff>
    </xdr:from>
    <xdr:to>
      <xdr:col>1</xdr:col>
      <xdr:colOff>3171825</xdr:colOff>
      <xdr:row>696</xdr:row>
      <xdr:rowOff>238125</xdr:rowOff>
    </xdr:to>
    <xdr:sp macro="" textlink="">
      <xdr:nvSpPr>
        <xdr:cNvPr id="10010854" name="Text Box 23"/>
        <xdr:cNvSpPr txBox="1">
          <a:spLocks noChangeArrowheads="1"/>
        </xdr:cNvSpPr>
      </xdr:nvSpPr>
      <xdr:spPr bwMode="auto">
        <a:xfrm>
          <a:off x="3676650" y="323688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696</xdr:row>
      <xdr:rowOff>0</xdr:rowOff>
    </xdr:from>
    <xdr:to>
      <xdr:col>1</xdr:col>
      <xdr:colOff>3171825</xdr:colOff>
      <xdr:row>696</xdr:row>
      <xdr:rowOff>238125</xdr:rowOff>
    </xdr:to>
    <xdr:sp macro="" textlink="">
      <xdr:nvSpPr>
        <xdr:cNvPr id="10010855" name="Text Box 26"/>
        <xdr:cNvSpPr txBox="1">
          <a:spLocks noChangeArrowheads="1"/>
        </xdr:cNvSpPr>
      </xdr:nvSpPr>
      <xdr:spPr bwMode="auto">
        <a:xfrm>
          <a:off x="3676650" y="323688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696</xdr:row>
      <xdr:rowOff>0</xdr:rowOff>
    </xdr:from>
    <xdr:to>
      <xdr:col>1</xdr:col>
      <xdr:colOff>3171825</xdr:colOff>
      <xdr:row>696</xdr:row>
      <xdr:rowOff>238125</xdr:rowOff>
    </xdr:to>
    <xdr:sp macro="" textlink="">
      <xdr:nvSpPr>
        <xdr:cNvPr id="10010856" name="Text Box 41"/>
        <xdr:cNvSpPr txBox="1">
          <a:spLocks noChangeArrowheads="1"/>
        </xdr:cNvSpPr>
      </xdr:nvSpPr>
      <xdr:spPr bwMode="auto">
        <a:xfrm>
          <a:off x="3676650" y="323688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696</xdr:row>
      <xdr:rowOff>0</xdr:rowOff>
    </xdr:from>
    <xdr:to>
      <xdr:col>1</xdr:col>
      <xdr:colOff>3171825</xdr:colOff>
      <xdr:row>696</xdr:row>
      <xdr:rowOff>238125</xdr:rowOff>
    </xdr:to>
    <xdr:sp macro="" textlink="">
      <xdr:nvSpPr>
        <xdr:cNvPr id="10010857" name="Text Box 1"/>
        <xdr:cNvSpPr txBox="1">
          <a:spLocks noChangeArrowheads="1"/>
        </xdr:cNvSpPr>
      </xdr:nvSpPr>
      <xdr:spPr bwMode="auto">
        <a:xfrm>
          <a:off x="3676650" y="323688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696</xdr:row>
      <xdr:rowOff>0</xdr:rowOff>
    </xdr:from>
    <xdr:to>
      <xdr:col>1</xdr:col>
      <xdr:colOff>3171825</xdr:colOff>
      <xdr:row>696</xdr:row>
      <xdr:rowOff>276225</xdr:rowOff>
    </xdr:to>
    <xdr:sp macro="" textlink="">
      <xdr:nvSpPr>
        <xdr:cNvPr id="10010858" name="Text Box 1"/>
        <xdr:cNvSpPr txBox="1">
          <a:spLocks noChangeArrowheads="1"/>
        </xdr:cNvSpPr>
      </xdr:nvSpPr>
      <xdr:spPr bwMode="auto">
        <a:xfrm>
          <a:off x="3676650" y="32368807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696</xdr:row>
      <xdr:rowOff>0</xdr:rowOff>
    </xdr:from>
    <xdr:to>
      <xdr:col>1</xdr:col>
      <xdr:colOff>3181350</xdr:colOff>
      <xdr:row>696</xdr:row>
      <xdr:rowOff>200025</xdr:rowOff>
    </xdr:to>
    <xdr:sp macro="" textlink="">
      <xdr:nvSpPr>
        <xdr:cNvPr id="10010859" name="Text Box 2"/>
        <xdr:cNvSpPr txBox="1">
          <a:spLocks noChangeArrowheads="1"/>
        </xdr:cNvSpPr>
      </xdr:nvSpPr>
      <xdr:spPr bwMode="auto">
        <a:xfrm>
          <a:off x="3676650" y="323688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696</xdr:row>
      <xdr:rowOff>0</xdr:rowOff>
    </xdr:from>
    <xdr:to>
      <xdr:col>1</xdr:col>
      <xdr:colOff>3181350</xdr:colOff>
      <xdr:row>696</xdr:row>
      <xdr:rowOff>200025</xdr:rowOff>
    </xdr:to>
    <xdr:sp macro="" textlink="">
      <xdr:nvSpPr>
        <xdr:cNvPr id="10010860" name="Text Box 3"/>
        <xdr:cNvSpPr txBox="1">
          <a:spLocks noChangeArrowheads="1"/>
        </xdr:cNvSpPr>
      </xdr:nvSpPr>
      <xdr:spPr bwMode="auto">
        <a:xfrm>
          <a:off x="3676650" y="323688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696</xdr:row>
      <xdr:rowOff>0</xdr:rowOff>
    </xdr:from>
    <xdr:to>
      <xdr:col>1</xdr:col>
      <xdr:colOff>3181350</xdr:colOff>
      <xdr:row>696</xdr:row>
      <xdr:rowOff>200025</xdr:rowOff>
    </xdr:to>
    <xdr:sp macro="" textlink="">
      <xdr:nvSpPr>
        <xdr:cNvPr id="10010861" name="Text Box 23"/>
        <xdr:cNvSpPr txBox="1">
          <a:spLocks noChangeArrowheads="1"/>
        </xdr:cNvSpPr>
      </xdr:nvSpPr>
      <xdr:spPr bwMode="auto">
        <a:xfrm>
          <a:off x="3676650" y="323688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696</xdr:row>
      <xdr:rowOff>0</xdr:rowOff>
    </xdr:from>
    <xdr:to>
      <xdr:col>1</xdr:col>
      <xdr:colOff>3181350</xdr:colOff>
      <xdr:row>696</xdr:row>
      <xdr:rowOff>200025</xdr:rowOff>
    </xdr:to>
    <xdr:sp macro="" textlink="">
      <xdr:nvSpPr>
        <xdr:cNvPr id="10010862" name="Text Box 26"/>
        <xdr:cNvSpPr txBox="1">
          <a:spLocks noChangeArrowheads="1"/>
        </xdr:cNvSpPr>
      </xdr:nvSpPr>
      <xdr:spPr bwMode="auto">
        <a:xfrm>
          <a:off x="3676650" y="323688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696</xdr:row>
      <xdr:rowOff>0</xdr:rowOff>
    </xdr:from>
    <xdr:to>
      <xdr:col>1</xdr:col>
      <xdr:colOff>3181350</xdr:colOff>
      <xdr:row>696</xdr:row>
      <xdr:rowOff>200025</xdr:rowOff>
    </xdr:to>
    <xdr:sp macro="" textlink="">
      <xdr:nvSpPr>
        <xdr:cNvPr id="10010863" name="Text Box 41"/>
        <xdr:cNvSpPr txBox="1">
          <a:spLocks noChangeArrowheads="1"/>
        </xdr:cNvSpPr>
      </xdr:nvSpPr>
      <xdr:spPr bwMode="auto">
        <a:xfrm>
          <a:off x="3676650" y="323688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696</xdr:row>
      <xdr:rowOff>0</xdr:rowOff>
    </xdr:from>
    <xdr:to>
      <xdr:col>1</xdr:col>
      <xdr:colOff>3171825</xdr:colOff>
      <xdr:row>696</xdr:row>
      <xdr:rowOff>238125</xdr:rowOff>
    </xdr:to>
    <xdr:sp macro="" textlink="">
      <xdr:nvSpPr>
        <xdr:cNvPr id="10010864" name="Text Box 1"/>
        <xdr:cNvSpPr txBox="1">
          <a:spLocks noChangeArrowheads="1"/>
        </xdr:cNvSpPr>
      </xdr:nvSpPr>
      <xdr:spPr bwMode="auto">
        <a:xfrm>
          <a:off x="3676650" y="323688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696</xdr:row>
      <xdr:rowOff>0</xdr:rowOff>
    </xdr:from>
    <xdr:to>
      <xdr:col>1</xdr:col>
      <xdr:colOff>3181350</xdr:colOff>
      <xdr:row>696</xdr:row>
      <xdr:rowOff>200025</xdr:rowOff>
    </xdr:to>
    <xdr:sp macro="" textlink="">
      <xdr:nvSpPr>
        <xdr:cNvPr id="10010865" name="Text Box 2"/>
        <xdr:cNvSpPr txBox="1">
          <a:spLocks noChangeArrowheads="1"/>
        </xdr:cNvSpPr>
      </xdr:nvSpPr>
      <xdr:spPr bwMode="auto">
        <a:xfrm>
          <a:off x="3676650" y="323688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696</xdr:row>
      <xdr:rowOff>0</xdr:rowOff>
    </xdr:from>
    <xdr:to>
      <xdr:col>1</xdr:col>
      <xdr:colOff>3181350</xdr:colOff>
      <xdr:row>696</xdr:row>
      <xdr:rowOff>200025</xdr:rowOff>
    </xdr:to>
    <xdr:sp macro="" textlink="">
      <xdr:nvSpPr>
        <xdr:cNvPr id="10010866" name="Text Box 3"/>
        <xdr:cNvSpPr txBox="1">
          <a:spLocks noChangeArrowheads="1"/>
        </xdr:cNvSpPr>
      </xdr:nvSpPr>
      <xdr:spPr bwMode="auto">
        <a:xfrm>
          <a:off x="3676650" y="323688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696</xdr:row>
      <xdr:rowOff>0</xdr:rowOff>
    </xdr:from>
    <xdr:to>
      <xdr:col>1</xdr:col>
      <xdr:colOff>3181350</xdr:colOff>
      <xdr:row>696</xdr:row>
      <xdr:rowOff>200025</xdr:rowOff>
    </xdr:to>
    <xdr:sp macro="" textlink="">
      <xdr:nvSpPr>
        <xdr:cNvPr id="10010867" name="Text Box 23"/>
        <xdr:cNvSpPr txBox="1">
          <a:spLocks noChangeArrowheads="1"/>
        </xdr:cNvSpPr>
      </xdr:nvSpPr>
      <xdr:spPr bwMode="auto">
        <a:xfrm>
          <a:off x="3676650" y="323688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696</xdr:row>
      <xdr:rowOff>0</xdr:rowOff>
    </xdr:from>
    <xdr:to>
      <xdr:col>1</xdr:col>
      <xdr:colOff>3181350</xdr:colOff>
      <xdr:row>696</xdr:row>
      <xdr:rowOff>200025</xdr:rowOff>
    </xdr:to>
    <xdr:sp macro="" textlink="">
      <xdr:nvSpPr>
        <xdr:cNvPr id="10010868" name="Text Box 26"/>
        <xdr:cNvSpPr txBox="1">
          <a:spLocks noChangeArrowheads="1"/>
        </xdr:cNvSpPr>
      </xdr:nvSpPr>
      <xdr:spPr bwMode="auto">
        <a:xfrm>
          <a:off x="3676650" y="323688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696</xdr:row>
      <xdr:rowOff>0</xdr:rowOff>
    </xdr:from>
    <xdr:to>
      <xdr:col>1</xdr:col>
      <xdr:colOff>3181350</xdr:colOff>
      <xdr:row>696</xdr:row>
      <xdr:rowOff>200025</xdr:rowOff>
    </xdr:to>
    <xdr:sp macro="" textlink="">
      <xdr:nvSpPr>
        <xdr:cNvPr id="10010869" name="Text Box 41"/>
        <xdr:cNvSpPr txBox="1">
          <a:spLocks noChangeArrowheads="1"/>
        </xdr:cNvSpPr>
      </xdr:nvSpPr>
      <xdr:spPr bwMode="auto">
        <a:xfrm>
          <a:off x="3676650" y="323688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696</xdr:row>
      <xdr:rowOff>0</xdr:rowOff>
    </xdr:from>
    <xdr:to>
      <xdr:col>1</xdr:col>
      <xdr:colOff>3171825</xdr:colOff>
      <xdr:row>696</xdr:row>
      <xdr:rowOff>238125</xdr:rowOff>
    </xdr:to>
    <xdr:sp macro="" textlink="">
      <xdr:nvSpPr>
        <xdr:cNvPr id="10010870" name="Text Box 1"/>
        <xdr:cNvSpPr txBox="1">
          <a:spLocks noChangeArrowheads="1"/>
        </xdr:cNvSpPr>
      </xdr:nvSpPr>
      <xdr:spPr bwMode="auto">
        <a:xfrm>
          <a:off x="3676650" y="323688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696</xdr:row>
      <xdr:rowOff>0</xdr:rowOff>
    </xdr:from>
    <xdr:to>
      <xdr:col>1</xdr:col>
      <xdr:colOff>3171825</xdr:colOff>
      <xdr:row>696</xdr:row>
      <xdr:rowOff>238125</xdr:rowOff>
    </xdr:to>
    <xdr:sp macro="" textlink="">
      <xdr:nvSpPr>
        <xdr:cNvPr id="10010871" name="Text Box 1"/>
        <xdr:cNvSpPr txBox="1">
          <a:spLocks noChangeArrowheads="1"/>
        </xdr:cNvSpPr>
      </xdr:nvSpPr>
      <xdr:spPr bwMode="auto">
        <a:xfrm>
          <a:off x="3676650" y="323688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696</xdr:row>
      <xdr:rowOff>0</xdr:rowOff>
    </xdr:from>
    <xdr:to>
      <xdr:col>1</xdr:col>
      <xdr:colOff>3171825</xdr:colOff>
      <xdr:row>696</xdr:row>
      <xdr:rowOff>238125</xdr:rowOff>
    </xdr:to>
    <xdr:sp macro="" textlink="">
      <xdr:nvSpPr>
        <xdr:cNvPr id="10010872" name="Text Box 2"/>
        <xdr:cNvSpPr txBox="1">
          <a:spLocks noChangeArrowheads="1"/>
        </xdr:cNvSpPr>
      </xdr:nvSpPr>
      <xdr:spPr bwMode="auto">
        <a:xfrm>
          <a:off x="3676650" y="323688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696</xdr:row>
      <xdr:rowOff>0</xdr:rowOff>
    </xdr:from>
    <xdr:to>
      <xdr:col>1</xdr:col>
      <xdr:colOff>3171825</xdr:colOff>
      <xdr:row>696</xdr:row>
      <xdr:rowOff>238125</xdr:rowOff>
    </xdr:to>
    <xdr:sp macro="" textlink="">
      <xdr:nvSpPr>
        <xdr:cNvPr id="10010873" name="Text Box 3"/>
        <xdr:cNvSpPr txBox="1">
          <a:spLocks noChangeArrowheads="1"/>
        </xdr:cNvSpPr>
      </xdr:nvSpPr>
      <xdr:spPr bwMode="auto">
        <a:xfrm>
          <a:off x="3676650" y="323688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696</xdr:row>
      <xdr:rowOff>0</xdr:rowOff>
    </xdr:from>
    <xdr:to>
      <xdr:col>1</xdr:col>
      <xdr:colOff>3171825</xdr:colOff>
      <xdr:row>696</xdr:row>
      <xdr:rowOff>238125</xdr:rowOff>
    </xdr:to>
    <xdr:sp macro="" textlink="">
      <xdr:nvSpPr>
        <xdr:cNvPr id="10010874" name="Text Box 23"/>
        <xdr:cNvSpPr txBox="1">
          <a:spLocks noChangeArrowheads="1"/>
        </xdr:cNvSpPr>
      </xdr:nvSpPr>
      <xdr:spPr bwMode="auto">
        <a:xfrm>
          <a:off x="3676650" y="323688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696</xdr:row>
      <xdr:rowOff>0</xdr:rowOff>
    </xdr:from>
    <xdr:to>
      <xdr:col>1</xdr:col>
      <xdr:colOff>3171825</xdr:colOff>
      <xdr:row>696</xdr:row>
      <xdr:rowOff>238125</xdr:rowOff>
    </xdr:to>
    <xdr:sp macro="" textlink="">
      <xdr:nvSpPr>
        <xdr:cNvPr id="10010875" name="Text Box 26"/>
        <xdr:cNvSpPr txBox="1">
          <a:spLocks noChangeArrowheads="1"/>
        </xdr:cNvSpPr>
      </xdr:nvSpPr>
      <xdr:spPr bwMode="auto">
        <a:xfrm>
          <a:off x="3676650" y="323688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696</xdr:row>
      <xdr:rowOff>0</xdr:rowOff>
    </xdr:from>
    <xdr:to>
      <xdr:col>1</xdr:col>
      <xdr:colOff>3171825</xdr:colOff>
      <xdr:row>696</xdr:row>
      <xdr:rowOff>238125</xdr:rowOff>
    </xdr:to>
    <xdr:sp macro="" textlink="">
      <xdr:nvSpPr>
        <xdr:cNvPr id="10010876" name="Text Box 41"/>
        <xdr:cNvSpPr txBox="1">
          <a:spLocks noChangeArrowheads="1"/>
        </xdr:cNvSpPr>
      </xdr:nvSpPr>
      <xdr:spPr bwMode="auto">
        <a:xfrm>
          <a:off x="3676650" y="323688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696</xdr:row>
      <xdr:rowOff>0</xdr:rowOff>
    </xdr:from>
    <xdr:to>
      <xdr:col>1</xdr:col>
      <xdr:colOff>3171825</xdr:colOff>
      <xdr:row>696</xdr:row>
      <xdr:rowOff>238125</xdr:rowOff>
    </xdr:to>
    <xdr:sp macro="" textlink="">
      <xdr:nvSpPr>
        <xdr:cNvPr id="10010877" name="Text Box 1"/>
        <xdr:cNvSpPr txBox="1">
          <a:spLocks noChangeArrowheads="1"/>
        </xdr:cNvSpPr>
      </xdr:nvSpPr>
      <xdr:spPr bwMode="auto">
        <a:xfrm>
          <a:off x="3676650" y="323688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696</xdr:row>
      <xdr:rowOff>0</xdr:rowOff>
    </xdr:from>
    <xdr:to>
      <xdr:col>1</xdr:col>
      <xdr:colOff>3171825</xdr:colOff>
      <xdr:row>696</xdr:row>
      <xdr:rowOff>238125</xdr:rowOff>
    </xdr:to>
    <xdr:sp macro="" textlink="">
      <xdr:nvSpPr>
        <xdr:cNvPr id="10010878" name="Text Box 2"/>
        <xdr:cNvSpPr txBox="1">
          <a:spLocks noChangeArrowheads="1"/>
        </xdr:cNvSpPr>
      </xdr:nvSpPr>
      <xdr:spPr bwMode="auto">
        <a:xfrm>
          <a:off x="3676650" y="323688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696</xdr:row>
      <xdr:rowOff>0</xdr:rowOff>
    </xdr:from>
    <xdr:to>
      <xdr:col>1</xdr:col>
      <xdr:colOff>3171825</xdr:colOff>
      <xdr:row>696</xdr:row>
      <xdr:rowOff>238125</xdr:rowOff>
    </xdr:to>
    <xdr:sp macro="" textlink="">
      <xdr:nvSpPr>
        <xdr:cNvPr id="10010879" name="Text Box 3"/>
        <xdr:cNvSpPr txBox="1">
          <a:spLocks noChangeArrowheads="1"/>
        </xdr:cNvSpPr>
      </xdr:nvSpPr>
      <xdr:spPr bwMode="auto">
        <a:xfrm>
          <a:off x="3676650" y="323688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696</xdr:row>
      <xdr:rowOff>0</xdr:rowOff>
    </xdr:from>
    <xdr:to>
      <xdr:col>1</xdr:col>
      <xdr:colOff>3171825</xdr:colOff>
      <xdr:row>696</xdr:row>
      <xdr:rowOff>238125</xdr:rowOff>
    </xdr:to>
    <xdr:sp macro="" textlink="">
      <xdr:nvSpPr>
        <xdr:cNvPr id="10010880" name="Text Box 23"/>
        <xdr:cNvSpPr txBox="1">
          <a:spLocks noChangeArrowheads="1"/>
        </xdr:cNvSpPr>
      </xdr:nvSpPr>
      <xdr:spPr bwMode="auto">
        <a:xfrm>
          <a:off x="3676650" y="323688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696</xdr:row>
      <xdr:rowOff>0</xdr:rowOff>
    </xdr:from>
    <xdr:to>
      <xdr:col>1</xdr:col>
      <xdr:colOff>3171825</xdr:colOff>
      <xdr:row>696</xdr:row>
      <xdr:rowOff>238125</xdr:rowOff>
    </xdr:to>
    <xdr:sp macro="" textlink="">
      <xdr:nvSpPr>
        <xdr:cNvPr id="10010881" name="Text Box 26"/>
        <xdr:cNvSpPr txBox="1">
          <a:spLocks noChangeArrowheads="1"/>
        </xdr:cNvSpPr>
      </xdr:nvSpPr>
      <xdr:spPr bwMode="auto">
        <a:xfrm>
          <a:off x="3676650" y="323688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696</xdr:row>
      <xdr:rowOff>0</xdr:rowOff>
    </xdr:from>
    <xdr:to>
      <xdr:col>1</xdr:col>
      <xdr:colOff>3171825</xdr:colOff>
      <xdr:row>696</xdr:row>
      <xdr:rowOff>238125</xdr:rowOff>
    </xdr:to>
    <xdr:sp macro="" textlink="">
      <xdr:nvSpPr>
        <xdr:cNvPr id="10010882" name="Text Box 41"/>
        <xdr:cNvSpPr txBox="1">
          <a:spLocks noChangeArrowheads="1"/>
        </xdr:cNvSpPr>
      </xdr:nvSpPr>
      <xdr:spPr bwMode="auto">
        <a:xfrm>
          <a:off x="3676650" y="323688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696</xdr:row>
      <xdr:rowOff>0</xdr:rowOff>
    </xdr:from>
    <xdr:to>
      <xdr:col>1</xdr:col>
      <xdr:colOff>3171825</xdr:colOff>
      <xdr:row>696</xdr:row>
      <xdr:rowOff>238125</xdr:rowOff>
    </xdr:to>
    <xdr:sp macro="" textlink="">
      <xdr:nvSpPr>
        <xdr:cNvPr id="10010883" name="Text Box 1"/>
        <xdr:cNvSpPr txBox="1">
          <a:spLocks noChangeArrowheads="1"/>
        </xdr:cNvSpPr>
      </xdr:nvSpPr>
      <xdr:spPr bwMode="auto">
        <a:xfrm>
          <a:off x="3676650" y="323688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696</xdr:row>
      <xdr:rowOff>0</xdr:rowOff>
    </xdr:from>
    <xdr:to>
      <xdr:col>1</xdr:col>
      <xdr:colOff>3171825</xdr:colOff>
      <xdr:row>696</xdr:row>
      <xdr:rowOff>276225</xdr:rowOff>
    </xdr:to>
    <xdr:sp macro="" textlink="">
      <xdr:nvSpPr>
        <xdr:cNvPr id="10010884" name="Text Box 1"/>
        <xdr:cNvSpPr txBox="1">
          <a:spLocks noChangeArrowheads="1"/>
        </xdr:cNvSpPr>
      </xdr:nvSpPr>
      <xdr:spPr bwMode="auto">
        <a:xfrm>
          <a:off x="3676650" y="32368807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696</xdr:row>
      <xdr:rowOff>0</xdr:rowOff>
    </xdr:from>
    <xdr:to>
      <xdr:col>1</xdr:col>
      <xdr:colOff>3181350</xdr:colOff>
      <xdr:row>696</xdr:row>
      <xdr:rowOff>200025</xdr:rowOff>
    </xdr:to>
    <xdr:sp macro="" textlink="">
      <xdr:nvSpPr>
        <xdr:cNvPr id="10010885" name="Text Box 2"/>
        <xdr:cNvSpPr txBox="1">
          <a:spLocks noChangeArrowheads="1"/>
        </xdr:cNvSpPr>
      </xdr:nvSpPr>
      <xdr:spPr bwMode="auto">
        <a:xfrm>
          <a:off x="3676650" y="323688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696</xdr:row>
      <xdr:rowOff>0</xdr:rowOff>
    </xdr:from>
    <xdr:to>
      <xdr:col>1</xdr:col>
      <xdr:colOff>3181350</xdr:colOff>
      <xdr:row>696</xdr:row>
      <xdr:rowOff>200025</xdr:rowOff>
    </xdr:to>
    <xdr:sp macro="" textlink="">
      <xdr:nvSpPr>
        <xdr:cNvPr id="10010886" name="Text Box 3"/>
        <xdr:cNvSpPr txBox="1">
          <a:spLocks noChangeArrowheads="1"/>
        </xdr:cNvSpPr>
      </xdr:nvSpPr>
      <xdr:spPr bwMode="auto">
        <a:xfrm>
          <a:off x="3676650" y="323688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696</xdr:row>
      <xdr:rowOff>0</xdr:rowOff>
    </xdr:from>
    <xdr:to>
      <xdr:col>1</xdr:col>
      <xdr:colOff>3181350</xdr:colOff>
      <xdr:row>696</xdr:row>
      <xdr:rowOff>200025</xdr:rowOff>
    </xdr:to>
    <xdr:sp macro="" textlink="">
      <xdr:nvSpPr>
        <xdr:cNvPr id="10010887" name="Text Box 23"/>
        <xdr:cNvSpPr txBox="1">
          <a:spLocks noChangeArrowheads="1"/>
        </xdr:cNvSpPr>
      </xdr:nvSpPr>
      <xdr:spPr bwMode="auto">
        <a:xfrm>
          <a:off x="3676650" y="323688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696</xdr:row>
      <xdr:rowOff>0</xdr:rowOff>
    </xdr:from>
    <xdr:to>
      <xdr:col>1</xdr:col>
      <xdr:colOff>3181350</xdr:colOff>
      <xdr:row>696</xdr:row>
      <xdr:rowOff>200025</xdr:rowOff>
    </xdr:to>
    <xdr:sp macro="" textlink="">
      <xdr:nvSpPr>
        <xdr:cNvPr id="10010888" name="Text Box 26"/>
        <xdr:cNvSpPr txBox="1">
          <a:spLocks noChangeArrowheads="1"/>
        </xdr:cNvSpPr>
      </xdr:nvSpPr>
      <xdr:spPr bwMode="auto">
        <a:xfrm>
          <a:off x="3676650" y="323688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696</xdr:row>
      <xdr:rowOff>0</xdr:rowOff>
    </xdr:from>
    <xdr:to>
      <xdr:col>1</xdr:col>
      <xdr:colOff>3181350</xdr:colOff>
      <xdr:row>696</xdr:row>
      <xdr:rowOff>200025</xdr:rowOff>
    </xdr:to>
    <xdr:sp macro="" textlink="">
      <xdr:nvSpPr>
        <xdr:cNvPr id="10010889" name="Text Box 41"/>
        <xdr:cNvSpPr txBox="1">
          <a:spLocks noChangeArrowheads="1"/>
        </xdr:cNvSpPr>
      </xdr:nvSpPr>
      <xdr:spPr bwMode="auto">
        <a:xfrm>
          <a:off x="3676650" y="323688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696</xdr:row>
      <xdr:rowOff>0</xdr:rowOff>
    </xdr:from>
    <xdr:to>
      <xdr:col>1</xdr:col>
      <xdr:colOff>3171825</xdr:colOff>
      <xdr:row>696</xdr:row>
      <xdr:rowOff>238125</xdr:rowOff>
    </xdr:to>
    <xdr:sp macro="" textlink="">
      <xdr:nvSpPr>
        <xdr:cNvPr id="10010890" name="Text Box 1"/>
        <xdr:cNvSpPr txBox="1">
          <a:spLocks noChangeArrowheads="1"/>
        </xdr:cNvSpPr>
      </xdr:nvSpPr>
      <xdr:spPr bwMode="auto">
        <a:xfrm>
          <a:off x="3676650" y="323688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696</xdr:row>
      <xdr:rowOff>0</xdr:rowOff>
    </xdr:from>
    <xdr:to>
      <xdr:col>1</xdr:col>
      <xdr:colOff>3181350</xdr:colOff>
      <xdr:row>696</xdr:row>
      <xdr:rowOff>200025</xdr:rowOff>
    </xdr:to>
    <xdr:sp macro="" textlink="">
      <xdr:nvSpPr>
        <xdr:cNvPr id="10010891" name="Text Box 2"/>
        <xdr:cNvSpPr txBox="1">
          <a:spLocks noChangeArrowheads="1"/>
        </xdr:cNvSpPr>
      </xdr:nvSpPr>
      <xdr:spPr bwMode="auto">
        <a:xfrm>
          <a:off x="3676650" y="323688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696</xdr:row>
      <xdr:rowOff>0</xdr:rowOff>
    </xdr:from>
    <xdr:to>
      <xdr:col>1</xdr:col>
      <xdr:colOff>3181350</xdr:colOff>
      <xdr:row>696</xdr:row>
      <xdr:rowOff>200025</xdr:rowOff>
    </xdr:to>
    <xdr:sp macro="" textlink="">
      <xdr:nvSpPr>
        <xdr:cNvPr id="10010892" name="Text Box 3"/>
        <xdr:cNvSpPr txBox="1">
          <a:spLocks noChangeArrowheads="1"/>
        </xdr:cNvSpPr>
      </xdr:nvSpPr>
      <xdr:spPr bwMode="auto">
        <a:xfrm>
          <a:off x="3676650" y="323688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696</xdr:row>
      <xdr:rowOff>0</xdr:rowOff>
    </xdr:from>
    <xdr:to>
      <xdr:col>1</xdr:col>
      <xdr:colOff>3181350</xdr:colOff>
      <xdr:row>696</xdr:row>
      <xdr:rowOff>200025</xdr:rowOff>
    </xdr:to>
    <xdr:sp macro="" textlink="">
      <xdr:nvSpPr>
        <xdr:cNvPr id="10010893" name="Text Box 23"/>
        <xdr:cNvSpPr txBox="1">
          <a:spLocks noChangeArrowheads="1"/>
        </xdr:cNvSpPr>
      </xdr:nvSpPr>
      <xdr:spPr bwMode="auto">
        <a:xfrm>
          <a:off x="3676650" y="323688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696</xdr:row>
      <xdr:rowOff>0</xdr:rowOff>
    </xdr:from>
    <xdr:to>
      <xdr:col>1</xdr:col>
      <xdr:colOff>3181350</xdr:colOff>
      <xdr:row>696</xdr:row>
      <xdr:rowOff>200025</xdr:rowOff>
    </xdr:to>
    <xdr:sp macro="" textlink="">
      <xdr:nvSpPr>
        <xdr:cNvPr id="10010894" name="Text Box 26"/>
        <xdr:cNvSpPr txBox="1">
          <a:spLocks noChangeArrowheads="1"/>
        </xdr:cNvSpPr>
      </xdr:nvSpPr>
      <xdr:spPr bwMode="auto">
        <a:xfrm>
          <a:off x="3676650" y="323688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696</xdr:row>
      <xdr:rowOff>0</xdr:rowOff>
    </xdr:from>
    <xdr:to>
      <xdr:col>1</xdr:col>
      <xdr:colOff>3181350</xdr:colOff>
      <xdr:row>696</xdr:row>
      <xdr:rowOff>200025</xdr:rowOff>
    </xdr:to>
    <xdr:sp macro="" textlink="">
      <xdr:nvSpPr>
        <xdr:cNvPr id="10010895" name="Text Box 41"/>
        <xdr:cNvSpPr txBox="1">
          <a:spLocks noChangeArrowheads="1"/>
        </xdr:cNvSpPr>
      </xdr:nvSpPr>
      <xdr:spPr bwMode="auto">
        <a:xfrm>
          <a:off x="3676650" y="323688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696</xdr:row>
      <xdr:rowOff>0</xdr:rowOff>
    </xdr:from>
    <xdr:to>
      <xdr:col>1</xdr:col>
      <xdr:colOff>3171825</xdr:colOff>
      <xdr:row>696</xdr:row>
      <xdr:rowOff>238125</xdr:rowOff>
    </xdr:to>
    <xdr:sp macro="" textlink="">
      <xdr:nvSpPr>
        <xdr:cNvPr id="10010896" name="Text Box 1"/>
        <xdr:cNvSpPr txBox="1">
          <a:spLocks noChangeArrowheads="1"/>
        </xdr:cNvSpPr>
      </xdr:nvSpPr>
      <xdr:spPr bwMode="auto">
        <a:xfrm>
          <a:off x="3676650" y="323688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696</xdr:row>
      <xdr:rowOff>0</xdr:rowOff>
    </xdr:from>
    <xdr:to>
      <xdr:col>1</xdr:col>
      <xdr:colOff>3171825</xdr:colOff>
      <xdr:row>696</xdr:row>
      <xdr:rowOff>238125</xdr:rowOff>
    </xdr:to>
    <xdr:sp macro="" textlink="">
      <xdr:nvSpPr>
        <xdr:cNvPr id="10010897" name="Text Box 1"/>
        <xdr:cNvSpPr txBox="1">
          <a:spLocks noChangeArrowheads="1"/>
        </xdr:cNvSpPr>
      </xdr:nvSpPr>
      <xdr:spPr bwMode="auto">
        <a:xfrm>
          <a:off x="3676650" y="323688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696</xdr:row>
      <xdr:rowOff>0</xdr:rowOff>
    </xdr:from>
    <xdr:to>
      <xdr:col>1</xdr:col>
      <xdr:colOff>3171825</xdr:colOff>
      <xdr:row>696</xdr:row>
      <xdr:rowOff>238125</xdr:rowOff>
    </xdr:to>
    <xdr:sp macro="" textlink="">
      <xdr:nvSpPr>
        <xdr:cNvPr id="10010898" name="Text Box 2"/>
        <xdr:cNvSpPr txBox="1">
          <a:spLocks noChangeArrowheads="1"/>
        </xdr:cNvSpPr>
      </xdr:nvSpPr>
      <xdr:spPr bwMode="auto">
        <a:xfrm>
          <a:off x="3676650" y="323688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696</xdr:row>
      <xdr:rowOff>0</xdr:rowOff>
    </xdr:from>
    <xdr:to>
      <xdr:col>1</xdr:col>
      <xdr:colOff>3171825</xdr:colOff>
      <xdr:row>696</xdr:row>
      <xdr:rowOff>238125</xdr:rowOff>
    </xdr:to>
    <xdr:sp macro="" textlink="">
      <xdr:nvSpPr>
        <xdr:cNvPr id="10010899" name="Text Box 3"/>
        <xdr:cNvSpPr txBox="1">
          <a:spLocks noChangeArrowheads="1"/>
        </xdr:cNvSpPr>
      </xdr:nvSpPr>
      <xdr:spPr bwMode="auto">
        <a:xfrm>
          <a:off x="3676650" y="323688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696</xdr:row>
      <xdr:rowOff>0</xdr:rowOff>
    </xdr:from>
    <xdr:to>
      <xdr:col>1</xdr:col>
      <xdr:colOff>3171825</xdr:colOff>
      <xdr:row>696</xdr:row>
      <xdr:rowOff>238125</xdr:rowOff>
    </xdr:to>
    <xdr:sp macro="" textlink="">
      <xdr:nvSpPr>
        <xdr:cNvPr id="10010900" name="Text Box 23"/>
        <xdr:cNvSpPr txBox="1">
          <a:spLocks noChangeArrowheads="1"/>
        </xdr:cNvSpPr>
      </xdr:nvSpPr>
      <xdr:spPr bwMode="auto">
        <a:xfrm>
          <a:off x="3676650" y="323688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696</xdr:row>
      <xdr:rowOff>0</xdr:rowOff>
    </xdr:from>
    <xdr:to>
      <xdr:col>1</xdr:col>
      <xdr:colOff>3171825</xdr:colOff>
      <xdr:row>696</xdr:row>
      <xdr:rowOff>238125</xdr:rowOff>
    </xdr:to>
    <xdr:sp macro="" textlink="">
      <xdr:nvSpPr>
        <xdr:cNvPr id="10010901" name="Text Box 26"/>
        <xdr:cNvSpPr txBox="1">
          <a:spLocks noChangeArrowheads="1"/>
        </xdr:cNvSpPr>
      </xdr:nvSpPr>
      <xdr:spPr bwMode="auto">
        <a:xfrm>
          <a:off x="3676650" y="323688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696</xdr:row>
      <xdr:rowOff>0</xdr:rowOff>
    </xdr:from>
    <xdr:to>
      <xdr:col>1</xdr:col>
      <xdr:colOff>3171825</xdr:colOff>
      <xdr:row>696</xdr:row>
      <xdr:rowOff>238125</xdr:rowOff>
    </xdr:to>
    <xdr:sp macro="" textlink="">
      <xdr:nvSpPr>
        <xdr:cNvPr id="10010902" name="Text Box 41"/>
        <xdr:cNvSpPr txBox="1">
          <a:spLocks noChangeArrowheads="1"/>
        </xdr:cNvSpPr>
      </xdr:nvSpPr>
      <xdr:spPr bwMode="auto">
        <a:xfrm>
          <a:off x="3676650" y="323688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696</xdr:row>
      <xdr:rowOff>0</xdr:rowOff>
    </xdr:from>
    <xdr:to>
      <xdr:col>1</xdr:col>
      <xdr:colOff>3171825</xdr:colOff>
      <xdr:row>696</xdr:row>
      <xdr:rowOff>238125</xdr:rowOff>
    </xdr:to>
    <xdr:sp macro="" textlink="">
      <xdr:nvSpPr>
        <xdr:cNvPr id="10010903" name="Text Box 1"/>
        <xdr:cNvSpPr txBox="1">
          <a:spLocks noChangeArrowheads="1"/>
        </xdr:cNvSpPr>
      </xdr:nvSpPr>
      <xdr:spPr bwMode="auto">
        <a:xfrm>
          <a:off x="3676650" y="323688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696</xdr:row>
      <xdr:rowOff>0</xdr:rowOff>
    </xdr:from>
    <xdr:to>
      <xdr:col>1</xdr:col>
      <xdr:colOff>3171825</xdr:colOff>
      <xdr:row>696</xdr:row>
      <xdr:rowOff>238125</xdr:rowOff>
    </xdr:to>
    <xdr:sp macro="" textlink="">
      <xdr:nvSpPr>
        <xdr:cNvPr id="10010904" name="Text Box 2"/>
        <xdr:cNvSpPr txBox="1">
          <a:spLocks noChangeArrowheads="1"/>
        </xdr:cNvSpPr>
      </xdr:nvSpPr>
      <xdr:spPr bwMode="auto">
        <a:xfrm>
          <a:off x="3676650" y="323688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696</xdr:row>
      <xdr:rowOff>0</xdr:rowOff>
    </xdr:from>
    <xdr:to>
      <xdr:col>1</xdr:col>
      <xdr:colOff>3171825</xdr:colOff>
      <xdr:row>696</xdr:row>
      <xdr:rowOff>238125</xdr:rowOff>
    </xdr:to>
    <xdr:sp macro="" textlink="">
      <xdr:nvSpPr>
        <xdr:cNvPr id="10010905" name="Text Box 3"/>
        <xdr:cNvSpPr txBox="1">
          <a:spLocks noChangeArrowheads="1"/>
        </xdr:cNvSpPr>
      </xdr:nvSpPr>
      <xdr:spPr bwMode="auto">
        <a:xfrm>
          <a:off x="3676650" y="323688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696</xdr:row>
      <xdr:rowOff>0</xdr:rowOff>
    </xdr:from>
    <xdr:to>
      <xdr:col>1</xdr:col>
      <xdr:colOff>3171825</xdr:colOff>
      <xdr:row>696</xdr:row>
      <xdr:rowOff>238125</xdr:rowOff>
    </xdr:to>
    <xdr:sp macro="" textlink="">
      <xdr:nvSpPr>
        <xdr:cNvPr id="10010906" name="Text Box 23"/>
        <xdr:cNvSpPr txBox="1">
          <a:spLocks noChangeArrowheads="1"/>
        </xdr:cNvSpPr>
      </xdr:nvSpPr>
      <xdr:spPr bwMode="auto">
        <a:xfrm>
          <a:off x="3676650" y="323688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696</xdr:row>
      <xdr:rowOff>0</xdr:rowOff>
    </xdr:from>
    <xdr:to>
      <xdr:col>1</xdr:col>
      <xdr:colOff>3171825</xdr:colOff>
      <xdr:row>696</xdr:row>
      <xdr:rowOff>238125</xdr:rowOff>
    </xdr:to>
    <xdr:sp macro="" textlink="">
      <xdr:nvSpPr>
        <xdr:cNvPr id="10010907" name="Text Box 26"/>
        <xdr:cNvSpPr txBox="1">
          <a:spLocks noChangeArrowheads="1"/>
        </xdr:cNvSpPr>
      </xdr:nvSpPr>
      <xdr:spPr bwMode="auto">
        <a:xfrm>
          <a:off x="3676650" y="323688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696</xdr:row>
      <xdr:rowOff>0</xdr:rowOff>
    </xdr:from>
    <xdr:to>
      <xdr:col>1</xdr:col>
      <xdr:colOff>3171825</xdr:colOff>
      <xdr:row>696</xdr:row>
      <xdr:rowOff>238125</xdr:rowOff>
    </xdr:to>
    <xdr:sp macro="" textlink="">
      <xdr:nvSpPr>
        <xdr:cNvPr id="10010908" name="Text Box 41"/>
        <xdr:cNvSpPr txBox="1">
          <a:spLocks noChangeArrowheads="1"/>
        </xdr:cNvSpPr>
      </xdr:nvSpPr>
      <xdr:spPr bwMode="auto">
        <a:xfrm>
          <a:off x="3676650" y="323688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696</xdr:row>
      <xdr:rowOff>0</xdr:rowOff>
    </xdr:from>
    <xdr:to>
      <xdr:col>1</xdr:col>
      <xdr:colOff>3171825</xdr:colOff>
      <xdr:row>696</xdr:row>
      <xdr:rowOff>238125</xdr:rowOff>
    </xdr:to>
    <xdr:sp macro="" textlink="">
      <xdr:nvSpPr>
        <xdr:cNvPr id="10010909" name="Text Box 1"/>
        <xdr:cNvSpPr txBox="1">
          <a:spLocks noChangeArrowheads="1"/>
        </xdr:cNvSpPr>
      </xdr:nvSpPr>
      <xdr:spPr bwMode="auto">
        <a:xfrm>
          <a:off x="3676650" y="323688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733</xdr:row>
      <xdr:rowOff>0</xdr:rowOff>
    </xdr:from>
    <xdr:to>
      <xdr:col>1</xdr:col>
      <xdr:colOff>3181350</xdr:colOff>
      <xdr:row>734</xdr:row>
      <xdr:rowOff>38100</xdr:rowOff>
    </xdr:to>
    <xdr:sp macro="" textlink="">
      <xdr:nvSpPr>
        <xdr:cNvPr id="10010910" name="Text Box 1"/>
        <xdr:cNvSpPr txBox="1">
          <a:spLocks noChangeArrowheads="1"/>
        </xdr:cNvSpPr>
      </xdr:nvSpPr>
      <xdr:spPr bwMode="auto">
        <a:xfrm>
          <a:off x="3676650" y="341547450"/>
          <a:ext cx="76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733</xdr:row>
      <xdr:rowOff>0</xdr:rowOff>
    </xdr:from>
    <xdr:to>
      <xdr:col>1</xdr:col>
      <xdr:colOff>3181350</xdr:colOff>
      <xdr:row>734</xdr:row>
      <xdr:rowOff>38100</xdr:rowOff>
    </xdr:to>
    <xdr:sp macro="" textlink="">
      <xdr:nvSpPr>
        <xdr:cNvPr id="10010911" name="Text Box 1"/>
        <xdr:cNvSpPr txBox="1">
          <a:spLocks noChangeArrowheads="1"/>
        </xdr:cNvSpPr>
      </xdr:nvSpPr>
      <xdr:spPr bwMode="auto">
        <a:xfrm>
          <a:off x="3676650" y="341547450"/>
          <a:ext cx="76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734</xdr:row>
      <xdr:rowOff>0</xdr:rowOff>
    </xdr:from>
    <xdr:to>
      <xdr:col>1</xdr:col>
      <xdr:colOff>3171825</xdr:colOff>
      <xdr:row>734</xdr:row>
      <xdr:rowOff>238125</xdr:rowOff>
    </xdr:to>
    <xdr:sp macro="" textlink="">
      <xdr:nvSpPr>
        <xdr:cNvPr id="10010912" name="Text Box 1"/>
        <xdr:cNvSpPr txBox="1">
          <a:spLocks noChangeArrowheads="1"/>
        </xdr:cNvSpPr>
      </xdr:nvSpPr>
      <xdr:spPr bwMode="auto">
        <a:xfrm>
          <a:off x="3676650" y="3417855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734</xdr:row>
      <xdr:rowOff>0</xdr:rowOff>
    </xdr:from>
    <xdr:to>
      <xdr:col>1</xdr:col>
      <xdr:colOff>3181350</xdr:colOff>
      <xdr:row>734</xdr:row>
      <xdr:rowOff>200025</xdr:rowOff>
    </xdr:to>
    <xdr:sp macro="" textlink="">
      <xdr:nvSpPr>
        <xdr:cNvPr id="10010913" name="Text Box 2"/>
        <xdr:cNvSpPr txBox="1">
          <a:spLocks noChangeArrowheads="1"/>
        </xdr:cNvSpPr>
      </xdr:nvSpPr>
      <xdr:spPr bwMode="auto">
        <a:xfrm>
          <a:off x="3676650" y="341785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734</xdr:row>
      <xdr:rowOff>0</xdr:rowOff>
    </xdr:from>
    <xdr:to>
      <xdr:col>1</xdr:col>
      <xdr:colOff>3181350</xdr:colOff>
      <xdr:row>734</xdr:row>
      <xdr:rowOff>200025</xdr:rowOff>
    </xdr:to>
    <xdr:sp macro="" textlink="">
      <xdr:nvSpPr>
        <xdr:cNvPr id="10010914" name="Text Box 3"/>
        <xdr:cNvSpPr txBox="1">
          <a:spLocks noChangeArrowheads="1"/>
        </xdr:cNvSpPr>
      </xdr:nvSpPr>
      <xdr:spPr bwMode="auto">
        <a:xfrm>
          <a:off x="3676650" y="341785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734</xdr:row>
      <xdr:rowOff>0</xdr:rowOff>
    </xdr:from>
    <xdr:to>
      <xdr:col>1</xdr:col>
      <xdr:colOff>3181350</xdr:colOff>
      <xdr:row>734</xdr:row>
      <xdr:rowOff>200025</xdr:rowOff>
    </xdr:to>
    <xdr:sp macro="" textlink="">
      <xdr:nvSpPr>
        <xdr:cNvPr id="10010915" name="Text Box 23"/>
        <xdr:cNvSpPr txBox="1">
          <a:spLocks noChangeArrowheads="1"/>
        </xdr:cNvSpPr>
      </xdr:nvSpPr>
      <xdr:spPr bwMode="auto">
        <a:xfrm>
          <a:off x="3676650" y="341785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734</xdr:row>
      <xdr:rowOff>0</xdr:rowOff>
    </xdr:from>
    <xdr:to>
      <xdr:col>1</xdr:col>
      <xdr:colOff>3181350</xdr:colOff>
      <xdr:row>734</xdr:row>
      <xdr:rowOff>200025</xdr:rowOff>
    </xdr:to>
    <xdr:sp macro="" textlink="">
      <xdr:nvSpPr>
        <xdr:cNvPr id="10010916" name="Text Box 26"/>
        <xdr:cNvSpPr txBox="1">
          <a:spLocks noChangeArrowheads="1"/>
        </xdr:cNvSpPr>
      </xdr:nvSpPr>
      <xdr:spPr bwMode="auto">
        <a:xfrm>
          <a:off x="3676650" y="341785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734</xdr:row>
      <xdr:rowOff>0</xdr:rowOff>
    </xdr:from>
    <xdr:to>
      <xdr:col>1</xdr:col>
      <xdr:colOff>3181350</xdr:colOff>
      <xdr:row>734</xdr:row>
      <xdr:rowOff>200025</xdr:rowOff>
    </xdr:to>
    <xdr:sp macro="" textlink="">
      <xdr:nvSpPr>
        <xdr:cNvPr id="10010917" name="Text Box 41"/>
        <xdr:cNvSpPr txBox="1">
          <a:spLocks noChangeArrowheads="1"/>
        </xdr:cNvSpPr>
      </xdr:nvSpPr>
      <xdr:spPr bwMode="auto">
        <a:xfrm>
          <a:off x="3676650" y="341785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734</xdr:row>
      <xdr:rowOff>0</xdr:rowOff>
    </xdr:from>
    <xdr:to>
      <xdr:col>1</xdr:col>
      <xdr:colOff>3171825</xdr:colOff>
      <xdr:row>734</xdr:row>
      <xdr:rowOff>238125</xdr:rowOff>
    </xdr:to>
    <xdr:sp macro="" textlink="">
      <xdr:nvSpPr>
        <xdr:cNvPr id="10010918" name="Text Box 1"/>
        <xdr:cNvSpPr txBox="1">
          <a:spLocks noChangeArrowheads="1"/>
        </xdr:cNvSpPr>
      </xdr:nvSpPr>
      <xdr:spPr bwMode="auto">
        <a:xfrm>
          <a:off x="3676650" y="3417855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734</xdr:row>
      <xdr:rowOff>0</xdr:rowOff>
    </xdr:from>
    <xdr:to>
      <xdr:col>1</xdr:col>
      <xdr:colOff>3181350</xdr:colOff>
      <xdr:row>734</xdr:row>
      <xdr:rowOff>200025</xdr:rowOff>
    </xdr:to>
    <xdr:sp macro="" textlink="">
      <xdr:nvSpPr>
        <xdr:cNvPr id="10010919" name="Text Box 2"/>
        <xdr:cNvSpPr txBox="1">
          <a:spLocks noChangeArrowheads="1"/>
        </xdr:cNvSpPr>
      </xdr:nvSpPr>
      <xdr:spPr bwMode="auto">
        <a:xfrm>
          <a:off x="3676650" y="341785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734</xdr:row>
      <xdr:rowOff>0</xdr:rowOff>
    </xdr:from>
    <xdr:to>
      <xdr:col>1</xdr:col>
      <xdr:colOff>3181350</xdr:colOff>
      <xdr:row>734</xdr:row>
      <xdr:rowOff>200025</xdr:rowOff>
    </xdr:to>
    <xdr:sp macro="" textlink="">
      <xdr:nvSpPr>
        <xdr:cNvPr id="10010920" name="Text Box 3"/>
        <xdr:cNvSpPr txBox="1">
          <a:spLocks noChangeArrowheads="1"/>
        </xdr:cNvSpPr>
      </xdr:nvSpPr>
      <xdr:spPr bwMode="auto">
        <a:xfrm>
          <a:off x="3676650" y="341785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734</xdr:row>
      <xdr:rowOff>0</xdr:rowOff>
    </xdr:from>
    <xdr:to>
      <xdr:col>1</xdr:col>
      <xdr:colOff>3181350</xdr:colOff>
      <xdr:row>734</xdr:row>
      <xdr:rowOff>200025</xdr:rowOff>
    </xdr:to>
    <xdr:sp macro="" textlink="">
      <xdr:nvSpPr>
        <xdr:cNvPr id="10010921" name="Text Box 23"/>
        <xdr:cNvSpPr txBox="1">
          <a:spLocks noChangeArrowheads="1"/>
        </xdr:cNvSpPr>
      </xdr:nvSpPr>
      <xdr:spPr bwMode="auto">
        <a:xfrm>
          <a:off x="3676650" y="341785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734</xdr:row>
      <xdr:rowOff>0</xdr:rowOff>
    </xdr:from>
    <xdr:to>
      <xdr:col>1</xdr:col>
      <xdr:colOff>3181350</xdr:colOff>
      <xdr:row>734</xdr:row>
      <xdr:rowOff>200025</xdr:rowOff>
    </xdr:to>
    <xdr:sp macro="" textlink="">
      <xdr:nvSpPr>
        <xdr:cNvPr id="10010922" name="Text Box 26"/>
        <xdr:cNvSpPr txBox="1">
          <a:spLocks noChangeArrowheads="1"/>
        </xdr:cNvSpPr>
      </xdr:nvSpPr>
      <xdr:spPr bwMode="auto">
        <a:xfrm>
          <a:off x="3676650" y="341785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734</xdr:row>
      <xdr:rowOff>0</xdr:rowOff>
    </xdr:from>
    <xdr:to>
      <xdr:col>1</xdr:col>
      <xdr:colOff>3181350</xdr:colOff>
      <xdr:row>734</xdr:row>
      <xdr:rowOff>200025</xdr:rowOff>
    </xdr:to>
    <xdr:sp macro="" textlink="">
      <xdr:nvSpPr>
        <xdr:cNvPr id="10010923" name="Text Box 41"/>
        <xdr:cNvSpPr txBox="1">
          <a:spLocks noChangeArrowheads="1"/>
        </xdr:cNvSpPr>
      </xdr:nvSpPr>
      <xdr:spPr bwMode="auto">
        <a:xfrm>
          <a:off x="3676650" y="341785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734</xdr:row>
      <xdr:rowOff>0</xdr:rowOff>
    </xdr:from>
    <xdr:to>
      <xdr:col>1</xdr:col>
      <xdr:colOff>3171825</xdr:colOff>
      <xdr:row>734</xdr:row>
      <xdr:rowOff>238125</xdr:rowOff>
    </xdr:to>
    <xdr:sp macro="" textlink="">
      <xdr:nvSpPr>
        <xdr:cNvPr id="10010924" name="Text Box 1"/>
        <xdr:cNvSpPr txBox="1">
          <a:spLocks noChangeArrowheads="1"/>
        </xdr:cNvSpPr>
      </xdr:nvSpPr>
      <xdr:spPr bwMode="auto">
        <a:xfrm>
          <a:off x="3676650" y="3417855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734</xdr:row>
      <xdr:rowOff>0</xdr:rowOff>
    </xdr:from>
    <xdr:to>
      <xdr:col>1</xdr:col>
      <xdr:colOff>3171825</xdr:colOff>
      <xdr:row>734</xdr:row>
      <xdr:rowOff>238125</xdr:rowOff>
    </xdr:to>
    <xdr:sp macro="" textlink="">
      <xdr:nvSpPr>
        <xdr:cNvPr id="10010925" name="Text Box 1"/>
        <xdr:cNvSpPr txBox="1">
          <a:spLocks noChangeArrowheads="1"/>
        </xdr:cNvSpPr>
      </xdr:nvSpPr>
      <xdr:spPr bwMode="auto">
        <a:xfrm>
          <a:off x="3676650" y="3417855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734</xdr:row>
      <xdr:rowOff>0</xdr:rowOff>
    </xdr:from>
    <xdr:to>
      <xdr:col>1</xdr:col>
      <xdr:colOff>3171825</xdr:colOff>
      <xdr:row>734</xdr:row>
      <xdr:rowOff>238125</xdr:rowOff>
    </xdr:to>
    <xdr:sp macro="" textlink="">
      <xdr:nvSpPr>
        <xdr:cNvPr id="10010926" name="Text Box 2"/>
        <xdr:cNvSpPr txBox="1">
          <a:spLocks noChangeArrowheads="1"/>
        </xdr:cNvSpPr>
      </xdr:nvSpPr>
      <xdr:spPr bwMode="auto">
        <a:xfrm>
          <a:off x="3676650" y="3417855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734</xdr:row>
      <xdr:rowOff>0</xdr:rowOff>
    </xdr:from>
    <xdr:to>
      <xdr:col>1</xdr:col>
      <xdr:colOff>3171825</xdr:colOff>
      <xdr:row>734</xdr:row>
      <xdr:rowOff>238125</xdr:rowOff>
    </xdr:to>
    <xdr:sp macro="" textlink="">
      <xdr:nvSpPr>
        <xdr:cNvPr id="10010927" name="Text Box 3"/>
        <xdr:cNvSpPr txBox="1">
          <a:spLocks noChangeArrowheads="1"/>
        </xdr:cNvSpPr>
      </xdr:nvSpPr>
      <xdr:spPr bwMode="auto">
        <a:xfrm>
          <a:off x="3676650" y="3417855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734</xdr:row>
      <xdr:rowOff>0</xdr:rowOff>
    </xdr:from>
    <xdr:to>
      <xdr:col>1</xdr:col>
      <xdr:colOff>3171825</xdr:colOff>
      <xdr:row>734</xdr:row>
      <xdr:rowOff>238125</xdr:rowOff>
    </xdr:to>
    <xdr:sp macro="" textlink="">
      <xdr:nvSpPr>
        <xdr:cNvPr id="10010928" name="Text Box 23"/>
        <xdr:cNvSpPr txBox="1">
          <a:spLocks noChangeArrowheads="1"/>
        </xdr:cNvSpPr>
      </xdr:nvSpPr>
      <xdr:spPr bwMode="auto">
        <a:xfrm>
          <a:off x="3676650" y="3417855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734</xdr:row>
      <xdr:rowOff>0</xdr:rowOff>
    </xdr:from>
    <xdr:to>
      <xdr:col>1</xdr:col>
      <xdr:colOff>3171825</xdr:colOff>
      <xdr:row>734</xdr:row>
      <xdr:rowOff>238125</xdr:rowOff>
    </xdr:to>
    <xdr:sp macro="" textlink="">
      <xdr:nvSpPr>
        <xdr:cNvPr id="10010929" name="Text Box 26"/>
        <xdr:cNvSpPr txBox="1">
          <a:spLocks noChangeArrowheads="1"/>
        </xdr:cNvSpPr>
      </xdr:nvSpPr>
      <xdr:spPr bwMode="auto">
        <a:xfrm>
          <a:off x="3676650" y="3417855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734</xdr:row>
      <xdr:rowOff>0</xdr:rowOff>
    </xdr:from>
    <xdr:to>
      <xdr:col>1</xdr:col>
      <xdr:colOff>3171825</xdr:colOff>
      <xdr:row>734</xdr:row>
      <xdr:rowOff>238125</xdr:rowOff>
    </xdr:to>
    <xdr:sp macro="" textlink="">
      <xdr:nvSpPr>
        <xdr:cNvPr id="10010930" name="Text Box 41"/>
        <xdr:cNvSpPr txBox="1">
          <a:spLocks noChangeArrowheads="1"/>
        </xdr:cNvSpPr>
      </xdr:nvSpPr>
      <xdr:spPr bwMode="auto">
        <a:xfrm>
          <a:off x="3676650" y="3417855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734</xdr:row>
      <xdr:rowOff>0</xdr:rowOff>
    </xdr:from>
    <xdr:to>
      <xdr:col>1</xdr:col>
      <xdr:colOff>3171825</xdr:colOff>
      <xdr:row>734</xdr:row>
      <xdr:rowOff>238125</xdr:rowOff>
    </xdr:to>
    <xdr:sp macro="" textlink="">
      <xdr:nvSpPr>
        <xdr:cNvPr id="10010931" name="Text Box 1"/>
        <xdr:cNvSpPr txBox="1">
          <a:spLocks noChangeArrowheads="1"/>
        </xdr:cNvSpPr>
      </xdr:nvSpPr>
      <xdr:spPr bwMode="auto">
        <a:xfrm>
          <a:off x="3676650" y="3417855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734</xdr:row>
      <xdr:rowOff>0</xdr:rowOff>
    </xdr:from>
    <xdr:to>
      <xdr:col>1</xdr:col>
      <xdr:colOff>3171825</xdr:colOff>
      <xdr:row>734</xdr:row>
      <xdr:rowOff>238125</xdr:rowOff>
    </xdr:to>
    <xdr:sp macro="" textlink="">
      <xdr:nvSpPr>
        <xdr:cNvPr id="10010932" name="Text Box 2"/>
        <xdr:cNvSpPr txBox="1">
          <a:spLocks noChangeArrowheads="1"/>
        </xdr:cNvSpPr>
      </xdr:nvSpPr>
      <xdr:spPr bwMode="auto">
        <a:xfrm>
          <a:off x="3676650" y="3417855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734</xdr:row>
      <xdr:rowOff>0</xdr:rowOff>
    </xdr:from>
    <xdr:to>
      <xdr:col>1</xdr:col>
      <xdr:colOff>3171825</xdr:colOff>
      <xdr:row>734</xdr:row>
      <xdr:rowOff>238125</xdr:rowOff>
    </xdr:to>
    <xdr:sp macro="" textlink="">
      <xdr:nvSpPr>
        <xdr:cNvPr id="10010933" name="Text Box 3"/>
        <xdr:cNvSpPr txBox="1">
          <a:spLocks noChangeArrowheads="1"/>
        </xdr:cNvSpPr>
      </xdr:nvSpPr>
      <xdr:spPr bwMode="auto">
        <a:xfrm>
          <a:off x="3676650" y="3417855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734</xdr:row>
      <xdr:rowOff>0</xdr:rowOff>
    </xdr:from>
    <xdr:to>
      <xdr:col>1</xdr:col>
      <xdr:colOff>3171825</xdr:colOff>
      <xdr:row>734</xdr:row>
      <xdr:rowOff>238125</xdr:rowOff>
    </xdr:to>
    <xdr:sp macro="" textlink="">
      <xdr:nvSpPr>
        <xdr:cNvPr id="10010934" name="Text Box 23"/>
        <xdr:cNvSpPr txBox="1">
          <a:spLocks noChangeArrowheads="1"/>
        </xdr:cNvSpPr>
      </xdr:nvSpPr>
      <xdr:spPr bwMode="auto">
        <a:xfrm>
          <a:off x="3676650" y="3417855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734</xdr:row>
      <xdr:rowOff>0</xdr:rowOff>
    </xdr:from>
    <xdr:to>
      <xdr:col>1</xdr:col>
      <xdr:colOff>3171825</xdr:colOff>
      <xdr:row>734</xdr:row>
      <xdr:rowOff>238125</xdr:rowOff>
    </xdr:to>
    <xdr:sp macro="" textlink="">
      <xdr:nvSpPr>
        <xdr:cNvPr id="10010935" name="Text Box 26"/>
        <xdr:cNvSpPr txBox="1">
          <a:spLocks noChangeArrowheads="1"/>
        </xdr:cNvSpPr>
      </xdr:nvSpPr>
      <xdr:spPr bwMode="auto">
        <a:xfrm>
          <a:off x="3676650" y="3417855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734</xdr:row>
      <xdr:rowOff>0</xdr:rowOff>
    </xdr:from>
    <xdr:to>
      <xdr:col>1</xdr:col>
      <xdr:colOff>3171825</xdr:colOff>
      <xdr:row>734</xdr:row>
      <xdr:rowOff>238125</xdr:rowOff>
    </xdr:to>
    <xdr:sp macro="" textlink="">
      <xdr:nvSpPr>
        <xdr:cNvPr id="10010936" name="Text Box 41"/>
        <xdr:cNvSpPr txBox="1">
          <a:spLocks noChangeArrowheads="1"/>
        </xdr:cNvSpPr>
      </xdr:nvSpPr>
      <xdr:spPr bwMode="auto">
        <a:xfrm>
          <a:off x="3676650" y="3417855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734</xdr:row>
      <xdr:rowOff>0</xdr:rowOff>
    </xdr:from>
    <xdr:to>
      <xdr:col>1</xdr:col>
      <xdr:colOff>3171825</xdr:colOff>
      <xdr:row>734</xdr:row>
      <xdr:rowOff>238125</xdr:rowOff>
    </xdr:to>
    <xdr:sp macro="" textlink="">
      <xdr:nvSpPr>
        <xdr:cNvPr id="10010937" name="Text Box 1"/>
        <xdr:cNvSpPr txBox="1">
          <a:spLocks noChangeArrowheads="1"/>
        </xdr:cNvSpPr>
      </xdr:nvSpPr>
      <xdr:spPr bwMode="auto">
        <a:xfrm>
          <a:off x="3676650" y="3417855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734</xdr:row>
      <xdr:rowOff>0</xdr:rowOff>
    </xdr:from>
    <xdr:to>
      <xdr:col>1</xdr:col>
      <xdr:colOff>3171825</xdr:colOff>
      <xdr:row>734</xdr:row>
      <xdr:rowOff>276225</xdr:rowOff>
    </xdr:to>
    <xdr:sp macro="" textlink="">
      <xdr:nvSpPr>
        <xdr:cNvPr id="10010938" name="Text Box 1"/>
        <xdr:cNvSpPr txBox="1">
          <a:spLocks noChangeArrowheads="1"/>
        </xdr:cNvSpPr>
      </xdr:nvSpPr>
      <xdr:spPr bwMode="auto">
        <a:xfrm>
          <a:off x="3676650" y="34178557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734</xdr:row>
      <xdr:rowOff>0</xdr:rowOff>
    </xdr:from>
    <xdr:to>
      <xdr:col>1</xdr:col>
      <xdr:colOff>3181350</xdr:colOff>
      <xdr:row>734</xdr:row>
      <xdr:rowOff>200025</xdr:rowOff>
    </xdr:to>
    <xdr:sp macro="" textlink="">
      <xdr:nvSpPr>
        <xdr:cNvPr id="10010939" name="Text Box 2"/>
        <xdr:cNvSpPr txBox="1">
          <a:spLocks noChangeArrowheads="1"/>
        </xdr:cNvSpPr>
      </xdr:nvSpPr>
      <xdr:spPr bwMode="auto">
        <a:xfrm>
          <a:off x="3676650" y="341785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734</xdr:row>
      <xdr:rowOff>0</xdr:rowOff>
    </xdr:from>
    <xdr:to>
      <xdr:col>1</xdr:col>
      <xdr:colOff>3181350</xdr:colOff>
      <xdr:row>734</xdr:row>
      <xdr:rowOff>200025</xdr:rowOff>
    </xdr:to>
    <xdr:sp macro="" textlink="">
      <xdr:nvSpPr>
        <xdr:cNvPr id="10010940" name="Text Box 3"/>
        <xdr:cNvSpPr txBox="1">
          <a:spLocks noChangeArrowheads="1"/>
        </xdr:cNvSpPr>
      </xdr:nvSpPr>
      <xdr:spPr bwMode="auto">
        <a:xfrm>
          <a:off x="3676650" y="341785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734</xdr:row>
      <xdr:rowOff>0</xdr:rowOff>
    </xdr:from>
    <xdr:to>
      <xdr:col>1</xdr:col>
      <xdr:colOff>3181350</xdr:colOff>
      <xdr:row>734</xdr:row>
      <xdr:rowOff>200025</xdr:rowOff>
    </xdr:to>
    <xdr:sp macro="" textlink="">
      <xdr:nvSpPr>
        <xdr:cNvPr id="10010941" name="Text Box 23"/>
        <xdr:cNvSpPr txBox="1">
          <a:spLocks noChangeArrowheads="1"/>
        </xdr:cNvSpPr>
      </xdr:nvSpPr>
      <xdr:spPr bwMode="auto">
        <a:xfrm>
          <a:off x="3676650" y="341785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734</xdr:row>
      <xdr:rowOff>0</xdr:rowOff>
    </xdr:from>
    <xdr:to>
      <xdr:col>1</xdr:col>
      <xdr:colOff>3181350</xdr:colOff>
      <xdr:row>734</xdr:row>
      <xdr:rowOff>200025</xdr:rowOff>
    </xdr:to>
    <xdr:sp macro="" textlink="">
      <xdr:nvSpPr>
        <xdr:cNvPr id="10010942" name="Text Box 26"/>
        <xdr:cNvSpPr txBox="1">
          <a:spLocks noChangeArrowheads="1"/>
        </xdr:cNvSpPr>
      </xdr:nvSpPr>
      <xdr:spPr bwMode="auto">
        <a:xfrm>
          <a:off x="3676650" y="341785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734</xdr:row>
      <xdr:rowOff>0</xdr:rowOff>
    </xdr:from>
    <xdr:to>
      <xdr:col>1</xdr:col>
      <xdr:colOff>3181350</xdr:colOff>
      <xdr:row>734</xdr:row>
      <xdr:rowOff>200025</xdr:rowOff>
    </xdr:to>
    <xdr:sp macro="" textlink="">
      <xdr:nvSpPr>
        <xdr:cNvPr id="10010943" name="Text Box 41"/>
        <xdr:cNvSpPr txBox="1">
          <a:spLocks noChangeArrowheads="1"/>
        </xdr:cNvSpPr>
      </xdr:nvSpPr>
      <xdr:spPr bwMode="auto">
        <a:xfrm>
          <a:off x="3676650" y="341785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734</xdr:row>
      <xdr:rowOff>0</xdr:rowOff>
    </xdr:from>
    <xdr:to>
      <xdr:col>1</xdr:col>
      <xdr:colOff>3171825</xdr:colOff>
      <xdr:row>734</xdr:row>
      <xdr:rowOff>238125</xdr:rowOff>
    </xdr:to>
    <xdr:sp macro="" textlink="">
      <xdr:nvSpPr>
        <xdr:cNvPr id="10010944" name="Text Box 1"/>
        <xdr:cNvSpPr txBox="1">
          <a:spLocks noChangeArrowheads="1"/>
        </xdr:cNvSpPr>
      </xdr:nvSpPr>
      <xdr:spPr bwMode="auto">
        <a:xfrm>
          <a:off x="3676650" y="3417855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734</xdr:row>
      <xdr:rowOff>0</xdr:rowOff>
    </xdr:from>
    <xdr:to>
      <xdr:col>1</xdr:col>
      <xdr:colOff>3181350</xdr:colOff>
      <xdr:row>734</xdr:row>
      <xdr:rowOff>200025</xdr:rowOff>
    </xdr:to>
    <xdr:sp macro="" textlink="">
      <xdr:nvSpPr>
        <xdr:cNvPr id="10010945" name="Text Box 2"/>
        <xdr:cNvSpPr txBox="1">
          <a:spLocks noChangeArrowheads="1"/>
        </xdr:cNvSpPr>
      </xdr:nvSpPr>
      <xdr:spPr bwMode="auto">
        <a:xfrm>
          <a:off x="3676650" y="341785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734</xdr:row>
      <xdr:rowOff>0</xdr:rowOff>
    </xdr:from>
    <xdr:to>
      <xdr:col>1</xdr:col>
      <xdr:colOff>3181350</xdr:colOff>
      <xdr:row>734</xdr:row>
      <xdr:rowOff>200025</xdr:rowOff>
    </xdr:to>
    <xdr:sp macro="" textlink="">
      <xdr:nvSpPr>
        <xdr:cNvPr id="10010946" name="Text Box 3"/>
        <xdr:cNvSpPr txBox="1">
          <a:spLocks noChangeArrowheads="1"/>
        </xdr:cNvSpPr>
      </xdr:nvSpPr>
      <xdr:spPr bwMode="auto">
        <a:xfrm>
          <a:off x="3676650" y="341785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734</xdr:row>
      <xdr:rowOff>0</xdr:rowOff>
    </xdr:from>
    <xdr:to>
      <xdr:col>1</xdr:col>
      <xdr:colOff>3181350</xdr:colOff>
      <xdr:row>734</xdr:row>
      <xdr:rowOff>200025</xdr:rowOff>
    </xdr:to>
    <xdr:sp macro="" textlink="">
      <xdr:nvSpPr>
        <xdr:cNvPr id="10010947" name="Text Box 23"/>
        <xdr:cNvSpPr txBox="1">
          <a:spLocks noChangeArrowheads="1"/>
        </xdr:cNvSpPr>
      </xdr:nvSpPr>
      <xdr:spPr bwMode="auto">
        <a:xfrm>
          <a:off x="3676650" y="341785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734</xdr:row>
      <xdr:rowOff>0</xdr:rowOff>
    </xdr:from>
    <xdr:to>
      <xdr:col>1</xdr:col>
      <xdr:colOff>3181350</xdr:colOff>
      <xdr:row>734</xdr:row>
      <xdr:rowOff>200025</xdr:rowOff>
    </xdr:to>
    <xdr:sp macro="" textlink="">
      <xdr:nvSpPr>
        <xdr:cNvPr id="10010948" name="Text Box 26"/>
        <xdr:cNvSpPr txBox="1">
          <a:spLocks noChangeArrowheads="1"/>
        </xdr:cNvSpPr>
      </xdr:nvSpPr>
      <xdr:spPr bwMode="auto">
        <a:xfrm>
          <a:off x="3676650" y="341785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734</xdr:row>
      <xdr:rowOff>0</xdr:rowOff>
    </xdr:from>
    <xdr:to>
      <xdr:col>1</xdr:col>
      <xdr:colOff>3181350</xdr:colOff>
      <xdr:row>734</xdr:row>
      <xdr:rowOff>200025</xdr:rowOff>
    </xdr:to>
    <xdr:sp macro="" textlink="">
      <xdr:nvSpPr>
        <xdr:cNvPr id="10010949" name="Text Box 41"/>
        <xdr:cNvSpPr txBox="1">
          <a:spLocks noChangeArrowheads="1"/>
        </xdr:cNvSpPr>
      </xdr:nvSpPr>
      <xdr:spPr bwMode="auto">
        <a:xfrm>
          <a:off x="3676650" y="341785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734</xdr:row>
      <xdr:rowOff>0</xdr:rowOff>
    </xdr:from>
    <xdr:to>
      <xdr:col>1</xdr:col>
      <xdr:colOff>3171825</xdr:colOff>
      <xdr:row>734</xdr:row>
      <xdr:rowOff>238125</xdr:rowOff>
    </xdr:to>
    <xdr:sp macro="" textlink="">
      <xdr:nvSpPr>
        <xdr:cNvPr id="10010950" name="Text Box 1"/>
        <xdr:cNvSpPr txBox="1">
          <a:spLocks noChangeArrowheads="1"/>
        </xdr:cNvSpPr>
      </xdr:nvSpPr>
      <xdr:spPr bwMode="auto">
        <a:xfrm>
          <a:off x="3676650" y="3417855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734</xdr:row>
      <xdr:rowOff>0</xdr:rowOff>
    </xdr:from>
    <xdr:to>
      <xdr:col>1</xdr:col>
      <xdr:colOff>3171825</xdr:colOff>
      <xdr:row>734</xdr:row>
      <xdr:rowOff>238125</xdr:rowOff>
    </xdr:to>
    <xdr:sp macro="" textlink="">
      <xdr:nvSpPr>
        <xdr:cNvPr id="10010951" name="Text Box 1"/>
        <xdr:cNvSpPr txBox="1">
          <a:spLocks noChangeArrowheads="1"/>
        </xdr:cNvSpPr>
      </xdr:nvSpPr>
      <xdr:spPr bwMode="auto">
        <a:xfrm>
          <a:off x="3676650" y="3417855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734</xdr:row>
      <xdr:rowOff>0</xdr:rowOff>
    </xdr:from>
    <xdr:to>
      <xdr:col>1</xdr:col>
      <xdr:colOff>3171825</xdr:colOff>
      <xdr:row>734</xdr:row>
      <xdr:rowOff>238125</xdr:rowOff>
    </xdr:to>
    <xdr:sp macro="" textlink="">
      <xdr:nvSpPr>
        <xdr:cNvPr id="10010952" name="Text Box 2"/>
        <xdr:cNvSpPr txBox="1">
          <a:spLocks noChangeArrowheads="1"/>
        </xdr:cNvSpPr>
      </xdr:nvSpPr>
      <xdr:spPr bwMode="auto">
        <a:xfrm>
          <a:off x="3676650" y="3417855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734</xdr:row>
      <xdr:rowOff>0</xdr:rowOff>
    </xdr:from>
    <xdr:to>
      <xdr:col>1</xdr:col>
      <xdr:colOff>3171825</xdr:colOff>
      <xdr:row>734</xdr:row>
      <xdr:rowOff>238125</xdr:rowOff>
    </xdr:to>
    <xdr:sp macro="" textlink="">
      <xdr:nvSpPr>
        <xdr:cNvPr id="10010953" name="Text Box 3"/>
        <xdr:cNvSpPr txBox="1">
          <a:spLocks noChangeArrowheads="1"/>
        </xdr:cNvSpPr>
      </xdr:nvSpPr>
      <xdr:spPr bwMode="auto">
        <a:xfrm>
          <a:off x="3676650" y="3417855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734</xdr:row>
      <xdr:rowOff>0</xdr:rowOff>
    </xdr:from>
    <xdr:to>
      <xdr:col>1</xdr:col>
      <xdr:colOff>3171825</xdr:colOff>
      <xdr:row>734</xdr:row>
      <xdr:rowOff>238125</xdr:rowOff>
    </xdr:to>
    <xdr:sp macro="" textlink="">
      <xdr:nvSpPr>
        <xdr:cNvPr id="10010954" name="Text Box 23"/>
        <xdr:cNvSpPr txBox="1">
          <a:spLocks noChangeArrowheads="1"/>
        </xdr:cNvSpPr>
      </xdr:nvSpPr>
      <xdr:spPr bwMode="auto">
        <a:xfrm>
          <a:off x="3676650" y="3417855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734</xdr:row>
      <xdr:rowOff>0</xdr:rowOff>
    </xdr:from>
    <xdr:to>
      <xdr:col>1</xdr:col>
      <xdr:colOff>3171825</xdr:colOff>
      <xdr:row>734</xdr:row>
      <xdr:rowOff>238125</xdr:rowOff>
    </xdr:to>
    <xdr:sp macro="" textlink="">
      <xdr:nvSpPr>
        <xdr:cNvPr id="10010955" name="Text Box 26"/>
        <xdr:cNvSpPr txBox="1">
          <a:spLocks noChangeArrowheads="1"/>
        </xdr:cNvSpPr>
      </xdr:nvSpPr>
      <xdr:spPr bwMode="auto">
        <a:xfrm>
          <a:off x="3676650" y="3417855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734</xdr:row>
      <xdr:rowOff>0</xdr:rowOff>
    </xdr:from>
    <xdr:to>
      <xdr:col>1</xdr:col>
      <xdr:colOff>3171825</xdr:colOff>
      <xdr:row>734</xdr:row>
      <xdr:rowOff>238125</xdr:rowOff>
    </xdr:to>
    <xdr:sp macro="" textlink="">
      <xdr:nvSpPr>
        <xdr:cNvPr id="10010956" name="Text Box 41"/>
        <xdr:cNvSpPr txBox="1">
          <a:spLocks noChangeArrowheads="1"/>
        </xdr:cNvSpPr>
      </xdr:nvSpPr>
      <xdr:spPr bwMode="auto">
        <a:xfrm>
          <a:off x="3676650" y="3417855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734</xdr:row>
      <xdr:rowOff>0</xdr:rowOff>
    </xdr:from>
    <xdr:to>
      <xdr:col>1</xdr:col>
      <xdr:colOff>3171825</xdr:colOff>
      <xdr:row>734</xdr:row>
      <xdr:rowOff>238125</xdr:rowOff>
    </xdr:to>
    <xdr:sp macro="" textlink="">
      <xdr:nvSpPr>
        <xdr:cNvPr id="10010957" name="Text Box 1"/>
        <xdr:cNvSpPr txBox="1">
          <a:spLocks noChangeArrowheads="1"/>
        </xdr:cNvSpPr>
      </xdr:nvSpPr>
      <xdr:spPr bwMode="auto">
        <a:xfrm>
          <a:off x="3676650" y="3417855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734</xdr:row>
      <xdr:rowOff>0</xdr:rowOff>
    </xdr:from>
    <xdr:to>
      <xdr:col>1</xdr:col>
      <xdr:colOff>3171825</xdr:colOff>
      <xdr:row>734</xdr:row>
      <xdr:rowOff>238125</xdr:rowOff>
    </xdr:to>
    <xdr:sp macro="" textlink="">
      <xdr:nvSpPr>
        <xdr:cNvPr id="10010958" name="Text Box 2"/>
        <xdr:cNvSpPr txBox="1">
          <a:spLocks noChangeArrowheads="1"/>
        </xdr:cNvSpPr>
      </xdr:nvSpPr>
      <xdr:spPr bwMode="auto">
        <a:xfrm>
          <a:off x="3676650" y="3417855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734</xdr:row>
      <xdr:rowOff>0</xdr:rowOff>
    </xdr:from>
    <xdr:to>
      <xdr:col>1</xdr:col>
      <xdr:colOff>3171825</xdr:colOff>
      <xdr:row>734</xdr:row>
      <xdr:rowOff>238125</xdr:rowOff>
    </xdr:to>
    <xdr:sp macro="" textlink="">
      <xdr:nvSpPr>
        <xdr:cNvPr id="10010959" name="Text Box 3"/>
        <xdr:cNvSpPr txBox="1">
          <a:spLocks noChangeArrowheads="1"/>
        </xdr:cNvSpPr>
      </xdr:nvSpPr>
      <xdr:spPr bwMode="auto">
        <a:xfrm>
          <a:off x="3676650" y="3417855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734</xdr:row>
      <xdr:rowOff>0</xdr:rowOff>
    </xdr:from>
    <xdr:to>
      <xdr:col>1</xdr:col>
      <xdr:colOff>3171825</xdr:colOff>
      <xdr:row>734</xdr:row>
      <xdr:rowOff>238125</xdr:rowOff>
    </xdr:to>
    <xdr:sp macro="" textlink="">
      <xdr:nvSpPr>
        <xdr:cNvPr id="10010960" name="Text Box 23"/>
        <xdr:cNvSpPr txBox="1">
          <a:spLocks noChangeArrowheads="1"/>
        </xdr:cNvSpPr>
      </xdr:nvSpPr>
      <xdr:spPr bwMode="auto">
        <a:xfrm>
          <a:off x="3676650" y="3417855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734</xdr:row>
      <xdr:rowOff>0</xdr:rowOff>
    </xdr:from>
    <xdr:to>
      <xdr:col>1</xdr:col>
      <xdr:colOff>3171825</xdr:colOff>
      <xdr:row>734</xdr:row>
      <xdr:rowOff>238125</xdr:rowOff>
    </xdr:to>
    <xdr:sp macro="" textlink="">
      <xdr:nvSpPr>
        <xdr:cNvPr id="10010961" name="Text Box 26"/>
        <xdr:cNvSpPr txBox="1">
          <a:spLocks noChangeArrowheads="1"/>
        </xdr:cNvSpPr>
      </xdr:nvSpPr>
      <xdr:spPr bwMode="auto">
        <a:xfrm>
          <a:off x="3676650" y="3417855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734</xdr:row>
      <xdr:rowOff>0</xdr:rowOff>
    </xdr:from>
    <xdr:to>
      <xdr:col>1</xdr:col>
      <xdr:colOff>3171825</xdr:colOff>
      <xdr:row>734</xdr:row>
      <xdr:rowOff>238125</xdr:rowOff>
    </xdr:to>
    <xdr:sp macro="" textlink="">
      <xdr:nvSpPr>
        <xdr:cNvPr id="10010962" name="Text Box 41"/>
        <xdr:cNvSpPr txBox="1">
          <a:spLocks noChangeArrowheads="1"/>
        </xdr:cNvSpPr>
      </xdr:nvSpPr>
      <xdr:spPr bwMode="auto">
        <a:xfrm>
          <a:off x="3676650" y="3417855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734</xdr:row>
      <xdr:rowOff>0</xdr:rowOff>
    </xdr:from>
    <xdr:to>
      <xdr:col>1</xdr:col>
      <xdr:colOff>3171825</xdr:colOff>
      <xdr:row>734</xdr:row>
      <xdr:rowOff>238125</xdr:rowOff>
    </xdr:to>
    <xdr:sp macro="" textlink="">
      <xdr:nvSpPr>
        <xdr:cNvPr id="10010963" name="Text Box 1"/>
        <xdr:cNvSpPr txBox="1">
          <a:spLocks noChangeArrowheads="1"/>
        </xdr:cNvSpPr>
      </xdr:nvSpPr>
      <xdr:spPr bwMode="auto">
        <a:xfrm>
          <a:off x="3676650" y="3417855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734</xdr:row>
      <xdr:rowOff>0</xdr:rowOff>
    </xdr:from>
    <xdr:to>
      <xdr:col>1</xdr:col>
      <xdr:colOff>3171825</xdr:colOff>
      <xdr:row>734</xdr:row>
      <xdr:rowOff>276225</xdr:rowOff>
    </xdr:to>
    <xdr:sp macro="" textlink="">
      <xdr:nvSpPr>
        <xdr:cNvPr id="10010964" name="Text Box 1"/>
        <xdr:cNvSpPr txBox="1">
          <a:spLocks noChangeArrowheads="1"/>
        </xdr:cNvSpPr>
      </xdr:nvSpPr>
      <xdr:spPr bwMode="auto">
        <a:xfrm>
          <a:off x="3676650" y="34178557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734</xdr:row>
      <xdr:rowOff>0</xdr:rowOff>
    </xdr:from>
    <xdr:to>
      <xdr:col>1</xdr:col>
      <xdr:colOff>3181350</xdr:colOff>
      <xdr:row>734</xdr:row>
      <xdr:rowOff>200025</xdr:rowOff>
    </xdr:to>
    <xdr:sp macro="" textlink="">
      <xdr:nvSpPr>
        <xdr:cNvPr id="10010965" name="Text Box 2"/>
        <xdr:cNvSpPr txBox="1">
          <a:spLocks noChangeArrowheads="1"/>
        </xdr:cNvSpPr>
      </xdr:nvSpPr>
      <xdr:spPr bwMode="auto">
        <a:xfrm>
          <a:off x="3676650" y="341785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734</xdr:row>
      <xdr:rowOff>0</xdr:rowOff>
    </xdr:from>
    <xdr:to>
      <xdr:col>1</xdr:col>
      <xdr:colOff>3181350</xdr:colOff>
      <xdr:row>734</xdr:row>
      <xdr:rowOff>200025</xdr:rowOff>
    </xdr:to>
    <xdr:sp macro="" textlink="">
      <xdr:nvSpPr>
        <xdr:cNvPr id="10010966" name="Text Box 3"/>
        <xdr:cNvSpPr txBox="1">
          <a:spLocks noChangeArrowheads="1"/>
        </xdr:cNvSpPr>
      </xdr:nvSpPr>
      <xdr:spPr bwMode="auto">
        <a:xfrm>
          <a:off x="3676650" y="341785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734</xdr:row>
      <xdr:rowOff>0</xdr:rowOff>
    </xdr:from>
    <xdr:to>
      <xdr:col>1</xdr:col>
      <xdr:colOff>3181350</xdr:colOff>
      <xdr:row>734</xdr:row>
      <xdr:rowOff>200025</xdr:rowOff>
    </xdr:to>
    <xdr:sp macro="" textlink="">
      <xdr:nvSpPr>
        <xdr:cNvPr id="10010967" name="Text Box 23"/>
        <xdr:cNvSpPr txBox="1">
          <a:spLocks noChangeArrowheads="1"/>
        </xdr:cNvSpPr>
      </xdr:nvSpPr>
      <xdr:spPr bwMode="auto">
        <a:xfrm>
          <a:off x="3676650" y="341785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734</xdr:row>
      <xdr:rowOff>0</xdr:rowOff>
    </xdr:from>
    <xdr:to>
      <xdr:col>1</xdr:col>
      <xdr:colOff>3181350</xdr:colOff>
      <xdr:row>734</xdr:row>
      <xdr:rowOff>200025</xdr:rowOff>
    </xdr:to>
    <xdr:sp macro="" textlink="">
      <xdr:nvSpPr>
        <xdr:cNvPr id="10010968" name="Text Box 26"/>
        <xdr:cNvSpPr txBox="1">
          <a:spLocks noChangeArrowheads="1"/>
        </xdr:cNvSpPr>
      </xdr:nvSpPr>
      <xdr:spPr bwMode="auto">
        <a:xfrm>
          <a:off x="3676650" y="341785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734</xdr:row>
      <xdr:rowOff>0</xdr:rowOff>
    </xdr:from>
    <xdr:to>
      <xdr:col>1</xdr:col>
      <xdr:colOff>3181350</xdr:colOff>
      <xdr:row>734</xdr:row>
      <xdr:rowOff>200025</xdr:rowOff>
    </xdr:to>
    <xdr:sp macro="" textlink="">
      <xdr:nvSpPr>
        <xdr:cNvPr id="10010969" name="Text Box 41"/>
        <xdr:cNvSpPr txBox="1">
          <a:spLocks noChangeArrowheads="1"/>
        </xdr:cNvSpPr>
      </xdr:nvSpPr>
      <xdr:spPr bwMode="auto">
        <a:xfrm>
          <a:off x="3676650" y="341785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734</xdr:row>
      <xdr:rowOff>0</xdr:rowOff>
    </xdr:from>
    <xdr:to>
      <xdr:col>1</xdr:col>
      <xdr:colOff>3171825</xdr:colOff>
      <xdr:row>734</xdr:row>
      <xdr:rowOff>238125</xdr:rowOff>
    </xdr:to>
    <xdr:sp macro="" textlink="">
      <xdr:nvSpPr>
        <xdr:cNvPr id="10010970" name="Text Box 1"/>
        <xdr:cNvSpPr txBox="1">
          <a:spLocks noChangeArrowheads="1"/>
        </xdr:cNvSpPr>
      </xdr:nvSpPr>
      <xdr:spPr bwMode="auto">
        <a:xfrm>
          <a:off x="3676650" y="3417855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734</xdr:row>
      <xdr:rowOff>0</xdr:rowOff>
    </xdr:from>
    <xdr:to>
      <xdr:col>1</xdr:col>
      <xdr:colOff>3181350</xdr:colOff>
      <xdr:row>734</xdr:row>
      <xdr:rowOff>200025</xdr:rowOff>
    </xdr:to>
    <xdr:sp macro="" textlink="">
      <xdr:nvSpPr>
        <xdr:cNvPr id="10010971" name="Text Box 2"/>
        <xdr:cNvSpPr txBox="1">
          <a:spLocks noChangeArrowheads="1"/>
        </xdr:cNvSpPr>
      </xdr:nvSpPr>
      <xdr:spPr bwMode="auto">
        <a:xfrm>
          <a:off x="3676650" y="341785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734</xdr:row>
      <xdr:rowOff>0</xdr:rowOff>
    </xdr:from>
    <xdr:to>
      <xdr:col>1</xdr:col>
      <xdr:colOff>3181350</xdr:colOff>
      <xdr:row>734</xdr:row>
      <xdr:rowOff>200025</xdr:rowOff>
    </xdr:to>
    <xdr:sp macro="" textlink="">
      <xdr:nvSpPr>
        <xdr:cNvPr id="10010972" name="Text Box 3"/>
        <xdr:cNvSpPr txBox="1">
          <a:spLocks noChangeArrowheads="1"/>
        </xdr:cNvSpPr>
      </xdr:nvSpPr>
      <xdr:spPr bwMode="auto">
        <a:xfrm>
          <a:off x="3676650" y="341785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734</xdr:row>
      <xdr:rowOff>0</xdr:rowOff>
    </xdr:from>
    <xdr:to>
      <xdr:col>1</xdr:col>
      <xdr:colOff>3181350</xdr:colOff>
      <xdr:row>734</xdr:row>
      <xdr:rowOff>200025</xdr:rowOff>
    </xdr:to>
    <xdr:sp macro="" textlink="">
      <xdr:nvSpPr>
        <xdr:cNvPr id="10010973" name="Text Box 23"/>
        <xdr:cNvSpPr txBox="1">
          <a:spLocks noChangeArrowheads="1"/>
        </xdr:cNvSpPr>
      </xdr:nvSpPr>
      <xdr:spPr bwMode="auto">
        <a:xfrm>
          <a:off x="3676650" y="341785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734</xdr:row>
      <xdr:rowOff>0</xdr:rowOff>
    </xdr:from>
    <xdr:to>
      <xdr:col>1</xdr:col>
      <xdr:colOff>3181350</xdr:colOff>
      <xdr:row>734</xdr:row>
      <xdr:rowOff>200025</xdr:rowOff>
    </xdr:to>
    <xdr:sp macro="" textlink="">
      <xdr:nvSpPr>
        <xdr:cNvPr id="10010974" name="Text Box 26"/>
        <xdr:cNvSpPr txBox="1">
          <a:spLocks noChangeArrowheads="1"/>
        </xdr:cNvSpPr>
      </xdr:nvSpPr>
      <xdr:spPr bwMode="auto">
        <a:xfrm>
          <a:off x="3676650" y="341785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734</xdr:row>
      <xdr:rowOff>0</xdr:rowOff>
    </xdr:from>
    <xdr:to>
      <xdr:col>1</xdr:col>
      <xdr:colOff>3181350</xdr:colOff>
      <xdr:row>734</xdr:row>
      <xdr:rowOff>200025</xdr:rowOff>
    </xdr:to>
    <xdr:sp macro="" textlink="">
      <xdr:nvSpPr>
        <xdr:cNvPr id="10010975" name="Text Box 41"/>
        <xdr:cNvSpPr txBox="1">
          <a:spLocks noChangeArrowheads="1"/>
        </xdr:cNvSpPr>
      </xdr:nvSpPr>
      <xdr:spPr bwMode="auto">
        <a:xfrm>
          <a:off x="3676650" y="341785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734</xdr:row>
      <xdr:rowOff>0</xdr:rowOff>
    </xdr:from>
    <xdr:to>
      <xdr:col>1</xdr:col>
      <xdr:colOff>3171825</xdr:colOff>
      <xdr:row>734</xdr:row>
      <xdr:rowOff>238125</xdr:rowOff>
    </xdr:to>
    <xdr:sp macro="" textlink="">
      <xdr:nvSpPr>
        <xdr:cNvPr id="10010976" name="Text Box 1"/>
        <xdr:cNvSpPr txBox="1">
          <a:spLocks noChangeArrowheads="1"/>
        </xdr:cNvSpPr>
      </xdr:nvSpPr>
      <xdr:spPr bwMode="auto">
        <a:xfrm>
          <a:off x="3676650" y="3417855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734</xdr:row>
      <xdr:rowOff>0</xdr:rowOff>
    </xdr:from>
    <xdr:to>
      <xdr:col>1</xdr:col>
      <xdr:colOff>3171825</xdr:colOff>
      <xdr:row>734</xdr:row>
      <xdr:rowOff>238125</xdr:rowOff>
    </xdr:to>
    <xdr:sp macro="" textlink="">
      <xdr:nvSpPr>
        <xdr:cNvPr id="10010977" name="Text Box 1"/>
        <xdr:cNvSpPr txBox="1">
          <a:spLocks noChangeArrowheads="1"/>
        </xdr:cNvSpPr>
      </xdr:nvSpPr>
      <xdr:spPr bwMode="auto">
        <a:xfrm>
          <a:off x="3676650" y="3417855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734</xdr:row>
      <xdr:rowOff>0</xdr:rowOff>
    </xdr:from>
    <xdr:to>
      <xdr:col>1</xdr:col>
      <xdr:colOff>3171825</xdr:colOff>
      <xdr:row>734</xdr:row>
      <xdr:rowOff>238125</xdr:rowOff>
    </xdr:to>
    <xdr:sp macro="" textlink="">
      <xdr:nvSpPr>
        <xdr:cNvPr id="10010978" name="Text Box 2"/>
        <xdr:cNvSpPr txBox="1">
          <a:spLocks noChangeArrowheads="1"/>
        </xdr:cNvSpPr>
      </xdr:nvSpPr>
      <xdr:spPr bwMode="auto">
        <a:xfrm>
          <a:off x="3676650" y="3417855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734</xdr:row>
      <xdr:rowOff>0</xdr:rowOff>
    </xdr:from>
    <xdr:to>
      <xdr:col>1</xdr:col>
      <xdr:colOff>3171825</xdr:colOff>
      <xdr:row>734</xdr:row>
      <xdr:rowOff>238125</xdr:rowOff>
    </xdr:to>
    <xdr:sp macro="" textlink="">
      <xdr:nvSpPr>
        <xdr:cNvPr id="10010979" name="Text Box 3"/>
        <xdr:cNvSpPr txBox="1">
          <a:spLocks noChangeArrowheads="1"/>
        </xdr:cNvSpPr>
      </xdr:nvSpPr>
      <xdr:spPr bwMode="auto">
        <a:xfrm>
          <a:off x="3676650" y="3417855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734</xdr:row>
      <xdr:rowOff>0</xdr:rowOff>
    </xdr:from>
    <xdr:to>
      <xdr:col>1</xdr:col>
      <xdr:colOff>3171825</xdr:colOff>
      <xdr:row>734</xdr:row>
      <xdr:rowOff>238125</xdr:rowOff>
    </xdr:to>
    <xdr:sp macro="" textlink="">
      <xdr:nvSpPr>
        <xdr:cNvPr id="10010980" name="Text Box 23"/>
        <xdr:cNvSpPr txBox="1">
          <a:spLocks noChangeArrowheads="1"/>
        </xdr:cNvSpPr>
      </xdr:nvSpPr>
      <xdr:spPr bwMode="auto">
        <a:xfrm>
          <a:off x="3676650" y="3417855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734</xdr:row>
      <xdr:rowOff>0</xdr:rowOff>
    </xdr:from>
    <xdr:to>
      <xdr:col>1</xdr:col>
      <xdr:colOff>3171825</xdr:colOff>
      <xdr:row>734</xdr:row>
      <xdr:rowOff>238125</xdr:rowOff>
    </xdr:to>
    <xdr:sp macro="" textlink="">
      <xdr:nvSpPr>
        <xdr:cNvPr id="10010981" name="Text Box 26"/>
        <xdr:cNvSpPr txBox="1">
          <a:spLocks noChangeArrowheads="1"/>
        </xdr:cNvSpPr>
      </xdr:nvSpPr>
      <xdr:spPr bwMode="auto">
        <a:xfrm>
          <a:off x="3676650" y="3417855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734</xdr:row>
      <xdr:rowOff>0</xdr:rowOff>
    </xdr:from>
    <xdr:to>
      <xdr:col>1</xdr:col>
      <xdr:colOff>3171825</xdr:colOff>
      <xdr:row>734</xdr:row>
      <xdr:rowOff>238125</xdr:rowOff>
    </xdr:to>
    <xdr:sp macro="" textlink="">
      <xdr:nvSpPr>
        <xdr:cNvPr id="10010982" name="Text Box 41"/>
        <xdr:cNvSpPr txBox="1">
          <a:spLocks noChangeArrowheads="1"/>
        </xdr:cNvSpPr>
      </xdr:nvSpPr>
      <xdr:spPr bwMode="auto">
        <a:xfrm>
          <a:off x="3676650" y="3417855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734</xdr:row>
      <xdr:rowOff>0</xdr:rowOff>
    </xdr:from>
    <xdr:to>
      <xdr:col>1</xdr:col>
      <xdr:colOff>3171825</xdr:colOff>
      <xdr:row>734</xdr:row>
      <xdr:rowOff>238125</xdr:rowOff>
    </xdr:to>
    <xdr:sp macro="" textlink="">
      <xdr:nvSpPr>
        <xdr:cNvPr id="10010983" name="Text Box 1"/>
        <xdr:cNvSpPr txBox="1">
          <a:spLocks noChangeArrowheads="1"/>
        </xdr:cNvSpPr>
      </xdr:nvSpPr>
      <xdr:spPr bwMode="auto">
        <a:xfrm>
          <a:off x="3676650" y="3417855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734</xdr:row>
      <xdr:rowOff>0</xdr:rowOff>
    </xdr:from>
    <xdr:to>
      <xdr:col>1</xdr:col>
      <xdr:colOff>3171825</xdr:colOff>
      <xdr:row>734</xdr:row>
      <xdr:rowOff>238125</xdr:rowOff>
    </xdr:to>
    <xdr:sp macro="" textlink="">
      <xdr:nvSpPr>
        <xdr:cNvPr id="10010984" name="Text Box 2"/>
        <xdr:cNvSpPr txBox="1">
          <a:spLocks noChangeArrowheads="1"/>
        </xdr:cNvSpPr>
      </xdr:nvSpPr>
      <xdr:spPr bwMode="auto">
        <a:xfrm>
          <a:off x="3676650" y="3417855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734</xdr:row>
      <xdr:rowOff>0</xdr:rowOff>
    </xdr:from>
    <xdr:to>
      <xdr:col>1</xdr:col>
      <xdr:colOff>3171825</xdr:colOff>
      <xdr:row>734</xdr:row>
      <xdr:rowOff>238125</xdr:rowOff>
    </xdr:to>
    <xdr:sp macro="" textlink="">
      <xdr:nvSpPr>
        <xdr:cNvPr id="10010985" name="Text Box 3"/>
        <xdr:cNvSpPr txBox="1">
          <a:spLocks noChangeArrowheads="1"/>
        </xdr:cNvSpPr>
      </xdr:nvSpPr>
      <xdr:spPr bwMode="auto">
        <a:xfrm>
          <a:off x="3676650" y="3417855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734</xdr:row>
      <xdr:rowOff>0</xdr:rowOff>
    </xdr:from>
    <xdr:to>
      <xdr:col>1</xdr:col>
      <xdr:colOff>3171825</xdr:colOff>
      <xdr:row>734</xdr:row>
      <xdr:rowOff>238125</xdr:rowOff>
    </xdr:to>
    <xdr:sp macro="" textlink="">
      <xdr:nvSpPr>
        <xdr:cNvPr id="10010986" name="Text Box 23"/>
        <xdr:cNvSpPr txBox="1">
          <a:spLocks noChangeArrowheads="1"/>
        </xdr:cNvSpPr>
      </xdr:nvSpPr>
      <xdr:spPr bwMode="auto">
        <a:xfrm>
          <a:off x="3676650" y="3417855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734</xdr:row>
      <xdr:rowOff>0</xdr:rowOff>
    </xdr:from>
    <xdr:to>
      <xdr:col>1</xdr:col>
      <xdr:colOff>3171825</xdr:colOff>
      <xdr:row>734</xdr:row>
      <xdr:rowOff>238125</xdr:rowOff>
    </xdr:to>
    <xdr:sp macro="" textlink="">
      <xdr:nvSpPr>
        <xdr:cNvPr id="10010987" name="Text Box 26"/>
        <xdr:cNvSpPr txBox="1">
          <a:spLocks noChangeArrowheads="1"/>
        </xdr:cNvSpPr>
      </xdr:nvSpPr>
      <xdr:spPr bwMode="auto">
        <a:xfrm>
          <a:off x="3676650" y="3417855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734</xdr:row>
      <xdr:rowOff>0</xdr:rowOff>
    </xdr:from>
    <xdr:to>
      <xdr:col>1</xdr:col>
      <xdr:colOff>3171825</xdr:colOff>
      <xdr:row>734</xdr:row>
      <xdr:rowOff>238125</xdr:rowOff>
    </xdr:to>
    <xdr:sp macro="" textlink="">
      <xdr:nvSpPr>
        <xdr:cNvPr id="10010988" name="Text Box 41"/>
        <xdr:cNvSpPr txBox="1">
          <a:spLocks noChangeArrowheads="1"/>
        </xdr:cNvSpPr>
      </xdr:nvSpPr>
      <xdr:spPr bwMode="auto">
        <a:xfrm>
          <a:off x="3676650" y="3417855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734</xdr:row>
      <xdr:rowOff>0</xdr:rowOff>
    </xdr:from>
    <xdr:to>
      <xdr:col>1</xdr:col>
      <xdr:colOff>3171825</xdr:colOff>
      <xdr:row>734</xdr:row>
      <xdr:rowOff>238125</xdr:rowOff>
    </xdr:to>
    <xdr:sp macro="" textlink="">
      <xdr:nvSpPr>
        <xdr:cNvPr id="10010989" name="Text Box 1"/>
        <xdr:cNvSpPr txBox="1">
          <a:spLocks noChangeArrowheads="1"/>
        </xdr:cNvSpPr>
      </xdr:nvSpPr>
      <xdr:spPr bwMode="auto">
        <a:xfrm>
          <a:off x="3676650" y="3417855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769</xdr:row>
      <xdr:rowOff>0</xdr:rowOff>
    </xdr:from>
    <xdr:to>
      <xdr:col>1</xdr:col>
      <xdr:colOff>3181350</xdr:colOff>
      <xdr:row>770</xdr:row>
      <xdr:rowOff>38100</xdr:rowOff>
    </xdr:to>
    <xdr:sp macro="" textlink="">
      <xdr:nvSpPr>
        <xdr:cNvPr id="10010990" name="Text Box 1"/>
        <xdr:cNvSpPr txBox="1">
          <a:spLocks noChangeArrowheads="1"/>
        </xdr:cNvSpPr>
      </xdr:nvSpPr>
      <xdr:spPr bwMode="auto">
        <a:xfrm>
          <a:off x="3676650" y="358301925"/>
          <a:ext cx="76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769</xdr:row>
      <xdr:rowOff>0</xdr:rowOff>
    </xdr:from>
    <xdr:to>
      <xdr:col>1</xdr:col>
      <xdr:colOff>3181350</xdr:colOff>
      <xdr:row>770</xdr:row>
      <xdr:rowOff>38100</xdr:rowOff>
    </xdr:to>
    <xdr:sp macro="" textlink="">
      <xdr:nvSpPr>
        <xdr:cNvPr id="10010991" name="Text Box 1"/>
        <xdr:cNvSpPr txBox="1">
          <a:spLocks noChangeArrowheads="1"/>
        </xdr:cNvSpPr>
      </xdr:nvSpPr>
      <xdr:spPr bwMode="auto">
        <a:xfrm>
          <a:off x="3676650" y="358301925"/>
          <a:ext cx="76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770</xdr:row>
      <xdr:rowOff>0</xdr:rowOff>
    </xdr:from>
    <xdr:to>
      <xdr:col>1</xdr:col>
      <xdr:colOff>3171825</xdr:colOff>
      <xdr:row>770</xdr:row>
      <xdr:rowOff>238125</xdr:rowOff>
    </xdr:to>
    <xdr:sp macro="" textlink="">
      <xdr:nvSpPr>
        <xdr:cNvPr id="10010992" name="Text Box 1"/>
        <xdr:cNvSpPr txBox="1">
          <a:spLocks noChangeArrowheads="1"/>
        </xdr:cNvSpPr>
      </xdr:nvSpPr>
      <xdr:spPr bwMode="auto">
        <a:xfrm>
          <a:off x="3676650" y="358540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770</xdr:row>
      <xdr:rowOff>0</xdr:rowOff>
    </xdr:from>
    <xdr:to>
      <xdr:col>1</xdr:col>
      <xdr:colOff>3181350</xdr:colOff>
      <xdr:row>770</xdr:row>
      <xdr:rowOff>200025</xdr:rowOff>
    </xdr:to>
    <xdr:sp macro="" textlink="">
      <xdr:nvSpPr>
        <xdr:cNvPr id="10010993" name="Text Box 2"/>
        <xdr:cNvSpPr txBox="1">
          <a:spLocks noChangeArrowheads="1"/>
        </xdr:cNvSpPr>
      </xdr:nvSpPr>
      <xdr:spPr bwMode="auto">
        <a:xfrm>
          <a:off x="3676650" y="35854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770</xdr:row>
      <xdr:rowOff>0</xdr:rowOff>
    </xdr:from>
    <xdr:to>
      <xdr:col>1</xdr:col>
      <xdr:colOff>3181350</xdr:colOff>
      <xdr:row>770</xdr:row>
      <xdr:rowOff>200025</xdr:rowOff>
    </xdr:to>
    <xdr:sp macro="" textlink="">
      <xdr:nvSpPr>
        <xdr:cNvPr id="10010994" name="Text Box 3"/>
        <xdr:cNvSpPr txBox="1">
          <a:spLocks noChangeArrowheads="1"/>
        </xdr:cNvSpPr>
      </xdr:nvSpPr>
      <xdr:spPr bwMode="auto">
        <a:xfrm>
          <a:off x="3676650" y="35854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770</xdr:row>
      <xdr:rowOff>0</xdr:rowOff>
    </xdr:from>
    <xdr:to>
      <xdr:col>1</xdr:col>
      <xdr:colOff>3181350</xdr:colOff>
      <xdr:row>770</xdr:row>
      <xdr:rowOff>200025</xdr:rowOff>
    </xdr:to>
    <xdr:sp macro="" textlink="">
      <xdr:nvSpPr>
        <xdr:cNvPr id="10010995" name="Text Box 23"/>
        <xdr:cNvSpPr txBox="1">
          <a:spLocks noChangeArrowheads="1"/>
        </xdr:cNvSpPr>
      </xdr:nvSpPr>
      <xdr:spPr bwMode="auto">
        <a:xfrm>
          <a:off x="3676650" y="35854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770</xdr:row>
      <xdr:rowOff>0</xdr:rowOff>
    </xdr:from>
    <xdr:to>
      <xdr:col>1</xdr:col>
      <xdr:colOff>3181350</xdr:colOff>
      <xdr:row>770</xdr:row>
      <xdr:rowOff>200025</xdr:rowOff>
    </xdr:to>
    <xdr:sp macro="" textlink="">
      <xdr:nvSpPr>
        <xdr:cNvPr id="10010996" name="Text Box 26"/>
        <xdr:cNvSpPr txBox="1">
          <a:spLocks noChangeArrowheads="1"/>
        </xdr:cNvSpPr>
      </xdr:nvSpPr>
      <xdr:spPr bwMode="auto">
        <a:xfrm>
          <a:off x="3676650" y="35854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770</xdr:row>
      <xdr:rowOff>0</xdr:rowOff>
    </xdr:from>
    <xdr:to>
      <xdr:col>1</xdr:col>
      <xdr:colOff>3181350</xdr:colOff>
      <xdr:row>770</xdr:row>
      <xdr:rowOff>200025</xdr:rowOff>
    </xdr:to>
    <xdr:sp macro="" textlink="">
      <xdr:nvSpPr>
        <xdr:cNvPr id="10010997" name="Text Box 41"/>
        <xdr:cNvSpPr txBox="1">
          <a:spLocks noChangeArrowheads="1"/>
        </xdr:cNvSpPr>
      </xdr:nvSpPr>
      <xdr:spPr bwMode="auto">
        <a:xfrm>
          <a:off x="3676650" y="35854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770</xdr:row>
      <xdr:rowOff>0</xdr:rowOff>
    </xdr:from>
    <xdr:to>
      <xdr:col>1</xdr:col>
      <xdr:colOff>3171825</xdr:colOff>
      <xdr:row>770</xdr:row>
      <xdr:rowOff>238125</xdr:rowOff>
    </xdr:to>
    <xdr:sp macro="" textlink="">
      <xdr:nvSpPr>
        <xdr:cNvPr id="10010998" name="Text Box 1"/>
        <xdr:cNvSpPr txBox="1">
          <a:spLocks noChangeArrowheads="1"/>
        </xdr:cNvSpPr>
      </xdr:nvSpPr>
      <xdr:spPr bwMode="auto">
        <a:xfrm>
          <a:off x="3676650" y="358540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770</xdr:row>
      <xdr:rowOff>0</xdr:rowOff>
    </xdr:from>
    <xdr:to>
      <xdr:col>1</xdr:col>
      <xdr:colOff>3181350</xdr:colOff>
      <xdr:row>770</xdr:row>
      <xdr:rowOff>200025</xdr:rowOff>
    </xdr:to>
    <xdr:sp macro="" textlink="">
      <xdr:nvSpPr>
        <xdr:cNvPr id="10010999" name="Text Box 2"/>
        <xdr:cNvSpPr txBox="1">
          <a:spLocks noChangeArrowheads="1"/>
        </xdr:cNvSpPr>
      </xdr:nvSpPr>
      <xdr:spPr bwMode="auto">
        <a:xfrm>
          <a:off x="3676650" y="35854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770</xdr:row>
      <xdr:rowOff>0</xdr:rowOff>
    </xdr:from>
    <xdr:to>
      <xdr:col>1</xdr:col>
      <xdr:colOff>3181350</xdr:colOff>
      <xdr:row>770</xdr:row>
      <xdr:rowOff>200025</xdr:rowOff>
    </xdr:to>
    <xdr:sp macro="" textlink="">
      <xdr:nvSpPr>
        <xdr:cNvPr id="10011000" name="Text Box 3"/>
        <xdr:cNvSpPr txBox="1">
          <a:spLocks noChangeArrowheads="1"/>
        </xdr:cNvSpPr>
      </xdr:nvSpPr>
      <xdr:spPr bwMode="auto">
        <a:xfrm>
          <a:off x="3676650" y="35854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770</xdr:row>
      <xdr:rowOff>0</xdr:rowOff>
    </xdr:from>
    <xdr:to>
      <xdr:col>1</xdr:col>
      <xdr:colOff>3181350</xdr:colOff>
      <xdr:row>770</xdr:row>
      <xdr:rowOff>200025</xdr:rowOff>
    </xdr:to>
    <xdr:sp macro="" textlink="">
      <xdr:nvSpPr>
        <xdr:cNvPr id="10011001" name="Text Box 23"/>
        <xdr:cNvSpPr txBox="1">
          <a:spLocks noChangeArrowheads="1"/>
        </xdr:cNvSpPr>
      </xdr:nvSpPr>
      <xdr:spPr bwMode="auto">
        <a:xfrm>
          <a:off x="3676650" y="35854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770</xdr:row>
      <xdr:rowOff>0</xdr:rowOff>
    </xdr:from>
    <xdr:to>
      <xdr:col>1</xdr:col>
      <xdr:colOff>3181350</xdr:colOff>
      <xdr:row>770</xdr:row>
      <xdr:rowOff>200025</xdr:rowOff>
    </xdr:to>
    <xdr:sp macro="" textlink="">
      <xdr:nvSpPr>
        <xdr:cNvPr id="10011002" name="Text Box 26"/>
        <xdr:cNvSpPr txBox="1">
          <a:spLocks noChangeArrowheads="1"/>
        </xdr:cNvSpPr>
      </xdr:nvSpPr>
      <xdr:spPr bwMode="auto">
        <a:xfrm>
          <a:off x="3676650" y="35854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770</xdr:row>
      <xdr:rowOff>0</xdr:rowOff>
    </xdr:from>
    <xdr:to>
      <xdr:col>1</xdr:col>
      <xdr:colOff>3181350</xdr:colOff>
      <xdr:row>770</xdr:row>
      <xdr:rowOff>200025</xdr:rowOff>
    </xdr:to>
    <xdr:sp macro="" textlink="">
      <xdr:nvSpPr>
        <xdr:cNvPr id="10011003" name="Text Box 41"/>
        <xdr:cNvSpPr txBox="1">
          <a:spLocks noChangeArrowheads="1"/>
        </xdr:cNvSpPr>
      </xdr:nvSpPr>
      <xdr:spPr bwMode="auto">
        <a:xfrm>
          <a:off x="3676650" y="35854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770</xdr:row>
      <xdr:rowOff>0</xdr:rowOff>
    </xdr:from>
    <xdr:to>
      <xdr:col>1</xdr:col>
      <xdr:colOff>3171825</xdr:colOff>
      <xdr:row>770</xdr:row>
      <xdr:rowOff>238125</xdr:rowOff>
    </xdr:to>
    <xdr:sp macro="" textlink="">
      <xdr:nvSpPr>
        <xdr:cNvPr id="10011004" name="Text Box 1"/>
        <xdr:cNvSpPr txBox="1">
          <a:spLocks noChangeArrowheads="1"/>
        </xdr:cNvSpPr>
      </xdr:nvSpPr>
      <xdr:spPr bwMode="auto">
        <a:xfrm>
          <a:off x="3676650" y="358540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770</xdr:row>
      <xdr:rowOff>0</xdr:rowOff>
    </xdr:from>
    <xdr:to>
      <xdr:col>1</xdr:col>
      <xdr:colOff>3171825</xdr:colOff>
      <xdr:row>770</xdr:row>
      <xdr:rowOff>238125</xdr:rowOff>
    </xdr:to>
    <xdr:sp macro="" textlink="">
      <xdr:nvSpPr>
        <xdr:cNvPr id="10011005" name="Text Box 1"/>
        <xdr:cNvSpPr txBox="1">
          <a:spLocks noChangeArrowheads="1"/>
        </xdr:cNvSpPr>
      </xdr:nvSpPr>
      <xdr:spPr bwMode="auto">
        <a:xfrm>
          <a:off x="3676650" y="358540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770</xdr:row>
      <xdr:rowOff>0</xdr:rowOff>
    </xdr:from>
    <xdr:to>
      <xdr:col>1</xdr:col>
      <xdr:colOff>3171825</xdr:colOff>
      <xdr:row>770</xdr:row>
      <xdr:rowOff>238125</xdr:rowOff>
    </xdr:to>
    <xdr:sp macro="" textlink="">
      <xdr:nvSpPr>
        <xdr:cNvPr id="10011006" name="Text Box 2"/>
        <xdr:cNvSpPr txBox="1">
          <a:spLocks noChangeArrowheads="1"/>
        </xdr:cNvSpPr>
      </xdr:nvSpPr>
      <xdr:spPr bwMode="auto">
        <a:xfrm>
          <a:off x="3676650" y="358540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770</xdr:row>
      <xdr:rowOff>0</xdr:rowOff>
    </xdr:from>
    <xdr:to>
      <xdr:col>1</xdr:col>
      <xdr:colOff>3171825</xdr:colOff>
      <xdr:row>770</xdr:row>
      <xdr:rowOff>238125</xdr:rowOff>
    </xdr:to>
    <xdr:sp macro="" textlink="">
      <xdr:nvSpPr>
        <xdr:cNvPr id="10011007" name="Text Box 3"/>
        <xdr:cNvSpPr txBox="1">
          <a:spLocks noChangeArrowheads="1"/>
        </xdr:cNvSpPr>
      </xdr:nvSpPr>
      <xdr:spPr bwMode="auto">
        <a:xfrm>
          <a:off x="3676650" y="358540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770</xdr:row>
      <xdr:rowOff>0</xdr:rowOff>
    </xdr:from>
    <xdr:to>
      <xdr:col>1</xdr:col>
      <xdr:colOff>3171825</xdr:colOff>
      <xdr:row>770</xdr:row>
      <xdr:rowOff>238125</xdr:rowOff>
    </xdr:to>
    <xdr:sp macro="" textlink="">
      <xdr:nvSpPr>
        <xdr:cNvPr id="10011008" name="Text Box 23"/>
        <xdr:cNvSpPr txBox="1">
          <a:spLocks noChangeArrowheads="1"/>
        </xdr:cNvSpPr>
      </xdr:nvSpPr>
      <xdr:spPr bwMode="auto">
        <a:xfrm>
          <a:off x="3676650" y="358540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770</xdr:row>
      <xdr:rowOff>0</xdr:rowOff>
    </xdr:from>
    <xdr:to>
      <xdr:col>1</xdr:col>
      <xdr:colOff>3171825</xdr:colOff>
      <xdr:row>770</xdr:row>
      <xdr:rowOff>238125</xdr:rowOff>
    </xdr:to>
    <xdr:sp macro="" textlink="">
      <xdr:nvSpPr>
        <xdr:cNvPr id="10011009" name="Text Box 26"/>
        <xdr:cNvSpPr txBox="1">
          <a:spLocks noChangeArrowheads="1"/>
        </xdr:cNvSpPr>
      </xdr:nvSpPr>
      <xdr:spPr bwMode="auto">
        <a:xfrm>
          <a:off x="3676650" y="358540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770</xdr:row>
      <xdr:rowOff>0</xdr:rowOff>
    </xdr:from>
    <xdr:to>
      <xdr:col>1</xdr:col>
      <xdr:colOff>3171825</xdr:colOff>
      <xdr:row>770</xdr:row>
      <xdr:rowOff>238125</xdr:rowOff>
    </xdr:to>
    <xdr:sp macro="" textlink="">
      <xdr:nvSpPr>
        <xdr:cNvPr id="10011010" name="Text Box 41"/>
        <xdr:cNvSpPr txBox="1">
          <a:spLocks noChangeArrowheads="1"/>
        </xdr:cNvSpPr>
      </xdr:nvSpPr>
      <xdr:spPr bwMode="auto">
        <a:xfrm>
          <a:off x="3676650" y="358540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770</xdr:row>
      <xdr:rowOff>0</xdr:rowOff>
    </xdr:from>
    <xdr:to>
      <xdr:col>1</xdr:col>
      <xdr:colOff>3171825</xdr:colOff>
      <xdr:row>770</xdr:row>
      <xdr:rowOff>238125</xdr:rowOff>
    </xdr:to>
    <xdr:sp macro="" textlink="">
      <xdr:nvSpPr>
        <xdr:cNvPr id="10011011" name="Text Box 1"/>
        <xdr:cNvSpPr txBox="1">
          <a:spLocks noChangeArrowheads="1"/>
        </xdr:cNvSpPr>
      </xdr:nvSpPr>
      <xdr:spPr bwMode="auto">
        <a:xfrm>
          <a:off x="3676650" y="358540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770</xdr:row>
      <xdr:rowOff>0</xdr:rowOff>
    </xdr:from>
    <xdr:to>
      <xdr:col>1</xdr:col>
      <xdr:colOff>3171825</xdr:colOff>
      <xdr:row>770</xdr:row>
      <xdr:rowOff>238125</xdr:rowOff>
    </xdr:to>
    <xdr:sp macro="" textlink="">
      <xdr:nvSpPr>
        <xdr:cNvPr id="10011012" name="Text Box 2"/>
        <xdr:cNvSpPr txBox="1">
          <a:spLocks noChangeArrowheads="1"/>
        </xdr:cNvSpPr>
      </xdr:nvSpPr>
      <xdr:spPr bwMode="auto">
        <a:xfrm>
          <a:off x="3676650" y="358540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770</xdr:row>
      <xdr:rowOff>0</xdr:rowOff>
    </xdr:from>
    <xdr:to>
      <xdr:col>1</xdr:col>
      <xdr:colOff>3171825</xdr:colOff>
      <xdr:row>770</xdr:row>
      <xdr:rowOff>238125</xdr:rowOff>
    </xdr:to>
    <xdr:sp macro="" textlink="">
      <xdr:nvSpPr>
        <xdr:cNvPr id="10011013" name="Text Box 3"/>
        <xdr:cNvSpPr txBox="1">
          <a:spLocks noChangeArrowheads="1"/>
        </xdr:cNvSpPr>
      </xdr:nvSpPr>
      <xdr:spPr bwMode="auto">
        <a:xfrm>
          <a:off x="3676650" y="358540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770</xdr:row>
      <xdr:rowOff>0</xdr:rowOff>
    </xdr:from>
    <xdr:to>
      <xdr:col>1</xdr:col>
      <xdr:colOff>3171825</xdr:colOff>
      <xdr:row>770</xdr:row>
      <xdr:rowOff>238125</xdr:rowOff>
    </xdr:to>
    <xdr:sp macro="" textlink="">
      <xdr:nvSpPr>
        <xdr:cNvPr id="10011014" name="Text Box 23"/>
        <xdr:cNvSpPr txBox="1">
          <a:spLocks noChangeArrowheads="1"/>
        </xdr:cNvSpPr>
      </xdr:nvSpPr>
      <xdr:spPr bwMode="auto">
        <a:xfrm>
          <a:off x="3676650" y="358540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770</xdr:row>
      <xdr:rowOff>0</xdr:rowOff>
    </xdr:from>
    <xdr:to>
      <xdr:col>1</xdr:col>
      <xdr:colOff>3171825</xdr:colOff>
      <xdr:row>770</xdr:row>
      <xdr:rowOff>238125</xdr:rowOff>
    </xdr:to>
    <xdr:sp macro="" textlink="">
      <xdr:nvSpPr>
        <xdr:cNvPr id="10011015" name="Text Box 26"/>
        <xdr:cNvSpPr txBox="1">
          <a:spLocks noChangeArrowheads="1"/>
        </xdr:cNvSpPr>
      </xdr:nvSpPr>
      <xdr:spPr bwMode="auto">
        <a:xfrm>
          <a:off x="3676650" y="358540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770</xdr:row>
      <xdr:rowOff>0</xdr:rowOff>
    </xdr:from>
    <xdr:to>
      <xdr:col>1</xdr:col>
      <xdr:colOff>3171825</xdr:colOff>
      <xdr:row>770</xdr:row>
      <xdr:rowOff>238125</xdr:rowOff>
    </xdr:to>
    <xdr:sp macro="" textlink="">
      <xdr:nvSpPr>
        <xdr:cNvPr id="10011016" name="Text Box 41"/>
        <xdr:cNvSpPr txBox="1">
          <a:spLocks noChangeArrowheads="1"/>
        </xdr:cNvSpPr>
      </xdr:nvSpPr>
      <xdr:spPr bwMode="auto">
        <a:xfrm>
          <a:off x="3676650" y="358540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770</xdr:row>
      <xdr:rowOff>0</xdr:rowOff>
    </xdr:from>
    <xdr:to>
      <xdr:col>1</xdr:col>
      <xdr:colOff>3171825</xdr:colOff>
      <xdr:row>770</xdr:row>
      <xdr:rowOff>238125</xdr:rowOff>
    </xdr:to>
    <xdr:sp macro="" textlink="">
      <xdr:nvSpPr>
        <xdr:cNvPr id="10011017" name="Text Box 1"/>
        <xdr:cNvSpPr txBox="1">
          <a:spLocks noChangeArrowheads="1"/>
        </xdr:cNvSpPr>
      </xdr:nvSpPr>
      <xdr:spPr bwMode="auto">
        <a:xfrm>
          <a:off x="3676650" y="358540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770</xdr:row>
      <xdr:rowOff>0</xdr:rowOff>
    </xdr:from>
    <xdr:to>
      <xdr:col>1</xdr:col>
      <xdr:colOff>3171825</xdr:colOff>
      <xdr:row>770</xdr:row>
      <xdr:rowOff>276225</xdr:rowOff>
    </xdr:to>
    <xdr:sp macro="" textlink="">
      <xdr:nvSpPr>
        <xdr:cNvPr id="10011018" name="Text Box 1"/>
        <xdr:cNvSpPr txBox="1">
          <a:spLocks noChangeArrowheads="1"/>
        </xdr:cNvSpPr>
      </xdr:nvSpPr>
      <xdr:spPr bwMode="auto">
        <a:xfrm>
          <a:off x="3676650" y="35854005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770</xdr:row>
      <xdr:rowOff>0</xdr:rowOff>
    </xdr:from>
    <xdr:to>
      <xdr:col>1</xdr:col>
      <xdr:colOff>3181350</xdr:colOff>
      <xdr:row>770</xdr:row>
      <xdr:rowOff>200025</xdr:rowOff>
    </xdr:to>
    <xdr:sp macro="" textlink="">
      <xdr:nvSpPr>
        <xdr:cNvPr id="10011019" name="Text Box 2"/>
        <xdr:cNvSpPr txBox="1">
          <a:spLocks noChangeArrowheads="1"/>
        </xdr:cNvSpPr>
      </xdr:nvSpPr>
      <xdr:spPr bwMode="auto">
        <a:xfrm>
          <a:off x="3676650" y="35854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770</xdr:row>
      <xdr:rowOff>0</xdr:rowOff>
    </xdr:from>
    <xdr:to>
      <xdr:col>1</xdr:col>
      <xdr:colOff>3181350</xdr:colOff>
      <xdr:row>770</xdr:row>
      <xdr:rowOff>200025</xdr:rowOff>
    </xdr:to>
    <xdr:sp macro="" textlink="">
      <xdr:nvSpPr>
        <xdr:cNvPr id="10011020" name="Text Box 3"/>
        <xdr:cNvSpPr txBox="1">
          <a:spLocks noChangeArrowheads="1"/>
        </xdr:cNvSpPr>
      </xdr:nvSpPr>
      <xdr:spPr bwMode="auto">
        <a:xfrm>
          <a:off x="3676650" y="35854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770</xdr:row>
      <xdr:rowOff>0</xdr:rowOff>
    </xdr:from>
    <xdr:to>
      <xdr:col>1</xdr:col>
      <xdr:colOff>3181350</xdr:colOff>
      <xdr:row>770</xdr:row>
      <xdr:rowOff>200025</xdr:rowOff>
    </xdr:to>
    <xdr:sp macro="" textlink="">
      <xdr:nvSpPr>
        <xdr:cNvPr id="10011021" name="Text Box 23"/>
        <xdr:cNvSpPr txBox="1">
          <a:spLocks noChangeArrowheads="1"/>
        </xdr:cNvSpPr>
      </xdr:nvSpPr>
      <xdr:spPr bwMode="auto">
        <a:xfrm>
          <a:off x="3676650" y="35854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770</xdr:row>
      <xdr:rowOff>0</xdr:rowOff>
    </xdr:from>
    <xdr:to>
      <xdr:col>1</xdr:col>
      <xdr:colOff>3181350</xdr:colOff>
      <xdr:row>770</xdr:row>
      <xdr:rowOff>200025</xdr:rowOff>
    </xdr:to>
    <xdr:sp macro="" textlink="">
      <xdr:nvSpPr>
        <xdr:cNvPr id="10011022" name="Text Box 26"/>
        <xdr:cNvSpPr txBox="1">
          <a:spLocks noChangeArrowheads="1"/>
        </xdr:cNvSpPr>
      </xdr:nvSpPr>
      <xdr:spPr bwMode="auto">
        <a:xfrm>
          <a:off x="3676650" y="35854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770</xdr:row>
      <xdr:rowOff>0</xdr:rowOff>
    </xdr:from>
    <xdr:to>
      <xdr:col>1</xdr:col>
      <xdr:colOff>3181350</xdr:colOff>
      <xdr:row>770</xdr:row>
      <xdr:rowOff>200025</xdr:rowOff>
    </xdr:to>
    <xdr:sp macro="" textlink="">
      <xdr:nvSpPr>
        <xdr:cNvPr id="10011023" name="Text Box 41"/>
        <xdr:cNvSpPr txBox="1">
          <a:spLocks noChangeArrowheads="1"/>
        </xdr:cNvSpPr>
      </xdr:nvSpPr>
      <xdr:spPr bwMode="auto">
        <a:xfrm>
          <a:off x="3676650" y="35854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770</xdr:row>
      <xdr:rowOff>0</xdr:rowOff>
    </xdr:from>
    <xdr:to>
      <xdr:col>1</xdr:col>
      <xdr:colOff>3171825</xdr:colOff>
      <xdr:row>770</xdr:row>
      <xdr:rowOff>238125</xdr:rowOff>
    </xdr:to>
    <xdr:sp macro="" textlink="">
      <xdr:nvSpPr>
        <xdr:cNvPr id="10011024" name="Text Box 1"/>
        <xdr:cNvSpPr txBox="1">
          <a:spLocks noChangeArrowheads="1"/>
        </xdr:cNvSpPr>
      </xdr:nvSpPr>
      <xdr:spPr bwMode="auto">
        <a:xfrm>
          <a:off x="3676650" y="358540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770</xdr:row>
      <xdr:rowOff>0</xdr:rowOff>
    </xdr:from>
    <xdr:to>
      <xdr:col>1</xdr:col>
      <xdr:colOff>3181350</xdr:colOff>
      <xdr:row>770</xdr:row>
      <xdr:rowOff>200025</xdr:rowOff>
    </xdr:to>
    <xdr:sp macro="" textlink="">
      <xdr:nvSpPr>
        <xdr:cNvPr id="10011025" name="Text Box 2"/>
        <xdr:cNvSpPr txBox="1">
          <a:spLocks noChangeArrowheads="1"/>
        </xdr:cNvSpPr>
      </xdr:nvSpPr>
      <xdr:spPr bwMode="auto">
        <a:xfrm>
          <a:off x="3676650" y="35854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770</xdr:row>
      <xdr:rowOff>0</xdr:rowOff>
    </xdr:from>
    <xdr:to>
      <xdr:col>1</xdr:col>
      <xdr:colOff>3181350</xdr:colOff>
      <xdr:row>770</xdr:row>
      <xdr:rowOff>200025</xdr:rowOff>
    </xdr:to>
    <xdr:sp macro="" textlink="">
      <xdr:nvSpPr>
        <xdr:cNvPr id="10011026" name="Text Box 3"/>
        <xdr:cNvSpPr txBox="1">
          <a:spLocks noChangeArrowheads="1"/>
        </xdr:cNvSpPr>
      </xdr:nvSpPr>
      <xdr:spPr bwMode="auto">
        <a:xfrm>
          <a:off x="3676650" y="35854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770</xdr:row>
      <xdr:rowOff>0</xdr:rowOff>
    </xdr:from>
    <xdr:to>
      <xdr:col>1</xdr:col>
      <xdr:colOff>3181350</xdr:colOff>
      <xdr:row>770</xdr:row>
      <xdr:rowOff>200025</xdr:rowOff>
    </xdr:to>
    <xdr:sp macro="" textlink="">
      <xdr:nvSpPr>
        <xdr:cNvPr id="10011027" name="Text Box 23"/>
        <xdr:cNvSpPr txBox="1">
          <a:spLocks noChangeArrowheads="1"/>
        </xdr:cNvSpPr>
      </xdr:nvSpPr>
      <xdr:spPr bwMode="auto">
        <a:xfrm>
          <a:off x="3676650" y="35854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770</xdr:row>
      <xdr:rowOff>0</xdr:rowOff>
    </xdr:from>
    <xdr:to>
      <xdr:col>1</xdr:col>
      <xdr:colOff>3181350</xdr:colOff>
      <xdr:row>770</xdr:row>
      <xdr:rowOff>200025</xdr:rowOff>
    </xdr:to>
    <xdr:sp macro="" textlink="">
      <xdr:nvSpPr>
        <xdr:cNvPr id="10011028" name="Text Box 26"/>
        <xdr:cNvSpPr txBox="1">
          <a:spLocks noChangeArrowheads="1"/>
        </xdr:cNvSpPr>
      </xdr:nvSpPr>
      <xdr:spPr bwMode="auto">
        <a:xfrm>
          <a:off x="3676650" y="35854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770</xdr:row>
      <xdr:rowOff>0</xdr:rowOff>
    </xdr:from>
    <xdr:to>
      <xdr:col>1</xdr:col>
      <xdr:colOff>3181350</xdr:colOff>
      <xdr:row>770</xdr:row>
      <xdr:rowOff>200025</xdr:rowOff>
    </xdr:to>
    <xdr:sp macro="" textlink="">
      <xdr:nvSpPr>
        <xdr:cNvPr id="10011029" name="Text Box 41"/>
        <xdr:cNvSpPr txBox="1">
          <a:spLocks noChangeArrowheads="1"/>
        </xdr:cNvSpPr>
      </xdr:nvSpPr>
      <xdr:spPr bwMode="auto">
        <a:xfrm>
          <a:off x="3676650" y="35854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770</xdr:row>
      <xdr:rowOff>0</xdr:rowOff>
    </xdr:from>
    <xdr:to>
      <xdr:col>1</xdr:col>
      <xdr:colOff>3171825</xdr:colOff>
      <xdr:row>770</xdr:row>
      <xdr:rowOff>238125</xdr:rowOff>
    </xdr:to>
    <xdr:sp macro="" textlink="">
      <xdr:nvSpPr>
        <xdr:cNvPr id="10011030" name="Text Box 1"/>
        <xdr:cNvSpPr txBox="1">
          <a:spLocks noChangeArrowheads="1"/>
        </xdr:cNvSpPr>
      </xdr:nvSpPr>
      <xdr:spPr bwMode="auto">
        <a:xfrm>
          <a:off x="3676650" y="358540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770</xdr:row>
      <xdr:rowOff>0</xdr:rowOff>
    </xdr:from>
    <xdr:to>
      <xdr:col>1</xdr:col>
      <xdr:colOff>3171825</xdr:colOff>
      <xdr:row>770</xdr:row>
      <xdr:rowOff>238125</xdr:rowOff>
    </xdr:to>
    <xdr:sp macro="" textlink="">
      <xdr:nvSpPr>
        <xdr:cNvPr id="10011031" name="Text Box 1"/>
        <xdr:cNvSpPr txBox="1">
          <a:spLocks noChangeArrowheads="1"/>
        </xdr:cNvSpPr>
      </xdr:nvSpPr>
      <xdr:spPr bwMode="auto">
        <a:xfrm>
          <a:off x="3676650" y="358540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770</xdr:row>
      <xdr:rowOff>0</xdr:rowOff>
    </xdr:from>
    <xdr:to>
      <xdr:col>1</xdr:col>
      <xdr:colOff>3171825</xdr:colOff>
      <xdr:row>770</xdr:row>
      <xdr:rowOff>238125</xdr:rowOff>
    </xdr:to>
    <xdr:sp macro="" textlink="">
      <xdr:nvSpPr>
        <xdr:cNvPr id="10011032" name="Text Box 2"/>
        <xdr:cNvSpPr txBox="1">
          <a:spLocks noChangeArrowheads="1"/>
        </xdr:cNvSpPr>
      </xdr:nvSpPr>
      <xdr:spPr bwMode="auto">
        <a:xfrm>
          <a:off x="3676650" y="358540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770</xdr:row>
      <xdr:rowOff>0</xdr:rowOff>
    </xdr:from>
    <xdr:to>
      <xdr:col>1</xdr:col>
      <xdr:colOff>3171825</xdr:colOff>
      <xdr:row>770</xdr:row>
      <xdr:rowOff>238125</xdr:rowOff>
    </xdr:to>
    <xdr:sp macro="" textlink="">
      <xdr:nvSpPr>
        <xdr:cNvPr id="10011033" name="Text Box 3"/>
        <xdr:cNvSpPr txBox="1">
          <a:spLocks noChangeArrowheads="1"/>
        </xdr:cNvSpPr>
      </xdr:nvSpPr>
      <xdr:spPr bwMode="auto">
        <a:xfrm>
          <a:off x="3676650" y="358540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770</xdr:row>
      <xdr:rowOff>0</xdr:rowOff>
    </xdr:from>
    <xdr:to>
      <xdr:col>1</xdr:col>
      <xdr:colOff>3171825</xdr:colOff>
      <xdr:row>770</xdr:row>
      <xdr:rowOff>238125</xdr:rowOff>
    </xdr:to>
    <xdr:sp macro="" textlink="">
      <xdr:nvSpPr>
        <xdr:cNvPr id="10011034" name="Text Box 23"/>
        <xdr:cNvSpPr txBox="1">
          <a:spLocks noChangeArrowheads="1"/>
        </xdr:cNvSpPr>
      </xdr:nvSpPr>
      <xdr:spPr bwMode="auto">
        <a:xfrm>
          <a:off x="3676650" y="358540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770</xdr:row>
      <xdr:rowOff>0</xdr:rowOff>
    </xdr:from>
    <xdr:to>
      <xdr:col>1</xdr:col>
      <xdr:colOff>3171825</xdr:colOff>
      <xdr:row>770</xdr:row>
      <xdr:rowOff>238125</xdr:rowOff>
    </xdr:to>
    <xdr:sp macro="" textlink="">
      <xdr:nvSpPr>
        <xdr:cNvPr id="10011035" name="Text Box 26"/>
        <xdr:cNvSpPr txBox="1">
          <a:spLocks noChangeArrowheads="1"/>
        </xdr:cNvSpPr>
      </xdr:nvSpPr>
      <xdr:spPr bwMode="auto">
        <a:xfrm>
          <a:off x="3676650" y="358540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770</xdr:row>
      <xdr:rowOff>0</xdr:rowOff>
    </xdr:from>
    <xdr:to>
      <xdr:col>1</xdr:col>
      <xdr:colOff>3171825</xdr:colOff>
      <xdr:row>770</xdr:row>
      <xdr:rowOff>238125</xdr:rowOff>
    </xdr:to>
    <xdr:sp macro="" textlink="">
      <xdr:nvSpPr>
        <xdr:cNvPr id="10011036" name="Text Box 41"/>
        <xdr:cNvSpPr txBox="1">
          <a:spLocks noChangeArrowheads="1"/>
        </xdr:cNvSpPr>
      </xdr:nvSpPr>
      <xdr:spPr bwMode="auto">
        <a:xfrm>
          <a:off x="3676650" y="358540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770</xdr:row>
      <xdr:rowOff>0</xdr:rowOff>
    </xdr:from>
    <xdr:to>
      <xdr:col>1</xdr:col>
      <xdr:colOff>3171825</xdr:colOff>
      <xdr:row>770</xdr:row>
      <xdr:rowOff>238125</xdr:rowOff>
    </xdr:to>
    <xdr:sp macro="" textlink="">
      <xdr:nvSpPr>
        <xdr:cNvPr id="10011037" name="Text Box 1"/>
        <xdr:cNvSpPr txBox="1">
          <a:spLocks noChangeArrowheads="1"/>
        </xdr:cNvSpPr>
      </xdr:nvSpPr>
      <xdr:spPr bwMode="auto">
        <a:xfrm>
          <a:off x="3676650" y="358540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770</xdr:row>
      <xdr:rowOff>0</xdr:rowOff>
    </xdr:from>
    <xdr:to>
      <xdr:col>1</xdr:col>
      <xdr:colOff>3171825</xdr:colOff>
      <xdr:row>770</xdr:row>
      <xdr:rowOff>238125</xdr:rowOff>
    </xdr:to>
    <xdr:sp macro="" textlink="">
      <xdr:nvSpPr>
        <xdr:cNvPr id="10011038" name="Text Box 2"/>
        <xdr:cNvSpPr txBox="1">
          <a:spLocks noChangeArrowheads="1"/>
        </xdr:cNvSpPr>
      </xdr:nvSpPr>
      <xdr:spPr bwMode="auto">
        <a:xfrm>
          <a:off x="3676650" y="358540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770</xdr:row>
      <xdr:rowOff>0</xdr:rowOff>
    </xdr:from>
    <xdr:to>
      <xdr:col>1</xdr:col>
      <xdr:colOff>3171825</xdr:colOff>
      <xdr:row>770</xdr:row>
      <xdr:rowOff>238125</xdr:rowOff>
    </xdr:to>
    <xdr:sp macro="" textlink="">
      <xdr:nvSpPr>
        <xdr:cNvPr id="10011039" name="Text Box 3"/>
        <xdr:cNvSpPr txBox="1">
          <a:spLocks noChangeArrowheads="1"/>
        </xdr:cNvSpPr>
      </xdr:nvSpPr>
      <xdr:spPr bwMode="auto">
        <a:xfrm>
          <a:off x="3676650" y="358540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770</xdr:row>
      <xdr:rowOff>0</xdr:rowOff>
    </xdr:from>
    <xdr:to>
      <xdr:col>1</xdr:col>
      <xdr:colOff>3171825</xdr:colOff>
      <xdr:row>770</xdr:row>
      <xdr:rowOff>238125</xdr:rowOff>
    </xdr:to>
    <xdr:sp macro="" textlink="">
      <xdr:nvSpPr>
        <xdr:cNvPr id="10011040" name="Text Box 23"/>
        <xdr:cNvSpPr txBox="1">
          <a:spLocks noChangeArrowheads="1"/>
        </xdr:cNvSpPr>
      </xdr:nvSpPr>
      <xdr:spPr bwMode="auto">
        <a:xfrm>
          <a:off x="3676650" y="358540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770</xdr:row>
      <xdr:rowOff>0</xdr:rowOff>
    </xdr:from>
    <xdr:to>
      <xdr:col>1</xdr:col>
      <xdr:colOff>3171825</xdr:colOff>
      <xdr:row>770</xdr:row>
      <xdr:rowOff>238125</xdr:rowOff>
    </xdr:to>
    <xdr:sp macro="" textlink="">
      <xdr:nvSpPr>
        <xdr:cNvPr id="10011041" name="Text Box 26"/>
        <xdr:cNvSpPr txBox="1">
          <a:spLocks noChangeArrowheads="1"/>
        </xdr:cNvSpPr>
      </xdr:nvSpPr>
      <xdr:spPr bwMode="auto">
        <a:xfrm>
          <a:off x="3676650" y="358540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770</xdr:row>
      <xdr:rowOff>0</xdr:rowOff>
    </xdr:from>
    <xdr:to>
      <xdr:col>1</xdr:col>
      <xdr:colOff>3171825</xdr:colOff>
      <xdr:row>770</xdr:row>
      <xdr:rowOff>238125</xdr:rowOff>
    </xdr:to>
    <xdr:sp macro="" textlink="">
      <xdr:nvSpPr>
        <xdr:cNvPr id="10011042" name="Text Box 41"/>
        <xdr:cNvSpPr txBox="1">
          <a:spLocks noChangeArrowheads="1"/>
        </xdr:cNvSpPr>
      </xdr:nvSpPr>
      <xdr:spPr bwMode="auto">
        <a:xfrm>
          <a:off x="3676650" y="358540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770</xdr:row>
      <xdr:rowOff>0</xdr:rowOff>
    </xdr:from>
    <xdr:to>
      <xdr:col>1</xdr:col>
      <xdr:colOff>3171825</xdr:colOff>
      <xdr:row>770</xdr:row>
      <xdr:rowOff>238125</xdr:rowOff>
    </xdr:to>
    <xdr:sp macro="" textlink="">
      <xdr:nvSpPr>
        <xdr:cNvPr id="10011043" name="Text Box 1"/>
        <xdr:cNvSpPr txBox="1">
          <a:spLocks noChangeArrowheads="1"/>
        </xdr:cNvSpPr>
      </xdr:nvSpPr>
      <xdr:spPr bwMode="auto">
        <a:xfrm>
          <a:off x="3676650" y="358540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770</xdr:row>
      <xdr:rowOff>0</xdr:rowOff>
    </xdr:from>
    <xdr:to>
      <xdr:col>1</xdr:col>
      <xdr:colOff>3171825</xdr:colOff>
      <xdr:row>770</xdr:row>
      <xdr:rowOff>276225</xdr:rowOff>
    </xdr:to>
    <xdr:sp macro="" textlink="">
      <xdr:nvSpPr>
        <xdr:cNvPr id="10011044" name="Text Box 1"/>
        <xdr:cNvSpPr txBox="1">
          <a:spLocks noChangeArrowheads="1"/>
        </xdr:cNvSpPr>
      </xdr:nvSpPr>
      <xdr:spPr bwMode="auto">
        <a:xfrm>
          <a:off x="3676650" y="35854005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770</xdr:row>
      <xdr:rowOff>0</xdr:rowOff>
    </xdr:from>
    <xdr:to>
      <xdr:col>1</xdr:col>
      <xdr:colOff>3181350</xdr:colOff>
      <xdr:row>770</xdr:row>
      <xdr:rowOff>200025</xdr:rowOff>
    </xdr:to>
    <xdr:sp macro="" textlink="">
      <xdr:nvSpPr>
        <xdr:cNvPr id="10011045" name="Text Box 2"/>
        <xdr:cNvSpPr txBox="1">
          <a:spLocks noChangeArrowheads="1"/>
        </xdr:cNvSpPr>
      </xdr:nvSpPr>
      <xdr:spPr bwMode="auto">
        <a:xfrm>
          <a:off x="3676650" y="35854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770</xdr:row>
      <xdr:rowOff>0</xdr:rowOff>
    </xdr:from>
    <xdr:to>
      <xdr:col>1</xdr:col>
      <xdr:colOff>3181350</xdr:colOff>
      <xdr:row>770</xdr:row>
      <xdr:rowOff>200025</xdr:rowOff>
    </xdr:to>
    <xdr:sp macro="" textlink="">
      <xdr:nvSpPr>
        <xdr:cNvPr id="10011046" name="Text Box 3"/>
        <xdr:cNvSpPr txBox="1">
          <a:spLocks noChangeArrowheads="1"/>
        </xdr:cNvSpPr>
      </xdr:nvSpPr>
      <xdr:spPr bwMode="auto">
        <a:xfrm>
          <a:off x="3676650" y="35854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770</xdr:row>
      <xdr:rowOff>0</xdr:rowOff>
    </xdr:from>
    <xdr:to>
      <xdr:col>1</xdr:col>
      <xdr:colOff>3181350</xdr:colOff>
      <xdr:row>770</xdr:row>
      <xdr:rowOff>200025</xdr:rowOff>
    </xdr:to>
    <xdr:sp macro="" textlink="">
      <xdr:nvSpPr>
        <xdr:cNvPr id="10011047" name="Text Box 23"/>
        <xdr:cNvSpPr txBox="1">
          <a:spLocks noChangeArrowheads="1"/>
        </xdr:cNvSpPr>
      </xdr:nvSpPr>
      <xdr:spPr bwMode="auto">
        <a:xfrm>
          <a:off x="3676650" y="35854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770</xdr:row>
      <xdr:rowOff>0</xdr:rowOff>
    </xdr:from>
    <xdr:to>
      <xdr:col>1</xdr:col>
      <xdr:colOff>3181350</xdr:colOff>
      <xdr:row>770</xdr:row>
      <xdr:rowOff>200025</xdr:rowOff>
    </xdr:to>
    <xdr:sp macro="" textlink="">
      <xdr:nvSpPr>
        <xdr:cNvPr id="10011048" name="Text Box 26"/>
        <xdr:cNvSpPr txBox="1">
          <a:spLocks noChangeArrowheads="1"/>
        </xdr:cNvSpPr>
      </xdr:nvSpPr>
      <xdr:spPr bwMode="auto">
        <a:xfrm>
          <a:off x="3676650" y="35854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770</xdr:row>
      <xdr:rowOff>0</xdr:rowOff>
    </xdr:from>
    <xdr:to>
      <xdr:col>1</xdr:col>
      <xdr:colOff>3181350</xdr:colOff>
      <xdr:row>770</xdr:row>
      <xdr:rowOff>200025</xdr:rowOff>
    </xdr:to>
    <xdr:sp macro="" textlink="">
      <xdr:nvSpPr>
        <xdr:cNvPr id="10011049" name="Text Box 41"/>
        <xdr:cNvSpPr txBox="1">
          <a:spLocks noChangeArrowheads="1"/>
        </xdr:cNvSpPr>
      </xdr:nvSpPr>
      <xdr:spPr bwMode="auto">
        <a:xfrm>
          <a:off x="3676650" y="35854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770</xdr:row>
      <xdr:rowOff>0</xdr:rowOff>
    </xdr:from>
    <xdr:to>
      <xdr:col>1</xdr:col>
      <xdr:colOff>3171825</xdr:colOff>
      <xdr:row>770</xdr:row>
      <xdr:rowOff>238125</xdr:rowOff>
    </xdr:to>
    <xdr:sp macro="" textlink="">
      <xdr:nvSpPr>
        <xdr:cNvPr id="10011050" name="Text Box 1"/>
        <xdr:cNvSpPr txBox="1">
          <a:spLocks noChangeArrowheads="1"/>
        </xdr:cNvSpPr>
      </xdr:nvSpPr>
      <xdr:spPr bwMode="auto">
        <a:xfrm>
          <a:off x="3676650" y="358540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770</xdr:row>
      <xdr:rowOff>0</xdr:rowOff>
    </xdr:from>
    <xdr:to>
      <xdr:col>1</xdr:col>
      <xdr:colOff>3181350</xdr:colOff>
      <xdr:row>770</xdr:row>
      <xdr:rowOff>200025</xdr:rowOff>
    </xdr:to>
    <xdr:sp macro="" textlink="">
      <xdr:nvSpPr>
        <xdr:cNvPr id="10011051" name="Text Box 2"/>
        <xdr:cNvSpPr txBox="1">
          <a:spLocks noChangeArrowheads="1"/>
        </xdr:cNvSpPr>
      </xdr:nvSpPr>
      <xdr:spPr bwMode="auto">
        <a:xfrm>
          <a:off x="3676650" y="35854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770</xdr:row>
      <xdr:rowOff>0</xdr:rowOff>
    </xdr:from>
    <xdr:to>
      <xdr:col>1</xdr:col>
      <xdr:colOff>3181350</xdr:colOff>
      <xdr:row>770</xdr:row>
      <xdr:rowOff>200025</xdr:rowOff>
    </xdr:to>
    <xdr:sp macro="" textlink="">
      <xdr:nvSpPr>
        <xdr:cNvPr id="10011052" name="Text Box 3"/>
        <xdr:cNvSpPr txBox="1">
          <a:spLocks noChangeArrowheads="1"/>
        </xdr:cNvSpPr>
      </xdr:nvSpPr>
      <xdr:spPr bwMode="auto">
        <a:xfrm>
          <a:off x="3676650" y="35854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770</xdr:row>
      <xdr:rowOff>0</xdr:rowOff>
    </xdr:from>
    <xdr:to>
      <xdr:col>1</xdr:col>
      <xdr:colOff>3181350</xdr:colOff>
      <xdr:row>770</xdr:row>
      <xdr:rowOff>200025</xdr:rowOff>
    </xdr:to>
    <xdr:sp macro="" textlink="">
      <xdr:nvSpPr>
        <xdr:cNvPr id="10011053" name="Text Box 23"/>
        <xdr:cNvSpPr txBox="1">
          <a:spLocks noChangeArrowheads="1"/>
        </xdr:cNvSpPr>
      </xdr:nvSpPr>
      <xdr:spPr bwMode="auto">
        <a:xfrm>
          <a:off x="3676650" y="35854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770</xdr:row>
      <xdr:rowOff>0</xdr:rowOff>
    </xdr:from>
    <xdr:to>
      <xdr:col>1</xdr:col>
      <xdr:colOff>3181350</xdr:colOff>
      <xdr:row>770</xdr:row>
      <xdr:rowOff>200025</xdr:rowOff>
    </xdr:to>
    <xdr:sp macro="" textlink="">
      <xdr:nvSpPr>
        <xdr:cNvPr id="10011054" name="Text Box 26"/>
        <xdr:cNvSpPr txBox="1">
          <a:spLocks noChangeArrowheads="1"/>
        </xdr:cNvSpPr>
      </xdr:nvSpPr>
      <xdr:spPr bwMode="auto">
        <a:xfrm>
          <a:off x="3676650" y="35854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770</xdr:row>
      <xdr:rowOff>0</xdr:rowOff>
    </xdr:from>
    <xdr:to>
      <xdr:col>1</xdr:col>
      <xdr:colOff>3181350</xdr:colOff>
      <xdr:row>770</xdr:row>
      <xdr:rowOff>200025</xdr:rowOff>
    </xdr:to>
    <xdr:sp macro="" textlink="">
      <xdr:nvSpPr>
        <xdr:cNvPr id="10011055" name="Text Box 41"/>
        <xdr:cNvSpPr txBox="1">
          <a:spLocks noChangeArrowheads="1"/>
        </xdr:cNvSpPr>
      </xdr:nvSpPr>
      <xdr:spPr bwMode="auto">
        <a:xfrm>
          <a:off x="3676650" y="35854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770</xdr:row>
      <xdr:rowOff>0</xdr:rowOff>
    </xdr:from>
    <xdr:to>
      <xdr:col>1</xdr:col>
      <xdr:colOff>3171825</xdr:colOff>
      <xdr:row>770</xdr:row>
      <xdr:rowOff>238125</xdr:rowOff>
    </xdr:to>
    <xdr:sp macro="" textlink="">
      <xdr:nvSpPr>
        <xdr:cNvPr id="10011056" name="Text Box 1"/>
        <xdr:cNvSpPr txBox="1">
          <a:spLocks noChangeArrowheads="1"/>
        </xdr:cNvSpPr>
      </xdr:nvSpPr>
      <xdr:spPr bwMode="auto">
        <a:xfrm>
          <a:off x="3676650" y="358540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770</xdr:row>
      <xdr:rowOff>0</xdr:rowOff>
    </xdr:from>
    <xdr:to>
      <xdr:col>1</xdr:col>
      <xdr:colOff>3171825</xdr:colOff>
      <xdr:row>770</xdr:row>
      <xdr:rowOff>238125</xdr:rowOff>
    </xdr:to>
    <xdr:sp macro="" textlink="">
      <xdr:nvSpPr>
        <xdr:cNvPr id="10011057" name="Text Box 1"/>
        <xdr:cNvSpPr txBox="1">
          <a:spLocks noChangeArrowheads="1"/>
        </xdr:cNvSpPr>
      </xdr:nvSpPr>
      <xdr:spPr bwMode="auto">
        <a:xfrm>
          <a:off x="3676650" y="358540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770</xdr:row>
      <xdr:rowOff>0</xdr:rowOff>
    </xdr:from>
    <xdr:to>
      <xdr:col>1</xdr:col>
      <xdr:colOff>3171825</xdr:colOff>
      <xdr:row>770</xdr:row>
      <xdr:rowOff>238125</xdr:rowOff>
    </xdr:to>
    <xdr:sp macro="" textlink="">
      <xdr:nvSpPr>
        <xdr:cNvPr id="10011058" name="Text Box 2"/>
        <xdr:cNvSpPr txBox="1">
          <a:spLocks noChangeArrowheads="1"/>
        </xdr:cNvSpPr>
      </xdr:nvSpPr>
      <xdr:spPr bwMode="auto">
        <a:xfrm>
          <a:off x="3676650" y="358540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770</xdr:row>
      <xdr:rowOff>0</xdr:rowOff>
    </xdr:from>
    <xdr:to>
      <xdr:col>1</xdr:col>
      <xdr:colOff>3171825</xdr:colOff>
      <xdr:row>770</xdr:row>
      <xdr:rowOff>238125</xdr:rowOff>
    </xdr:to>
    <xdr:sp macro="" textlink="">
      <xdr:nvSpPr>
        <xdr:cNvPr id="10011059" name="Text Box 3"/>
        <xdr:cNvSpPr txBox="1">
          <a:spLocks noChangeArrowheads="1"/>
        </xdr:cNvSpPr>
      </xdr:nvSpPr>
      <xdr:spPr bwMode="auto">
        <a:xfrm>
          <a:off x="3676650" y="358540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770</xdr:row>
      <xdr:rowOff>0</xdr:rowOff>
    </xdr:from>
    <xdr:to>
      <xdr:col>1</xdr:col>
      <xdr:colOff>3171825</xdr:colOff>
      <xdr:row>770</xdr:row>
      <xdr:rowOff>238125</xdr:rowOff>
    </xdr:to>
    <xdr:sp macro="" textlink="">
      <xdr:nvSpPr>
        <xdr:cNvPr id="10011060" name="Text Box 23"/>
        <xdr:cNvSpPr txBox="1">
          <a:spLocks noChangeArrowheads="1"/>
        </xdr:cNvSpPr>
      </xdr:nvSpPr>
      <xdr:spPr bwMode="auto">
        <a:xfrm>
          <a:off x="3676650" y="358540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770</xdr:row>
      <xdr:rowOff>0</xdr:rowOff>
    </xdr:from>
    <xdr:to>
      <xdr:col>1</xdr:col>
      <xdr:colOff>3171825</xdr:colOff>
      <xdr:row>770</xdr:row>
      <xdr:rowOff>238125</xdr:rowOff>
    </xdr:to>
    <xdr:sp macro="" textlink="">
      <xdr:nvSpPr>
        <xdr:cNvPr id="10011061" name="Text Box 26"/>
        <xdr:cNvSpPr txBox="1">
          <a:spLocks noChangeArrowheads="1"/>
        </xdr:cNvSpPr>
      </xdr:nvSpPr>
      <xdr:spPr bwMode="auto">
        <a:xfrm>
          <a:off x="3676650" y="358540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770</xdr:row>
      <xdr:rowOff>0</xdr:rowOff>
    </xdr:from>
    <xdr:to>
      <xdr:col>1</xdr:col>
      <xdr:colOff>3171825</xdr:colOff>
      <xdr:row>770</xdr:row>
      <xdr:rowOff>238125</xdr:rowOff>
    </xdr:to>
    <xdr:sp macro="" textlink="">
      <xdr:nvSpPr>
        <xdr:cNvPr id="10011062" name="Text Box 41"/>
        <xdr:cNvSpPr txBox="1">
          <a:spLocks noChangeArrowheads="1"/>
        </xdr:cNvSpPr>
      </xdr:nvSpPr>
      <xdr:spPr bwMode="auto">
        <a:xfrm>
          <a:off x="3676650" y="358540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770</xdr:row>
      <xdr:rowOff>0</xdr:rowOff>
    </xdr:from>
    <xdr:to>
      <xdr:col>1</xdr:col>
      <xdr:colOff>3171825</xdr:colOff>
      <xdr:row>770</xdr:row>
      <xdr:rowOff>238125</xdr:rowOff>
    </xdr:to>
    <xdr:sp macro="" textlink="">
      <xdr:nvSpPr>
        <xdr:cNvPr id="10011063" name="Text Box 1"/>
        <xdr:cNvSpPr txBox="1">
          <a:spLocks noChangeArrowheads="1"/>
        </xdr:cNvSpPr>
      </xdr:nvSpPr>
      <xdr:spPr bwMode="auto">
        <a:xfrm>
          <a:off x="3676650" y="358540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770</xdr:row>
      <xdr:rowOff>0</xdr:rowOff>
    </xdr:from>
    <xdr:to>
      <xdr:col>1</xdr:col>
      <xdr:colOff>3171825</xdr:colOff>
      <xdr:row>770</xdr:row>
      <xdr:rowOff>238125</xdr:rowOff>
    </xdr:to>
    <xdr:sp macro="" textlink="">
      <xdr:nvSpPr>
        <xdr:cNvPr id="10011064" name="Text Box 2"/>
        <xdr:cNvSpPr txBox="1">
          <a:spLocks noChangeArrowheads="1"/>
        </xdr:cNvSpPr>
      </xdr:nvSpPr>
      <xdr:spPr bwMode="auto">
        <a:xfrm>
          <a:off x="3676650" y="358540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770</xdr:row>
      <xdr:rowOff>0</xdr:rowOff>
    </xdr:from>
    <xdr:to>
      <xdr:col>1</xdr:col>
      <xdr:colOff>3171825</xdr:colOff>
      <xdr:row>770</xdr:row>
      <xdr:rowOff>238125</xdr:rowOff>
    </xdr:to>
    <xdr:sp macro="" textlink="">
      <xdr:nvSpPr>
        <xdr:cNvPr id="10011065" name="Text Box 3"/>
        <xdr:cNvSpPr txBox="1">
          <a:spLocks noChangeArrowheads="1"/>
        </xdr:cNvSpPr>
      </xdr:nvSpPr>
      <xdr:spPr bwMode="auto">
        <a:xfrm>
          <a:off x="3676650" y="358540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770</xdr:row>
      <xdr:rowOff>0</xdr:rowOff>
    </xdr:from>
    <xdr:to>
      <xdr:col>1</xdr:col>
      <xdr:colOff>3171825</xdr:colOff>
      <xdr:row>770</xdr:row>
      <xdr:rowOff>238125</xdr:rowOff>
    </xdr:to>
    <xdr:sp macro="" textlink="">
      <xdr:nvSpPr>
        <xdr:cNvPr id="10011066" name="Text Box 23"/>
        <xdr:cNvSpPr txBox="1">
          <a:spLocks noChangeArrowheads="1"/>
        </xdr:cNvSpPr>
      </xdr:nvSpPr>
      <xdr:spPr bwMode="auto">
        <a:xfrm>
          <a:off x="3676650" y="358540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770</xdr:row>
      <xdr:rowOff>0</xdr:rowOff>
    </xdr:from>
    <xdr:to>
      <xdr:col>1</xdr:col>
      <xdr:colOff>3171825</xdr:colOff>
      <xdr:row>770</xdr:row>
      <xdr:rowOff>238125</xdr:rowOff>
    </xdr:to>
    <xdr:sp macro="" textlink="">
      <xdr:nvSpPr>
        <xdr:cNvPr id="10011067" name="Text Box 26"/>
        <xdr:cNvSpPr txBox="1">
          <a:spLocks noChangeArrowheads="1"/>
        </xdr:cNvSpPr>
      </xdr:nvSpPr>
      <xdr:spPr bwMode="auto">
        <a:xfrm>
          <a:off x="3676650" y="358540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770</xdr:row>
      <xdr:rowOff>0</xdr:rowOff>
    </xdr:from>
    <xdr:to>
      <xdr:col>1</xdr:col>
      <xdr:colOff>3171825</xdr:colOff>
      <xdr:row>770</xdr:row>
      <xdr:rowOff>238125</xdr:rowOff>
    </xdr:to>
    <xdr:sp macro="" textlink="">
      <xdr:nvSpPr>
        <xdr:cNvPr id="10011068" name="Text Box 41"/>
        <xdr:cNvSpPr txBox="1">
          <a:spLocks noChangeArrowheads="1"/>
        </xdr:cNvSpPr>
      </xdr:nvSpPr>
      <xdr:spPr bwMode="auto">
        <a:xfrm>
          <a:off x="3676650" y="358540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770</xdr:row>
      <xdr:rowOff>0</xdr:rowOff>
    </xdr:from>
    <xdr:to>
      <xdr:col>1</xdr:col>
      <xdr:colOff>3171825</xdr:colOff>
      <xdr:row>770</xdr:row>
      <xdr:rowOff>238125</xdr:rowOff>
    </xdr:to>
    <xdr:sp macro="" textlink="">
      <xdr:nvSpPr>
        <xdr:cNvPr id="10011069" name="Text Box 1"/>
        <xdr:cNvSpPr txBox="1">
          <a:spLocks noChangeArrowheads="1"/>
        </xdr:cNvSpPr>
      </xdr:nvSpPr>
      <xdr:spPr bwMode="auto">
        <a:xfrm>
          <a:off x="3676650" y="358540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812</xdr:row>
      <xdr:rowOff>0</xdr:rowOff>
    </xdr:from>
    <xdr:to>
      <xdr:col>1</xdr:col>
      <xdr:colOff>3181350</xdr:colOff>
      <xdr:row>813</xdr:row>
      <xdr:rowOff>38100</xdr:rowOff>
    </xdr:to>
    <xdr:sp macro="" textlink="">
      <xdr:nvSpPr>
        <xdr:cNvPr id="10011070" name="Text Box 1"/>
        <xdr:cNvSpPr txBox="1">
          <a:spLocks noChangeArrowheads="1"/>
        </xdr:cNvSpPr>
      </xdr:nvSpPr>
      <xdr:spPr bwMode="auto">
        <a:xfrm>
          <a:off x="3676650" y="378542550"/>
          <a:ext cx="76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812</xdr:row>
      <xdr:rowOff>0</xdr:rowOff>
    </xdr:from>
    <xdr:to>
      <xdr:col>1</xdr:col>
      <xdr:colOff>3181350</xdr:colOff>
      <xdr:row>813</xdr:row>
      <xdr:rowOff>38100</xdr:rowOff>
    </xdr:to>
    <xdr:sp macro="" textlink="">
      <xdr:nvSpPr>
        <xdr:cNvPr id="10011071" name="Text Box 1"/>
        <xdr:cNvSpPr txBox="1">
          <a:spLocks noChangeArrowheads="1"/>
        </xdr:cNvSpPr>
      </xdr:nvSpPr>
      <xdr:spPr bwMode="auto">
        <a:xfrm>
          <a:off x="3676650" y="378542550"/>
          <a:ext cx="76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813</xdr:row>
      <xdr:rowOff>0</xdr:rowOff>
    </xdr:from>
    <xdr:to>
      <xdr:col>1</xdr:col>
      <xdr:colOff>3171825</xdr:colOff>
      <xdr:row>813</xdr:row>
      <xdr:rowOff>238125</xdr:rowOff>
    </xdr:to>
    <xdr:sp macro="" textlink="">
      <xdr:nvSpPr>
        <xdr:cNvPr id="10011072" name="Text Box 1"/>
        <xdr:cNvSpPr txBox="1">
          <a:spLocks noChangeArrowheads="1"/>
        </xdr:cNvSpPr>
      </xdr:nvSpPr>
      <xdr:spPr bwMode="auto">
        <a:xfrm>
          <a:off x="3676650" y="378780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813</xdr:row>
      <xdr:rowOff>0</xdr:rowOff>
    </xdr:from>
    <xdr:to>
      <xdr:col>1</xdr:col>
      <xdr:colOff>3181350</xdr:colOff>
      <xdr:row>813</xdr:row>
      <xdr:rowOff>200025</xdr:rowOff>
    </xdr:to>
    <xdr:sp macro="" textlink="">
      <xdr:nvSpPr>
        <xdr:cNvPr id="10011073" name="Text Box 2"/>
        <xdr:cNvSpPr txBox="1">
          <a:spLocks noChangeArrowheads="1"/>
        </xdr:cNvSpPr>
      </xdr:nvSpPr>
      <xdr:spPr bwMode="auto">
        <a:xfrm>
          <a:off x="3676650" y="37878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813</xdr:row>
      <xdr:rowOff>0</xdr:rowOff>
    </xdr:from>
    <xdr:to>
      <xdr:col>1</xdr:col>
      <xdr:colOff>3181350</xdr:colOff>
      <xdr:row>813</xdr:row>
      <xdr:rowOff>200025</xdr:rowOff>
    </xdr:to>
    <xdr:sp macro="" textlink="">
      <xdr:nvSpPr>
        <xdr:cNvPr id="10011074" name="Text Box 3"/>
        <xdr:cNvSpPr txBox="1">
          <a:spLocks noChangeArrowheads="1"/>
        </xdr:cNvSpPr>
      </xdr:nvSpPr>
      <xdr:spPr bwMode="auto">
        <a:xfrm>
          <a:off x="3676650" y="37878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813</xdr:row>
      <xdr:rowOff>0</xdr:rowOff>
    </xdr:from>
    <xdr:to>
      <xdr:col>1</xdr:col>
      <xdr:colOff>3181350</xdr:colOff>
      <xdr:row>813</xdr:row>
      <xdr:rowOff>200025</xdr:rowOff>
    </xdr:to>
    <xdr:sp macro="" textlink="">
      <xdr:nvSpPr>
        <xdr:cNvPr id="10011075" name="Text Box 23"/>
        <xdr:cNvSpPr txBox="1">
          <a:spLocks noChangeArrowheads="1"/>
        </xdr:cNvSpPr>
      </xdr:nvSpPr>
      <xdr:spPr bwMode="auto">
        <a:xfrm>
          <a:off x="3676650" y="37878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813</xdr:row>
      <xdr:rowOff>0</xdr:rowOff>
    </xdr:from>
    <xdr:to>
      <xdr:col>1</xdr:col>
      <xdr:colOff>3181350</xdr:colOff>
      <xdr:row>813</xdr:row>
      <xdr:rowOff>200025</xdr:rowOff>
    </xdr:to>
    <xdr:sp macro="" textlink="">
      <xdr:nvSpPr>
        <xdr:cNvPr id="10011076" name="Text Box 26"/>
        <xdr:cNvSpPr txBox="1">
          <a:spLocks noChangeArrowheads="1"/>
        </xdr:cNvSpPr>
      </xdr:nvSpPr>
      <xdr:spPr bwMode="auto">
        <a:xfrm>
          <a:off x="3676650" y="37878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813</xdr:row>
      <xdr:rowOff>0</xdr:rowOff>
    </xdr:from>
    <xdr:to>
      <xdr:col>1</xdr:col>
      <xdr:colOff>3181350</xdr:colOff>
      <xdr:row>813</xdr:row>
      <xdr:rowOff>200025</xdr:rowOff>
    </xdr:to>
    <xdr:sp macro="" textlink="">
      <xdr:nvSpPr>
        <xdr:cNvPr id="10011077" name="Text Box 41"/>
        <xdr:cNvSpPr txBox="1">
          <a:spLocks noChangeArrowheads="1"/>
        </xdr:cNvSpPr>
      </xdr:nvSpPr>
      <xdr:spPr bwMode="auto">
        <a:xfrm>
          <a:off x="3676650" y="37878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813</xdr:row>
      <xdr:rowOff>0</xdr:rowOff>
    </xdr:from>
    <xdr:to>
      <xdr:col>1</xdr:col>
      <xdr:colOff>3171825</xdr:colOff>
      <xdr:row>813</xdr:row>
      <xdr:rowOff>238125</xdr:rowOff>
    </xdr:to>
    <xdr:sp macro="" textlink="">
      <xdr:nvSpPr>
        <xdr:cNvPr id="10011078" name="Text Box 1"/>
        <xdr:cNvSpPr txBox="1">
          <a:spLocks noChangeArrowheads="1"/>
        </xdr:cNvSpPr>
      </xdr:nvSpPr>
      <xdr:spPr bwMode="auto">
        <a:xfrm>
          <a:off x="3676650" y="378780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813</xdr:row>
      <xdr:rowOff>0</xdr:rowOff>
    </xdr:from>
    <xdr:to>
      <xdr:col>1</xdr:col>
      <xdr:colOff>3181350</xdr:colOff>
      <xdr:row>813</xdr:row>
      <xdr:rowOff>200025</xdr:rowOff>
    </xdr:to>
    <xdr:sp macro="" textlink="">
      <xdr:nvSpPr>
        <xdr:cNvPr id="10011079" name="Text Box 2"/>
        <xdr:cNvSpPr txBox="1">
          <a:spLocks noChangeArrowheads="1"/>
        </xdr:cNvSpPr>
      </xdr:nvSpPr>
      <xdr:spPr bwMode="auto">
        <a:xfrm>
          <a:off x="3676650" y="37878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813</xdr:row>
      <xdr:rowOff>0</xdr:rowOff>
    </xdr:from>
    <xdr:to>
      <xdr:col>1</xdr:col>
      <xdr:colOff>3181350</xdr:colOff>
      <xdr:row>813</xdr:row>
      <xdr:rowOff>200025</xdr:rowOff>
    </xdr:to>
    <xdr:sp macro="" textlink="">
      <xdr:nvSpPr>
        <xdr:cNvPr id="10011080" name="Text Box 3"/>
        <xdr:cNvSpPr txBox="1">
          <a:spLocks noChangeArrowheads="1"/>
        </xdr:cNvSpPr>
      </xdr:nvSpPr>
      <xdr:spPr bwMode="auto">
        <a:xfrm>
          <a:off x="3676650" y="37878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813</xdr:row>
      <xdr:rowOff>0</xdr:rowOff>
    </xdr:from>
    <xdr:to>
      <xdr:col>1</xdr:col>
      <xdr:colOff>3181350</xdr:colOff>
      <xdr:row>813</xdr:row>
      <xdr:rowOff>200025</xdr:rowOff>
    </xdr:to>
    <xdr:sp macro="" textlink="">
      <xdr:nvSpPr>
        <xdr:cNvPr id="10011081" name="Text Box 23"/>
        <xdr:cNvSpPr txBox="1">
          <a:spLocks noChangeArrowheads="1"/>
        </xdr:cNvSpPr>
      </xdr:nvSpPr>
      <xdr:spPr bwMode="auto">
        <a:xfrm>
          <a:off x="3676650" y="37878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813</xdr:row>
      <xdr:rowOff>0</xdr:rowOff>
    </xdr:from>
    <xdr:to>
      <xdr:col>1</xdr:col>
      <xdr:colOff>3181350</xdr:colOff>
      <xdr:row>813</xdr:row>
      <xdr:rowOff>200025</xdr:rowOff>
    </xdr:to>
    <xdr:sp macro="" textlink="">
      <xdr:nvSpPr>
        <xdr:cNvPr id="10011082" name="Text Box 26"/>
        <xdr:cNvSpPr txBox="1">
          <a:spLocks noChangeArrowheads="1"/>
        </xdr:cNvSpPr>
      </xdr:nvSpPr>
      <xdr:spPr bwMode="auto">
        <a:xfrm>
          <a:off x="3676650" y="37878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813</xdr:row>
      <xdr:rowOff>0</xdr:rowOff>
    </xdr:from>
    <xdr:to>
      <xdr:col>1</xdr:col>
      <xdr:colOff>3181350</xdr:colOff>
      <xdr:row>813</xdr:row>
      <xdr:rowOff>200025</xdr:rowOff>
    </xdr:to>
    <xdr:sp macro="" textlink="">
      <xdr:nvSpPr>
        <xdr:cNvPr id="10011083" name="Text Box 41"/>
        <xdr:cNvSpPr txBox="1">
          <a:spLocks noChangeArrowheads="1"/>
        </xdr:cNvSpPr>
      </xdr:nvSpPr>
      <xdr:spPr bwMode="auto">
        <a:xfrm>
          <a:off x="3676650" y="37878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813</xdr:row>
      <xdr:rowOff>0</xdr:rowOff>
    </xdr:from>
    <xdr:to>
      <xdr:col>1</xdr:col>
      <xdr:colOff>3171825</xdr:colOff>
      <xdr:row>813</xdr:row>
      <xdr:rowOff>238125</xdr:rowOff>
    </xdr:to>
    <xdr:sp macro="" textlink="">
      <xdr:nvSpPr>
        <xdr:cNvPr id="10011084" name="Text Box 1"/>
        <xdr:cNvSpPr txBox="1">
          <a:spLocks noChangeArrowheads="1"/>
        </xdr:cNvSpPr>
      </xdr:nvSpPr>
      <xdr:spPr bwMode="auto">
        <a:xfrm>
          <a:off x="3676650" y="378780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813</xdr:row>
      <xdr:rowOff>0</xdr:rowOff>
    </xdr:from>
    <xdr:to>
      <xdr:col>1</xdr:col>
      <xdr:colOff>3171825</xdr:colOff>
      <xdr:row>813</xdr:row>
      <xdr:rowOff>238125</xdr:rowOff>
    </xdr:to>
    <xdr:sp macro="" textlink="">
      <xdr:nvSpPr>
        <xdr:cNvPr id="10011085" name="Text Box 1"/>
        <xdr:cNvSpPr txBox="1">
          <a:spLocks noChangeArrowheads="1"/>
        </xdr:cNvSpPr>
      </xdr:nvSpPr>
      <xdr:spPr bwMode="auto">
        <a:xfrm>
          <a:off x="3676650" y="378780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813</xdr:row>
      <xdr:rowOff>0</xdr:rowOff>
    </xdr:from>
    <xdr:to>
      <xdr:col>1</xdr:col>
      <xdr:colOff>3171825</xdr:colOff>
      <xdr:row>813</xdr:row>
      <xdr:rowOff>238125</xdr:rowOff>
    </xdr:to>
    <xdr:sp macro="" textlink="">
      <xdr:nvSpPr>
        <xdr:cNvPr id="10011086" name="Text Box 2"/>
        <xdr:cNvSpPr txBox="1">
          <a:spLocks noChangeArrowheads="1"/>
        </xdr:cNvSpPr>
      </xdr:nvSpPr>
      <xdr:spPr bwMode="auto">
        <a:xfrm>
          <a:off x="3676650" y="378780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813</xdr:row>
      <xdr:rowOff>0</xdr:rowOff>
    </xdr:from>
    <xdr:to>
      <xdr:col>1</xdr:col>
      <xdr:colOff>3171825</xdr:colOff>
      <xdr:row>813</xdr:row>
      <xdr:rowOff>238125</xdr:rowOff>
    </xdr:to>
    <xdr:sp macro="" textlink="">
      <xdr:nvSpPr>
        <xdr:cNvPr id="10011087" name="Text Box 3"/>
        <xdr:cNvSpPr txBox="1">
          <a:spLocks noChangeArrowheads="1"/>
        </xdr:cNvSpPr>
      </xdr:nvSpPr>
      <xdr:spPr bwMode="auto">
        <a:xfrm>
          <a:off x="3676650" y="378780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813</xdr:row>
      <xdr:rowOff>0</xdr:rowOff>
    </xdr:from>
    <xdr:to>
      <xdr:col>1</xdr:col>
      <xdr:colOff>3171825</xdr:colOff>
      <xdr:row>813</xdr:row>
      <xdr:rowOff>238125</xdr:rowOff>
    </xdr:to>
    <xdr:sp macro="" textlink="">
      <xdr:nvSpPr>
        <xdr:cNvPr id="10011088" name="Text Box 23"/>
        <xdr:cNvSpPr txBox="1">
          <a:spLocks noChangeArrowheads="1"/>
        </xdr:cNvSpPr>
      </xdr:nvSpPr>
      <xdr:spPr bwMode="auto">
        <a:xfrm>
          <a:off x="3676650" y="378780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813</xdr:row>
      <xdr:rowOff>0</xdr:rowOff>
    </xdr:from>
    <xdr:to>
      <xdr:col>1</xdr:col>
      <xdr:colOff>3171825</xdr:colOff>
      <xdr:row>813</xdr:row>
      <xdr:rowOff>238125</xdr:rowOff>
    </xdr:to>
    <xdr:sp macro="" textlink="">
      <xdr:nvSpPr>
        <xdr:cNvPr id="10011089" name="Text Box 26"/>
        <xdr:cNvSpPr txBox="1">
          <a:spLocks noChangeArrowheads="1"/>
        </xdr:cNvSpPr>
      </xdr:nvSpPr>
      <xdr:spPr bwMode="auto">
        <a:xfrm>
          <a:off x="3676650" y="378780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813</xdr:row>
      <xdr:rowOff>0</xdr:rowOff>
    </xdr:from>
    <xdr:to>
      <xdr:col>1</xdr:col>
      <xdr:colOff>3171825</xdr:colOff>
      <xdr:row>813</xdr:row>
      <xdr:rowOff>238125</xdr:rowOff>
    </xdr:to>
    <xdr:sp macro="" textlink="">
      <xdr:nvSpPr>
        <xdr:cNvPr id="10011090" name="Text Box 41"/>
        <xdr:cNvSpPr txBox="1">
          <a:spLocks noChangeArrowheads="1"/>
        </xdr:cNvSpPr>
      </xdr:nvSpPr>
      <xdr:spPr bwMode="auto">
        <a:xfrm>
          <a:off x="3676650" y="378780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813</xdr:row>
      <xdr:rowOff>0</xdr:rowOff>
    </xdr:from>
    <xdr:to>
      <xdr:col>1</xdr:col>
      <xdr:colOff>3171825</xdr:colOff>
      <xdr:row>813</xdr:row>
      <xdr:rowOff>238125</xdr:rowOff>
    </xdr:to>
    <xdr:sp macro="" textlink="">
      <xdr:nvSpPr>
        <xdr:cNvPr id="10011091" name="Text Box 1"/>
        <xdr:cNvSpPr txBox="1">
          <a:spLocks noChangeArrowheads="1"/>
        </xdr:cNvSpPr>
      </xdr:nvSpPr>
      <xdr:spPr bwMode="auto">
        <a:xfrm>
          <a:off x="3676650" y="378780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813</xdr:row>
      <xdr:rowOff>0</xdr:rowOff>
    </xdr:from>
    <xdr:to>
      <xdr:col>1</xdr:col>
      <xdr:colOff>3171825</xdr:colOff>
      <xdr:row>813</xdr:row>
      <xdr:rowOff>238125</xdr:rowOff>
    </xdr:to>
    <xdr:sp macro="" textlink="">
      <xdr:nvSpPr>
        <xdr:cNvPr id="10011092" name="Text Box 2"/>
        <xdr:cNvSpPr txBox="1">
          <a:spLocks noChangeArrowheads="1"/>
        </xdr:cNvSpPr>
      </xdr:nvSpPr>
      <xdr:spPr bwMode="auto">
        <a:xfrm>
          <a:off x="3676650" y="378780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813</xdr:row>
      <xdr:rowOff>0</xdr:rowOff>
    </xdr:from>
    <xdr:to>
      <xdr:col>1</xdr:col>
      <xdr:colOff>3171825</xdr:colOff>
      <xdr:row>813</xdr:row>
      <xdr:rowOff>238125</xdr:rowOff>
    </xdr:to>
    <xdr:sp macro="" textlink="">
      <xdr:nvSpPr>
        <xdr:cNvPr id="10011093" name="Text Box 3"/>
        <xdr:cNvSpPr txBox="1">
          <a:spLocks noChangeArrowheads="1"/>
        </xdr:cNvSpPr>
      </xdr:nvSpPr>
      <xdr:spPr bwMode="auto">
        <a:xfrm>
          <a:off x="3676650" y="378780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813</xdr:row>
      <xdr:rowOff>0</xdr:rowOff>
    </xdr:from>
    <xdr:to>
      <xdr:col>1</xdr:col>
      <xdr:colOff>3171825</xdr:colOff>
      <xdr:row>813</xdr:row>
      <xdr:rowOff>238125</xdr:rowOff>
    </xdr:to>
    <xdr:sp macro="" textlink="">
      <xdr:nvSpPr>
        <xdr:cNvPr id="10011094" name="Text Box 23"/>
        <xdr:cNvSpPr txBox="1">
          <a:spLocks noChangeArrowheads="1"/>
        </xdr:cNvSpPr>
      </xdr:nvSpPr>
      <xdr:spPr bwMode="auto">
        <a:xfrm>
          <a:off x="3676650" y="378780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813</xdr:row>
      <xdr:rowOff>0</xdr:rowOff>
    </xdr:from>
    <xdr:to>
      <xdr:col>1</xdr:col>
      <xdr:colOff>3171825</xdr:colOff>
      <xdr:row>813</xdr:row>
      <xdr:rowOff>238125</xdr:rowOff>
    </xdr:to>
    <xdr:sp macro="" textlink="">
      <xdr:nvSpPr>
        <xdr:cNvPr id="10011095" name="Text Box 26"/>
        <xdr:cNvSpPr txBox="1">
          <a:spLocks noChangeArrowheads="1"/>
        </xdr:cNvSpPr>
      </xdr:nvSpPr>
      <xdr:spPr bwMode="auto">
        <a:xfrm>
          <a:off x="3676650" y="378780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813</xdr:row>
      <xdr:rowOff>0</xdr:rowOff>
    </xdr:from>
    <xdr:to>
      <xdr:col>1</xdr:col>
      <xdr:colOff>3171825</xdr:colOff>
      <xdr:row>813</xdr:row>
      <xdr:rowOff>238125</xdr:rowOff>
    </xdr:to>
    <xdr:sp macro="" textlink="">
      <xdr:nvSpPr>
        <xdr:cNvPr id="10011096" name="Text Box 41"/>
        <xdr:cNvSpPr txBox="1">
          <a:spLocks noChangeArrowheads="1"/>
        </xdr:cNvSpPr>
      </xdr:nvSpPr>
      <xdr:spPr bwMode="auto">
        <a:xfrm>
          <a:off x="3676650" y="378780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813</xdr:row>
      <xdr:rowOff>0</xdr:rowOff>
    </xdr:from>
    <xdr:to>
      <xdr:col>1</xdr:col>
      <xdr:colOff>3171825</xdr:colOff>
      <xdr:row>813</xdr:row>
      <xdr:rowOff>238125</xdr:rowOff>
    </xdr:to>
    <xdr:sp macro="" textlink="">
      <xdr:nvSpPr>
        <xdr:cNvPr id="10011097" name="Text Box 1"/>
        <xdr:cNvSpPr txBox="1">
          <a:spLocks noChangeArrowheads="1"/>
        </xdr:cNvSpPr>
      </xdr:nvSpPr>
      <xdr:spPr bwMode="auto">
        <a:xfrm>
          <a:off x="3676650" y="378780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813</xdr:row>
      <xdr:rowOff>0</xdr:rowOff>
    </xdr:from>
    <xdr:to>
      <xdr:col>1</xdr:col>
      <xdr:colOff>3171825</xdr:colOff>
      <xdr:row>813</xdr:row>
      <xdr:rowOff>276225</xdr:rowOff>
    </xdr:to>
    <xdr:sp macro="" textlink="">
      <xdr:nvSpPr>
        <xdr:cNvPr id="10011098" name="Text Box 1"/>
        <xdr:cNvSpPr txBox="1">
          <a:spLocks noChangeArrowheads="1"/>
        </xdr:cNvSpPr>
      </xdr:nvSpPr>
      <xdr:spPr bwMode="auto">
        <a:xfrm>
          <a:off x="3676650" y="37878067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813</xdr:row>
      <xdr:rowOff>0</xdr:rowOff>
    </xdr:from>
    <xdr:to>
      <xdr:col>1</xdr:col>
      <xdr:colOff>3181350</xdr:colOff>
      <xdr:row>813</xdr:row>
      <xdr:rowOff>200025</xdr:rowOff>
    </xdr:to>
    <xdr:sp macro="" textlink="">
      <xdr:nvSpPr>
        <xdr:cNvPr id="10011099" name="Text Box 2"/>
        <xdr:cNvSpPr txBox="1">
          <a:spLocks noChangeArrowheads="1"/>
        </xdr:cNvSpPr>
      </xdr:nvSpPr>
      <xdr:spPr bwMode="auto">
        <a:xfrm>
          <a:off x="3676650" y="37878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813</xdr:row>
      <xdr:rowOff>0</xdr:rowOff>
    </xdr:from>
    <xdr:to>
      <xdr:col>1</xdr:col>
      <xdr:colOff>3181350</xdr:colOff>
      <xdr:row>813</xdr:row>
      <xdr:rowOff>200025</xdr:rowOff>
    </xdr:to>
    <xdr:sp macro="" textlink="">
      <xdr:nvSpPr>
        <xdr:cNvPr id="10011100" name="Text Box 3"/>
        <xdr:cNvSpPr txBox="1">
          <a:spLocks noChangeArrowheads="1"/>
        </xdr:cNvSpPr>
      </xdr:nvSpPr>
      <xdr:spPr bwMode="auto">
        <a:xfrm>
          <a:off x="3676650" y="37878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813</xdr:row>
      <xdr:rowOff>0</xdr:rowOff>
    </xdr:from>
    <xdr:to>
      <xdr:col>1</xdr:col>
      <xdr:colOff>3181350</xdr:colOff>
      <xdr:row>813</xdr:row>
      <xdr:rowOff>200025</xdr:rowOff>
    </xdr:to>
    <xdr:sp macro="" textlink="">
      <xdr:nvSpPr>
        <xdr:cNvPr id="10011101" name="Text Box 23"/>
        <xdr:cNvSpPr txBox="1">
          <a:spLocks noChangeArrowheads="1"/>
        </xdr:cNvSpPr>
      </xdr:nvSpPr>
      <xdr:spPr bwMode="auto">
        <a:xfrm>
          <a:off x="3676650" y="37878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813</xdr:row>
      <xdr:rowOff>0</xdr:rowOff>
    </xdr:from>
    <xdr:to>
      <xdr:col>1</xdr:col>
      <xdr:colOff>3181350</xdr:colOff>
      <xdr:row>813</xdr:row>
      <xdr:rowOff>200025</xdr:rowOff>
    </xdr:to>
    <xdr:sp macro="" textlink="">
      <xdr:nvSpPr>
        <xdr:cNvPr id="10011102" name="Text Box 26"/>
        <xdr:cNvSpPr txBox="1">
          <a:spLocks noChangeArrowheads="1"/>
        </xdr:cNvSpPr>
      </xdr:nvSpPr>
      <xdr:spPr bwMode="auto">
        <a:xfrm>
          <a:off x="3676650" y="37878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813</xdr:row>
      <xdr:rowOff>0</xdr:rowOff>
    </xdr:from>
    <xdr:to>
      <xdr:col>1</xdr:col>
      <xdr:colOff>3181350</xdr:colOff>
      <xdr:row>813</xdr:row>
      <xdr:rowOff>200025</xdr:rowOff>
    </xdr:to>
    <xdr:sp macro="" textlink="">
      <xdr:nvSpPr>
        <xdr:cNvPr id="10011103" name="Text Box 41"/>
        <xdr:cNvSpPr txBox="1">
          <a:spLocks noChangeArrowheads="1"/>
        </xdr:cNvSpPr>
      </xdr:nvSpPr>
      <xdr:spPr bwMode="auto">
        <a:xfrm>
          <a:off x="3676650" y="37878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813</xdr:row>
      <xdr:rowOff>0</xdr:rowOff>
    </xdr:from>
    <xdr:to>
      <xdr:col>1</xdr:col>
      <xdr:colOff>3171825</xdr:colOff>
      <xdr:row>813</xdr:row>
      <xdr:rowOff>238125</xdr:rowOff>
    </xdr:to>
    <xdr:sp macro="" textlink="">
      <xdr:nvSpPr>
        <xdr:cNvPr id="10011104" name="Text Box 1"/>
        <xdr:cNvSpPr txBox="1">
          <a:spLocks noChangeArrowheads="1"/>
        </xdr:cNvSpPr>
      </xdr:nvSpPr>
      <xdr:spPr bwMode="auto">
        <a:xfrm>
          <a:off x="3676650" y="378780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813</xdr:row>
      <xdr:rowOff>0</xdr:rowOff>
    </xdr:from>
    <xdr:to>
      <xdr:col>1</xdr:col>
      <xdr:colOff>3181350</xdr:colOff>
      <xdr:row>813</xdr:row>
      <xdr:rowOff>200025</xdr:rowOff>
    </xdr:to>
    <xdr:sp macro="" textlink="">
      <xdr:nvSpPr>
        <xdr:cNvPr id="10011105" name="Text Box 2"/>
        <xdr:cNvSpPr txBox="1">
          <a:spLocks noChangeArrowheads="1"/>
        </xdr:cNvSpPr>
      </xdr:nvSpPr>
      <xdr:spPr bwMode="auto">
        <a:xfrm>
          <a:off x="3676650" y="37878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813</xdr:row>
      <xdr:rowOff>0</xdr:rowOff>
    </xdr:from>
    <xdr:to>
      <xdr:col>1</xdr:col>
      <xdr:colOff>3181350</xdr:colOff>
      <xdr:row>813</xdr:row>
      <xdr:rowOff>200025</xdr:rowOff>
    </xdr:to>
    <xdr:sp macro="" textlink="">
      <xdr:nvSpPr>
        <xdr:cNvPr id="10011106" name="Text Box 3"/>
        <xdr:cNvSpPr txBox="1">
          <a:spLocks noChangeArrowheads="1"/>
        </xdr:cNvSpPr>
      </xdr:nvSpPr>
      <xdr:spPr bwMode="auto">
        <a:xfrm>
          <a:off x="3676650" y="37878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813</xdr:row>
      <xdr:rowOff>0</xdr:rowOff>
    </xdr:from>
    <xdr:to>
      <xdr:col>1</xdr:col>
      <xdr:colOff>3181350</xdr:colOff>
      <xdr:row>813</xdr:row>
      <xdr:rowOff>200025</xdr:rowOff>
    </xdr:to>
    <xdr:sp macro="" textlink="">
      <xdr:nvSpPr>
        <xdr:cNvPr id="10011107" name="Text Box 23"/>
        <xdr:cNvSpPr txBox="1">
          <a:spLocks noChangeArrowheads="1"/>
        </xdr:cNvSpPr>
      </xdr:nvSpPr>
      <xdr:spPr bwMode="auto">
        <a:xfrm>
          <a:off x="3676650" y="37878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813</xdr:row>
      <xdr:rowOff>0</xdr:rowOff>
    </xdr:from>
    <xdr:to>
      <xdr:col>1</xdr:col>
      <xdr:colOff>3181350</xdr:colOff>
      <xdr:row>813</xdr:row>
      <xdr:rowOff>200025</xdr:rowOff>
    </xdr:to>
    <xdr:sp macro="" textlink="">
      <xdr:nvSpPr>
        <xdr:cNvPr id="10011108" name="Text Box 26"/>
        <xdr:cNvSpPr txBox="1">
          <a:spLocks noChangeArrowheads="1"/>
        </xdr:cNvSpPr>
      </xdr:nvSpPr>
      <xdr:spPr bwMode="auto">
        <a:xfrm>
          <a:off x="3676650" y="37878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813</xdr:row>
      <xdr:rowOff>0</xdr:rowOff>
    </xdr:from>
    <xdr:to>
      <xdr:col>1</xdr:col>
      <xdr:colOff>3181350</xdr:colOff>
      <xdr:row>813</xdr:row>
      <xdr:rowOff>200025</xdr:rowOff>
    </xdr:to>
    <xdr:sp macro="" textlink="">
      <xdr:nvSpPr>
        <xdr:cNvPr id="10011109" name="Text Box 41"/>
        <xdr:cNvSpPr txBox="1">
          <a:spLocks noChangeArrowheads="1"/>
        </xdr:cNvSpPr>
      </xdr:nvSpPr>
      <xdr:spPr bwMode="auto">
        <a:xfrm>
          <a:off x="3676650" y="37878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813</xdr:row>
      <xdr:rowOff>0</xdr:rowOff>
    </xdr:from>
    <xdr:to>
      <xdr:col>1</xdr:col>
      <xdr:colOff>3171825</xdr:colOff>
      <xdr:row>813</xdr:row>
      <xdr:rowOff>238125</xdr:rowOff>
    </xdr:to>
    <xdr:sp macro="" textlink="">
      <xdr:nvSpPr>
        <xdr:cNvPr id="10011110" name="Text Box 1"/>
        <xdr:cNvSpPr txBox="1">
          <a:spLocks noChangeArrowheads="1"/>
        </xdr:cNvSpPr>
      </xdr:nvSpPr>
      <xdr:spPr bwMode="auto">
        <a:xfrm>
          <a:off x="3676650" y="378780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813</xdr:row>
      <xdr:rowOff>0</xdr:rowOff>
    </xdr:from>
    <xdr:to>
      <xdr:col>1</xdr:col>
      <xdr:colOff>3171825</xdr:colOff>
      <xdr:row>813</xdr:row>
      <xdr:rowOff>238125</xdr:rowOff>
    </xdr:to>
    <xdr:sp macro="" textlink="">
      <xdr:nvSpPr>
        <xdr:cNvPr id="10011111" name="Text Box 1"/>
        <xdr:cNvSpPr txBox="1">
          <a:spLocks noChangeArrowheads="1"/>
        </xdr:cNvSpPr>
      </xdr:nvSpPr>
      <xdr:spPr bwMode="auto">
        <a:xfrm>
          <a:off x="3676650" y="378780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813</xdr:row>
      <xdr:rowOff>0</xdr:rowOff>
    </xdr:from>
    <xdr:to>
      <xdr:col>1</xdr:col>
      <xdr:colOff>3171825</xdr:colOff>
      <xdr:row>813</xdr:row>
      <xdr:rowOff>238125</xdr:rowOff>
    </xdr:to>
    <xdr:sp macro="" textlink="">
      <xdr:nvSpPr>
        <xdr:cNvPr id="10011112" name="Text Box 2"/>
        <xdr:cNvSpPr txBox="1">
          <a:spLocks noChangeArrowheads="1"/>
        </xdr:cNvSpPr>
      </xdr:nvSpPr>
      <xdr:spPr bwMode="auto">
        <a:xfrm>
          <a:off x="3676650" y="378780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813</xdr:row>
      <xdr:rowOff>0</xdr:rowOff>
    </xdr:from>
    <xdr:to>
      <xdr:col>1</xdr:col>
      <xdr:colOff>3171825</xdr:colOff>
      <xdr:row>813</xdr:row>
      <xdr:rowOff>238125</xdr:rowOff>
    </xdr:to>
    <xdr:sp macro="" textlink="">
      <xdr:nvSpPr>
        <xdr:cNvPr id="10011113" name="Text Box 3"/>
        <xdr:cNvSpPr txBox="1">
          <a:spLocks noChangeArrowheads="1"/>
        </xdr:cNvSpPr>
      </xdr:nvSpPr>
      <xdr:spPr bwMode="auto">
        <a:xfrm>
          <a:off x="3676650" y="378780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813</xdr:row>
      <xdr:rowOff>0</xdr:rowOff>
    </xdr:from>
    <xdr:to>
      <xdr:col>1</xdr:col>
      <xdr:colOff>3171825</xdr:colOff>
      <xdr:row>813</xdr:row>
      <xdr:rowOff>238125</xdr:rowOff>
    </xdr:to>
    <xdr:sp macro="" textlink="">
      <xdr:nvSpPr>
        <xdr:cNvPr id="10011114" name="Text Box 23"/>
        <xdr:cNvSpPr txBox="1">
          <a:spLocks noChangeArrowheads="1"/>
        </xdr:cNvSpPr>
      </xdr:nvSpPr>
      <xdr:spPr bwMode="auto">
        <a:xfrm>
          <a:off x="3676650" y="378780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813</xdr:row>
      <xdr:rowOff>0</xdr:rowOff>
    </xdr:from>
    <xdr:to>
      <xdr:col>1</xdr:col>
      <xdr:colOff>3171825</xdr:colOff>
      <xdr:row>813</xdr:row>
      <xdr:rowOff>238125</xdr:rowOff>
    </xdr:to>
    <xdr:sp macro="" textlink="">
      <xdr:nvSpPr>
        <xdr:cNvPr id="10011115" name="Text Box 26"/>
        <xdr:cNvSpPr txBox="1">
          <a:spLocks noChangeArrowheads="1"/>
        </xdr:cNvSpPr>
      </xdr:nvSpPr>
      <xdr:spPr bwMode="auto">
        <a:xfrm>
          <a:off x="3676650" y="378780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813</xdr:row>
      <xdr:rowOff>0</xdr:rowOff>
    </xdr:from>
    <xdr:to>
      <xdr:col>1</xdr:col>
      <xdr:colOff>3171825</xdr:colOff>
      <xdr:row>813</xdr:row>
      <xdr:rowOff>238125</xdr:rowOff>
    </xdr:to>
    <xdr:sp macro="" textlink="">
      <xdr:nvSpPr>
        <xdr:cNvPr id="10011116" name="Text Box 41"/>
        <xdr:cNvSpPr txBox="1">
          <a:spLocks noChangeArrowheads="1"/>
        </xdr:cNvSpPr>
      </xdr:nvSpPr>
      <xdr:spPr bwMode="auto">
        <a:xfrm>
          <a:off x="3676650" y="378780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813</xdr:row>
      <xdr:rowOff>0</xdr:rowOff>
    </xdr:from>
    <xdr:to>
      <xdr:col>1</xdr:col>
      <xdr:colOff>3171825</xdr:colOff>
      <xdr:row>813</xdr:row>
      <xdr:rowOff>238125</xdr:rowOff>
    </xdr:to>
    <xdr:sp macro="" textlink="">
      <xdr:nvSpPr>
        <xdr:cNvPr id="10011117" name="Text Box 1"/>
        <xdr:cNvSpPr txBox="1">
          <a:spLocks noChangeArrowheads="1"/>
        </xdr:cNvSpPr>
      </xdr:nvSpPr>
      <xdr:spPr bwMode="auto">
        <a:xfrm>
          <a:off x="3676650" y="378780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813</xdr:row>
      <xdr:rowOff>0</xdr:rowOff>
    </xdr:from>
    <xdr:to>
      <xdr:col>1</xdr:col>
      <xdr:colOff>3171825</xdr:colOff>
      <xdr:row>813</xdr:row>
      <xdr:rowOff>238125</xdr:rowOff>
    </xdr:to>
    <xdr:sp macro="" textlink="">
      <xdr:nvSpPr>
        <xdr:cNvPr id="10011118" name="Text Box 2"/>
        <xdr:cNvSpPr txBox="1">
          <a:spLocks noChangeArrowheads="1"/>
        </xdr:cNvSpPr>
      </xdr:nvSpPr>
      <xdr:spPr bwMode="auto">
        <a:xfrm>
          <a:off x="3676650" y="378780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813</xdr:row>
      <xdr:rowOff>0</xdr:rowOff>
    </xdr:from>
    <xdr:to>
      <xdr:col>1</xdr:col>
      <xdr:colOff>3171825</xdr:colOff>
      <xdr:row>813</xdr:row>
      <xdr:rowOff>238125</xdr:rowOff>
    </xdr:to>
    <xdr:sp macro="" textlink="">
      <xdr:nvSpPr>
        <xdr:cNvPr id="10011119" name="Text Box 3"/>
        <xdr:cNvSpPr txBox="1">
          <a:spLocks noChangeArrowheads="1"/>
        </xdr:cNvSpPr>
      </xdr:nvSpPr>
      <xdr:spPr bwMode="auto">
        <a:xfrm>
          <a:off x="3676650" y="378780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813</xdr:row>
      <xdr:rowOff>0</xdr:rowOff>
    </xdr:from>
    <xdr:to>
      <xdr:col>1</xdr:col>
      <xdr:colOff>3171825</xdr:colOff>
      <xdr:row>813</xdr:row>
      <xdr:rowOff>238125</xdr:rowOff>
    </xdr:to>
    <xdr:sp macro="" textlink="">
      <xdr:nvSpPr>
        <xdr:cNvPr id="10011120" name="Text Box 23"/>
        <xdr:cNvSpPr txBox="1">
          <a:spLocks noChangeArrowheads="1"/>
        </xdr:cNvSpPr>
      </xdr:nvSpPr>
      <xdr:spPr bwMode="auto">
        <a:xfrm>
          <a:off x="3676650" y="378780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813</xdr:row>
      <xdr:rowOff>0</xdr:rowOff>
    </xdr:from>
    <xdr:to>
      <xdr:col>1</xdr:col>
      <xdr:colOff>3171825</xdr:colOff>
      <xdr:row>813</xdr:row>
      <xdr:rowOff>238125</xdr:rowOff>
    </xdr:to>
    <xdr:sp macro="" textlink="">
      <xdr:nvSpPr>
        <xdr:cNvPr id="10011121" name="Text Box 26"/>
        <xdr:cNvSpPr txBox="1">
          <a:spLocks noChangeArrowheads="1"/>
        </xdr:cNvSpPr>
      </xdr:nvSpPr>
      <xdr:spPr bwMode="auto">
        <a:xfrm>
          <a:off x="3676650" y="378780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813</xdr:row>
      <xdr:rowOff>0</xdr:rowOff>
    </xdr:from>
    <xdr:to>
      <xdr:col>1</xdr:col>
      <xdr:colOff>3171825</xdr:colOff>
      <xdr:row>813</xdr:row>
      <xdr:rowOff>238125</xdr:rowOff>
    </xdr:to>
    <xdr:sp macro="" textlink="">
      <xdr:nvSpPr>
        <xdr:cNvPr id="10011122" name="Text Box 41"/>
        <xdr:cNvSpPr txBox="1">
          <a:spLocks noChangeArrowheads="1"/>
        </xdr:cNvSpPr>
      </xdr:nvSpPr>
      <xdr:spPr bwMode="auto">
        <a:xfrm>
          <a:off x="3676650" y="378780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813</xdr:row>
      <xdr:rowOff>0</xdr:rowOff>
    </xdr:from>
    <xdr:to>
      <xdr:col>1</xdr:col>
      <xdr:colOff>3171825</xdr:colOff>
      <xdr:row>813</xdr:row>
      <xdr:rowOff>238125</xdr:rowOff>
    </xdr:to>
    <xdr:sp macro="" textlink="">
      <xdr:nvSpPr>
        <xdr:cNvPr id="10011123" name="Text Box 1"/>
        <xdr:cNvSpPr txBox="1">
          <a:spLocks noChangeArrowheads="1"/>
        </xdr:cNvSpPr>
      </xdr:nvSpPr>
      <xdr:spPr bwMode="auto">
        <a:xfrm>
          <a:off x="3676650" y="378780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813</xdr:row>
      <xdr:rowOff>0</xdr:rowOff>
    </xdr:from>
    <xdr:to>
      <xdr:col>1</xdr:col>
      <xdr:colOff>3171825</xdr:colOff>
      <xdr:row>813</xdr:row>
      <xdr:rowOff>276225</xdr:rowOff>
    </xdr:to>
    <xdr:sp macro="" textlink="">
      <xdr:nvSpPr>
        <xdr:cNvPr id="10011124" name="Text Box 1"/>
        <xdr:cNvSpPr txBox="1">
          <a:spLocks noChangeArrowheads="1"/>
        </xdr:cNvSpPr>
      </xdr:nvSpPr>
      <xdr:spPr bwMode="auto">
        <a:xfrm>
          <a:off x="3676650" y="37878067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813</xdr:row>
      <xdr:rowOff>0</xdr:rowOff>
    </xdr:from>
    <xdr:to>
      <xdr:col>1</xdr:col>
      <xdr:colOff>3181350</xdr:colOff>
      <xdr:row>813</xdr:row>
      <xdr:rowOff>200025</xdr:rowOff>
    </xdr:to>
    <xdr:sp macro="" textlink="">
      <xdr:nvSpPr>
        <xdr:cNvPr id="10011125" name="Text Box 2"/>
        <xdr:cNvSpPr txBox="1">
          <a:spLocks noChangeArrowheads="1"/>
        </xdr:cNvSpPr>
      </xdr:nvSpPr>
      <xdr:spPr bwMode="auto">
        <a:xfrm>
          <a:off x="3676650" y="37878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813</xdr:row>
      <xdr:rowOff>0</xdr:rowOff>
    </xdr:from>
    <xdr:to>
      <xdr:col>1</xdr:col>
      <xdr:colOff>3181350</xdr:colOff>
      <xdr:row>813</xdr:row>
      <xdr:rowOff>200025</xdr:rowOff>
    </xdr:to>
    <xdr:sp macro="" textlink="">
      <xdr:nvSpPr>
        <xdr:cNvPr id="10011126" name="Text Box 3"/>
        <xdr:cNvSpPr txBox="1">
          <a:spLocks noChangeArrowheads="1"/>
        </xdr:cNvSpPr>
      </xdr:nvSpPr>
      <xdr:spPr bwMode="auto">
        <a:xfrm>
          <a:off x="3676650" y="37878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813</xdr:row>
      <xdr:rowOff>0</xdr:rowOff>
    </xdr:from>
    <xdr:to>
      <xdr:col>1</xdr:col>
      <xdr:colOff>3181350</xdr:colOff>
      <xdr:row>813</xdr:row>
      <xdr:rowOff>200025</xdr:rowOff>
    </xdr:to>
    <xdr:sp macro="" textlink="">
      <xdr:nvSpPr>
        <xdr:cNvPr id="10011127" name="Text Box 23"/>
        <xdr:cNvSpPr txBox="1">
          <a:spLocks noChangeArrowheads="1"/>
        </xdr:cNvSpPr>
      </xdr:nvSpPr>
      <xdr:spPr bwMode="auto">
        <a:xfrm>
          <a:off x="3676650" y="37878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813</xdr:row>
      <xdr:rowOff>0</xdr:rowOff>
    </xdr:from>
    <xdr:to>
      <xdr:col>1</xdr:col>
      <xdr:colOff>3181350</xdr:colOff>
      <xdr:row>813</xdr:row>
      <xdr:rowOff>200025</xdr:rowOff>
    </xdr:to>
    <xdr:sp macro="" textlink="">
      <xdr:nvSpPr>
        <xdr:cNvPr id="10011128" name="Text Box 26"/>
        <xdr:cNvSpPr txBox="1">
          <a:spLocks noChangeArrowheads="1"/>
        </xdr:cNvSpPr>
      </xdr:nvSpPr>
      <xdr:spPr bwMode="auto">
        <a:xfrm>
          <a:off x="3676650" y="37878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813</xdr:row>
      <xdr:rowOff>0</xdr:rowOff>
    </xdr:from>
    <xdr:to>
      <xdr:col>1</xdr:col>
      <xdr:colOff>3181350</xdr:colOff>
      <xdr:row>813</xdr:row>
      <xdr:rowOff>200025</xdr:rowOff>
    </xdr:to>
    <xdr:sp macro="" textlink="">
      <xdr:nvSpPr>
        <xdr:cNvPr id="10011129" name="Text Box 41"/>
        <xdr:cNvSpPr txBox="1">
          <a:spLocks noChangeArrowheads="1"/>
        </xdr:cNvSpPr>
      </xdr:nvSpPr>
      <xdr:spPr bwMode="auto">
        <a:xfrm>
          <a:off x="3676650" y="37878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813</xdr:row>
      <xdr:rowOff>0</xdr:rowOff>
    </xdr:from>
    <xdr:to>
      <xdr:col>1</xdr:col>
      <xdr:colOff>3171825</xdr:colOff>
      <xdr:row>813</xdr:row>
      <xdr:rowOff>238125</xdr:rowOff>
    </xdr:to>
    <xdr:sp macro="" textlink="">
      <xdr:nvSpPr>
        <xdr:cNvPr id="10011130" name="Text Box 1"/>
        <xdr:cNvSpPr txBox="1">
          <a:spLocks noChangeArrowheads="1"/>
        </xdr:cNvSpPr>
      </xdr:nvSpPr>
      <xdr:spPr bwMode="auto">
        <a:xfrm>
          <a:off x="3676650" y="378780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813</xdr:row>
      <xdr:rowOff>0</xdr:rowOff>
    </xdr:from>
    <xdr:to>
      <xdr:col>1</xdr:col>
      <xdr:colOff>3181350</xdr:colOff>
      <xdr:row>813</xdr:row>
      <xdr:rowOff>200025</xdr:rowOff>
    </xdr:to>
    <xdr:sp macro="" textlink="">
      <xdr:nvSpPr>
        <xdr:cNvPr id="10011131" name="Text Box 2"/>
        <xdr:cNvSpPr txBox="1">
          <a:spLocks noChangeArrowheads="1"/>
        </xdr:cNvSpPr>
      </xdr:nvSpPr>
      <xdr:spPr bwMode="auto">
        <a:xfrm>
          <a:off x="3676650" y="37878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813</xdr:row>
      <xdr:rowOff>0</xdr:rowOff>
    </xdr:from>
    <xdr:to>
      <xdr:col>1</xdr:col>
      <xdr:colOff>3181350</xdr:colOff>
      <xdr:row>813</xdr:row>
      <xdr:rowOff>200025</xdr:rowOff>
    </xdr:to>
    <xdr:sp macro="" textlink="">
      <xdr:nvSpPr>
        <xdr:cNvPr id="10011132" name="Text Box 3"/>
        <xdr:cNvSpPr txBox="1">
          <a:spLocks noChangeArrowheads="1"/>
        </xdr:cNvSpPr>
      </xdr:nvSpPr>
      <xdr:spPr bwMode="auto">
        <a:xfrm>
          <a:off x="3676650" y="37878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813</xdr:row>
      <xdr:rowOff>0</xdr:rowOff>
    </xdr:from>
    <xdr:to>
      <xdr:col>1</xdr:col>
      <xdr:colOff>3181350</xdr:colOff>
      <xdr:row>813</xdr:row>
      <xdr:rowOff>200025</xdr:rowOff>
    </xdr:to>
    <xdr:sp macro="" textlink="">
      <xdr:nvSpPr>
        <xdr:cNvPr id="10011133" name="Text Box 23"/>
        <xdr:cNvSpPr txBox="1">
          <a:spLocks noChangeArrowheads="1"/>
        </xdr:cNvSpPr>
      </xdr:nvSpPr>
      <xdr:spPr bwMode="auto">
        <a:xfrm>
          <a:off x="3676650" y="37878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813</xdr:row>
      <xdr:rowOff>0</xdr:rowOff>
    </xdr:from>
    <xdr:to>
      <xdr:col>1</xdr:col>
      <xdr:colOff>3181350</xdr:colOff>
      <xdr:row>813</xdr:row>
      <xdr:rowOff>200025</xdr:rowOff>
    </xdr:to>
    <xdr:sp macro="" textlink="">
      <xdr:nvSpPr>
        <xdr:cNvPr id="10011134" name="Text Box 26"/>
        <xdr:cNvSpPr txBox="1">
          <a:spLocks noChangeArrowheads="1"/>
        </xdr:cNvSpPr>
      </xdr:nvSpPr>
      <xdr:spPr bwMode="auto">
        <a:xfrm>
          <a:off x="3676650" y="37878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813</xdr:row>
      <xdr:rowOff>0</xdr:rowOff>
    </xdr:from>
    <xdr:to>
      <xdr:col>1</xdr:col>
      <xdr:colOff>3181350</xdr:colOff>
      <xdr:row>813</xdr:row>
      <xdr:rowOff>200025</xdr:rowOff>
    </xdr:to>
    <xdr:sp macro="" textlink="">
      <xdr:nvSpPr>
        <xdr:cNvPr id="10011135" name="Text Box 41"/>
        <xdr:cNvSpPr txBox="1">
          <a:spLocks noChangeArrowheads="1"/>
        </xdr:cNvSpPr>
      </xdr:nvSpPr>
      <xdr:spPr bwMode="auto">
        <a:xfrm>
          <a:off x="3676650" y="37878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813</xdr:row>
      <xdr:rowOff>0</xdr:rowOff>
    </xdr:from>
    <xdr:to>
      <xdr:col>1</xdr:col>
      <xdr:colOff>3171825</xdr:colOff>
      <xdr:row>813</xdr:row>
      <xdr:rowOff>238125</xdr:rowOff>
    </xdr:to>
    <xdr:sp macro="" textlink="">
      <xdr:nvSpPr>
        <xdr:cNvPr id="10011136" name="Text Box 1"/>
        <xdr:cNvSpPr txBox="1">
          <a:spLocks noChangeArrowheads="1"/>
        </xdr:cNvSpPr>
      </xdr:nvSpPr>
      <xdr:spPr bwMode="auto">
        <a:xfrm>
          <a:off x="3676650" y="378780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813</xdr:row>
      <xdr:rowOff>0</xdr:rowOff>
    </xdr:from>
    <xdr:to>
      <xdr:col>1</xdr:col>
      <xdr:colOff>3171825</xdr:colOff>
      <xdr:row>813</xdr:row>
      <xdr:rowOff>238125</xdr:rowOff>
    </xdr:to>
    <xdr:sp macro="" textlink="">
      <xdr:nvSpPr>
        <xdr:cNvPr id="10011137" name="Text Box 1"/>
        <xdr:cNvSpPr txBox="1">
          <a:spLocks noChangeArrowheads="1"/>
        </xdr:cNvSpPr>
      </xdr:nvSpPr>
      <xdr:spPr bwMode="auto">
        <a:xfrm>
          <a:off x="3676650" y="378780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813</xdr:row>
      <xdr:rowOff>0</xdr:rowOff>
    </xdr:from>
    <xdr:to>
      <xdr:col>1</xdr:col>
      <xdr:colOff>3171825</xdr:colOff>
      <xdr:row>813</xdr:row>
      <xdr:rowOff>238125</xdr:rowOff>
    </xdr:to>
    <xdr:sp macro="" textlink="">
      <xdr:nvSpPr>
        <xdr:cNvPr id="10011138" name="Text Box 2"/>
        <xdr:cNvSpPr txBox="1">
          <a:spLocks noChangeArrowheads="1"/>
        </xdr:cNvSpPr>
      </xdr:nvSpPr>
      <xdr:spPr bwMode="auto">
        <a:xfrm>
          <a:off x="3676650" y="378780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813</xdr:row>
      <xdr:rowOff>0</xdr:rowOff>
    </xdr:from>
    <xdr:to>
      <xdr:col>1</xdr:col>
      <xdr:colOff>3171825</xdr:colOff>
      <xdr:row>813</xdr:row>
      <xdr:rowOff>238125</xdr:rowOff>
    </xdr:to>
    <xdr:sp macro="" textlink="">
      <xdr:nvSpPr>
        <xdr:cNvPr id="10011139" name="Text Box 3"/>
        <xdr:cNvSpPr txBox="1">
          <a:spLocks noChangeArrowheads="1"/>
        </xdr:cNvSpPr>
      </xdr:nvSpPr>
      <xdr:spPr bwMode="auto">
        <a:xfrm>
          <a:off x="3676650" y="378780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813</xdr:row>
      <xdr:rowOff>0</xdr:rowOff>
    </xdr:from>
    <xdr:to>
      <xdr:col>1</xdr:col>
      <xdr:colOff>3171825</xdr:colOff>
      <xdr:row>813</xdr:row>
      <xdr:rowOff>238125</xdr:rowOff>
    </xdr:to>
    <xdr:sp macro="" textlink="">
      <xdr:nvSpPr>
        <xdr:cNvPr id="10011140" name="Text Box 23"/>
        <xdr:cNvSpPr txBox="1">
          <a:spLocks noChangeArrowheads="1"/>
        </xdr:cNvSpPr>
      </xdr:nvSpPr>
      <xdr:spPr bwMode="auto">
        <a:xfrm>
          <a:off x="3676650" y="378780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813</xdr:row>
      <xdr:rowOff>0</xdr:rowOff>
    </xdr:from>
    <xdr:to>
      <xdr:col>1</xdr:col>
      <xdr:colOff>3171825</xdr:colOff>
      <xdr:row>813</xdr:row>
      <xdr:rowOff>238125</xdr:rowOff>
    </xdr:to>
    <xdr:sp macro="" textlink="">
      <xdr:nvSpPr>
        <xdr:cNvPr id="10011141" name="Text Box 26"/>
        <xdr:cNvSpPr txBox="1">
          <a:spLocks noChangeArrowheads="1"/>
        </xdr:cNvSpPr>
      </xdr:nvSpPr>
      <xdr:spPr bwMode="auto">
        <a:xfrm>
          <a:off x="3676650" y="378780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813</xdr:row>
      <xdr:rowOff>0</xdr:rowOff>
    </xdr:from>
    <xdr:to>
      <xdr:col>1</xdr:col>
      <xdr:colOff>3171825</xdr:colOff>
      <xdr:row>813</xdr:row>
      <xdr:rowOff>238125</xdr:rowOff>
    </xdr:to>
    <xdr:sp macro="" textlink="">
      <xdr:nvSpPr>
        <xdr:cNvPr id="10011142" name="Text Box 41"/>
        <xdr:cNvSpPr txBox="1">
          <a:spLocks noChangeArrowheads="1"/>
        </xdr:cNvSpPr>
      </xdr:nvSpPr>
      <xdr:spPr bwMode="auto">
        <a:xfrm>
          <a:off x="3676650" y="378780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813</xdr:row>
      <xdr:rowOff>0</xdr:rowOff>
    </xdr:from>
    <xdr:to>
      <xdr:col>1</xdr:col>
      <xdr:colOff>3171825</xdr:colOff>
      <xdr:row>813</xdr:row>
      <xdr:rowOff>238125</xdr:rowOff>
    </xdr:to>
    <xdr:sp macro="" textlink="">
      <xdr:nvSpPr>
        <xdr:cNvPr id="10011143" name="Text Box 1"/>
        <xdr:cNvSpPr txBox="1">
          <a:spLocks noChangeArrowheads="1"/>
        </xdr:cNvSpPr>
      </xdr:nvSpPr>
      <xdr:spPr bwMode="auto">
        <a:xfrm>
          <a:off x="3676650" y="378780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813</xdr:row>
      <xdr:rowOff>0</xdr:rowOff>
    </xdr:from>
    <xdr:to>
      <xdr:col>1</xdr:col>
      <xdr:colOff>3171825</xdr:colOff>
      <xdr:row>813</xdr:row>
      <xdr:rowOff>238125</xdr:rowOff>
    </xdr:to>
    <xdr:sp macro="" textlink="">
      <xdr:nvSpPr>
        <xdr:cNvPr id="10011144" name="Text Box 2"/>
        <xdr:cNvSpPr txBox="1">
          <a:spLocks noChangeArrowheads="1"/>
        </xdr:cNvSpPr>
      </xdr:nvSpPr>
      <xdr:spPr bwMode="auto">
        <a:xfrm>
          <a:off x="3676650" y="378780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813</xdr:row>
      <xdr:rowOff>0</xdr:rowOff>
    </xdr:from>
    <xdr:to>
      <xdr:col>1</xdr:col>
      <xdr:colOff>3171825</xdr:colOff>
      <xdr:row>813</xdr:row>
      <xdr:rowOff>238125</xdr:rowOff>
    </xdr:to>
    <xdr:sp macro="" textlink="">
      <xdr:nvSpPr>
        <xdr:cNvPr id="10011145" name="Text Box 3"/>
        <xdr:cNvSpPr txBox="1">
          <a:spLocks noChangeArrowheads="1"/>
        </xdr:cNvSpPr>
      </xdr:nvSpPr>
      <xdr:spPr bwMode="auto">
        <a:xfrm>
          <a:off x="3676650" y="378780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813</xdr:row>
      <xdr:rowOff>0</xdr:rowOff>
    </xdr:from>
    <xdr:to>
      <xdr:col>1</xdr:col>
      <xdr:colOff>3171825</xdr:colOff>
      <xdr:row>813</xdr:row>
      <xdr:rowOff>238125</xdr:rowOff>
    </xdr:to>
    <xdr:sp macro="" textlink="">
      <xdr:nvSpPr>
        <xdr:cNvPr id="10011146" name="Text Box 23"/>
        <xdr:cNvSpPr txBox="1">
          <a:spLocks noChangeArrowheads="1"/>
        </xdr:cNvSpPr>
      </xdr:nvSpPr>
      <xdr:spPr bwMode="auto">
        <a:xfrm>
          <a:off x="3676650" y="378780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813</xdr:row>
      <xdr:rowOff>0</xdr:rowOff>
    </xdr:from>
    <xdr:to>
      <xdr:col>1</xdr:col>
      <xdr:colOff>3171825</xdr:colOff>
      <xdr:row>813</xdr:row>
      <xdr:rowOff>238125</xdr:rowOff>
    </xdr:to>
    <xdr:sp macro="" textlink="">
      <xdr:nvSpPr>
        <xdr:cNvPr id="10011147" name="Text Box 26"/>
        <xdr:cNvSpPr txBox="1">
          <a:spLocks noChangeArrowheads="1"/>
        </xdr:cNvSpPr>
      </xdr:nvSpPr>
      <xdr:spPr bwMode="auto">
        <a:xfrm>
          <a:off x="3676650" y="378780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813</xdr:row>
      <xdr:rowOff>0</xdr:rowOff>
    </xdr:from>
    <xdr:to>
      <xdr:col>1</xdr:col>
      <xdr:colOff>3171825</xdr:colOff>
      <xdr:row>813</xdr:row>
      <xdr:rowOff>238125</xdr:rowOff>
    </xdr:to>
    <xdr:sp macro="" textlink="">
      <xdr:nvSpPr>
        <xdr:cNvPr id="10011148" name="Text Box 41"/>
        <xdr:cNvSpPr txBox="1">
          <a:spLocks noChangeArrowheads="1"/>
        </xdr:cNvSpPr>
      </xdr:nvSpPr>
      <xdr:spPr bwMode="auto">
        <a:xfrm>
          <a:off x="3676650" y="378780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813</xdr:row>
      <xdr:rowOff>0</xdr:rowOff>
    </xdr:from>
    <xdr:to>
      <xdr:col>1</xdr:col>
      <xdr:colOff>3171825</xdr:colOff>
      <xdr:row>813</xdr:row>
      <xdr:rowOff>238125</xdr:rowOff>
    </xdr:to>
    <xdr:sp macro="" textlink="">
      <xdr:nvSpPr>
        <xdr:cNvPr id="10011149" name="Text Box 1"/>
        <xdr:cNvSpPr txBox="1">
          <a:spLocks noChangeArrowheads="1"/>
        </xdr:cNvSpPr>
      </xdr:nvSpPr>
      <xdr:spPr bwMode="auto">
        <a:xfrm>
          <a:off x="3676650" y="378780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852</xdr:row>
      <xdr:rowOff>0</xdr:rowOff>
    </xdr:from>
    <xdr:to>
      <xdr:col>1</xdr:col>
      <xdr:colOff>3181350</xdr:colOff>
      <xdr:row>852</xdr:row>
      <xdr:rowOff>276225</xdr:rowOff>
    </xdr:to>
    <xdr:sp macro="" textlink="">
      <xdr:nvSpPr>
        <xdr:cNvPr id="10011150" name="Text Box 1"/>
        <xdr:cNvSpPr txBox="1">
          <a:spLocks noChangeArrowheads="1"/>
        </xdr:cNvSpPr>
      </xdr:nvSpPr>
      <xdr:spPr bwMode="auto">
        <a:xfrm>
          <a:off x="3676650" y="396163800"/>
          <a:ext cx="76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852</xdr:row>
      <xdr:rowOff>0</xdr:rowOff>
    </xdr:from>
    <xdr:to>
      <xdr:col>1</xdr:col>
      <xdr:colOff>3181350</xdr:colOff>
      <xdr:row>852</xdr:row>
      <xdr:rowOff>276225</xdr:rowOff>
    </xdr:to>
    <xdr:sp macro="" textlink="">
      <xdr:nvSpPr>
        <xdr:cNvPr id="10011151" name="Text Box 1"/>
        <xdr:cNvSpPr txBox="1">
          <a:spLocks noChangeArrowheads="1"/>
        </xdr:cNvSpPr>
      </xdr:nvSpPr>
      <xdr:spPr bwMode="auto">
        <a:xfrm>
          <a:off x="3676650" y="396163800"/>
          <a:ext cx="76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852</xdr:row>
      <xdr:rowOff>0</xdr:rowOff>
    </xdr:from>
    <xdr:to>
      <xdr:col>1</xdr:col>
      <xdr:colOff>3181350</xdr:colOff>
      <xdr:row>852</xdr:row>
      <xdr:rowOff>276225</xdr:rowOff>
    </xdr:to>
    <xdr:sp macro="" textlink="">
      <xdr:nvSpPr>
        <xdr:cNvPr id="10011152" name="Text Box 1"/>
        <xdr:cNvSpPr txBox="1">
          <a:spLocks noChangeArrowheads="1"/>
        </xdr:cNvSpPr>
      </xdr:nvSpPr>
      <xdr:spPr bwMode="auto">
        <a:xfrm>
          <a:off x="3676650" y="396163800"/>
          <a:ext cx="76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852</xdr:row>
      <xdr:rowOff>0</xdr:rowOff>
    </xdr:from>
    <xdr:to>
      <xdr:col>1</xdr:col>
      <xdr:colOff>3181350</xdr:colOff>
      <xdr:row>852</xdr:row>
      <xdr:rowOff>276225</xdr:rowOff>
    </xdr:to>
    <xdr:sp macro="" textlink="">
      <xdr:nvSpPr>
        <xdr:cNvPr id="10011153" name="Text Box 1"/>
        <xdr:cNvSpPr txBox="1">
          <a:spLocks noChangeArrowheads="1"/>
        </xdr:cNvSpPr>
      </xdr:nvSpPr>
      <xdr:spPr bwMode="auto">
        <a:xfrm>
          <a:off x="3676650" y="396163800"/>
          <a:ext cx="76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852</xdr:row>
      <xdr:rowOff>0</xdr:rowOff>
    </xdr:from>
    <xdr:to>
      <xdr:col>1</xdr:col>
      <xdr:colOff>3181350</xdr:colOff>
      <xdr:row>852</xdr:row>
      <xdr:rowOff>276225</xdr:rowOff>
    </xdr:to>
    <xdr:sp macro="" textlink="">
      <xdr:nvSpPr>
        <xdr:cNvPr id="10011154" name="Text Box 1"/>
        <xdr:cNvSpPr txBox="1">
          <a:spLocks noChangeArrowheads="1"/>
        </xdr:cNvSpPr>
      </xdr:nvSpPr>
      <xdr:spPr bwMode="auto">
        <a:xfrm>
          <a:off x="3676650" y="396163800"/>
          <a:ext cx="76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852</xdr:row>
      <xdr:rowOff>0</xdr:rowOff>
    </xdr:from>
    <xdr:to>
      <xdr:col>1</xdr:col>
      <xdr:colOff>3181350</xdr:colOff>
      <xdr:row>852</xdr:row>
      <xdr:rowOff>276225</xdr:rowOff>
    </xdr:to>
    <xdr:sp macro="" textlink="">
      <xdr:nvSpPr>
        <xdr:cNvPr id="10011155" name="Text Box 1"/>
        <xdr:cNvSpPr txBox="1">
          <a:spLocks noChangeArrowheads="1"/>
        </xdr:cNvSpPr>
      </xdr:nvSpPr>
      <xdr:spPr bwMode="auto">
        <a:xfrm>
          <a:off x="3676650" y="396163800"/>
          <a:ext cx="76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851</xdr:row>
      <xdr:rowOff>0</xdr:rowOff>
    </xdr:from>
    <xdr:to>
      <xdr:col>1</xdr:col>
      <xdr:colOff>3181350</xdr:colOff>
      <xdr:row>852</xdr:row>
      <xdr:rowOff>38100</xdr:rowOff>
    </xdr:to>
    <xdr:sp macro="" textlink="">
      <xdr:nvSpPr>
        <xdr:cNvPr id="10011156" name="Text Box 1"/>
        <xdr:cNvSpPr txBox="1">
          <a:spLocks noChangeArrowheads="1"/>
        </xdr:cNvSpPr>
      </xdr:nvSpPr>
      <xdr:spPr bwMode="auto">
        <a:xfrm>
          <a:off x="3676650" y="395925675"/>
          <a:ext cx="76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851</xdr:row>
      <xdr:rowOff>0</xdr:rowOff>
    </xdr:from>
    <xdr:to>
      <xdr:col>1</xdr:col>
      <xdr:colOff>3181350</xdr:colOff>
      <xdr:row>852</xdr:row>
      <xdr:rowOff>38100</xdr:rowOff>
    </xdr:to>
    <xdr:sp macro="" textlink="">
      <xdr:nvSpPr>
        <xdr:cNvPr id="10011157" name="Text Box 1"/>
        <xdr:cNvSpPr txBox="1">
          <a:spLocks noChangeArrowheads="1"/>
        </xdr:cNvSpPr>
      </xdr:nvSpPr>
      <xdr:spPr bwMode="auto">
        <a:xfrm>
          <a:off x="3676650" y="395925675"/>
          <a:ext cx="76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852</xdr:row>
      <xdr:rowOff>0</xdr:rowOff>
    </xdr:from>
    <xdr:to>
      <xdr:col>1</xdr:col>
      <xdr:colOff>3171825</xdr:colOff>
      <xdr:row>852</xdr:row>
      <xdr:rowOff>238125</xdr:rowOff>
    </xdr:to>
    <xdr:sp macro="" textlink="">
      <xdr:nvSpPr>
        <xdr:cNvPr id="10011158" name="Text Box 1"/>
        <xdr:cNvSpPr txBox="1">
          <a:spLocks noChangeArrowheads="1"/>
        </xdr:cNvSpPr>
      </xdr:nvSpPr>
      <xdr:spPr bwMode="auto">
        <a:xfrm>
          <a:off x="3676650" y="396163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852</xdr:row>
      <xdr:rowOff>0</xdr:rowOff>
    </xdr:from>
    <xdr:to>
      <xdr:col>1</xdr:col>
      <xdr:colOff>3181350</xdr:colOff>
      <xdr:row>852</xdr:row>
      <xdr:rowOff>200025</xdr:rowOff>
    </xdr:to>
    <xdr:sp macro="" textlink="">
      <xdr:nvSpPr>
        <xdr:cNvPr id="10011159" name="Text Box 2"/>
        <xdr:cNvSpPr txBox="1">
          <a:spLocks noChangeArrowheads="1"/>
        </xdr:cNvSpPr>
      </xdr:nvSpPr>
      <xdr:spPr bwMode="auto">
        <a:xfrm>
          <a:off x="3676650" y="396163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852</xdr:row>
      <xdr:rowOff>0</xdr:rowOff>
    </xdr:from>
    <xdr:to>
      <xdr:col>1</xdr:col>
      <xdr:colOff>3181350</xdr:colOff>
      <xdr:row>852</xdr:row>
      <xdr:rowOff>200025</xdr:rowOff>
    </xdr:to>
    <xdr:sp macro="" textlink="">
      <xdr:nvSpPr>
        <xdr:cNvPr id="10011160" name="Text Box 3"/>
        <xdr:cNvSpPr txBox="1">
          <a:spLocks noChangeArrowheads="1"/>
        </xdr:cNvSpPr>
      </xdr:nvSpPr>
      <xdr:spPr bwMode="auto">
        <a:xfrm>
          <a:off x="3676650" y="396163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852</xdr:row>
      <xdr:rowOff>0</xdr:rowOff>
    </xdr:from>
    <xdr:to>
      <xdr:col>1</xdr:col>
      <xdr:colOff>3181350</xdr:colOff>
      <xdr:row>852</xdr:row>
      <xdr:rowOff>200025</xdr:rowOff>
    </xdr:to>
    <xdr:sp macro="" textlink="">
      <xdr:nvSpPr>
        <xdr:cNvPr id="10011161" name="Text Box 23"/>
        <xdr:cNvSpPr txBox="1">
          <a:spLocks noChangeArrowheads="1"/>
        </xdr:cNvSpPr>
      </xdr:nvSpPr>
      <xdr:spPr bwMode="auto">
        <a:xfrm>
          <a:off x="3676650" y="396163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852</xdr:row>
      <xdr:rowOff>0</xdr:rowOff>
    </xdr:from>
    <xdr:to>
      <xdr:col>1</xdr:col>
      <xdr:colOff>3181350</xdr:colOff>
      <xdr:row>852</xdr:row>
      <xdr:rowOff>200025</xdr:rowOff>
    </xdr:to>
    <xdr:sp macro="" textlink="">
      <xdr:nvSpPr>
        <xdr:cNvPr id="10011162" name="Text Box 26"/>
        <xdr:cNvSpPr txBox="1">
          <a:spLocks noChangeArrowheads="1"/>
        </xdr:cNvSpPr>
      </xdr:nvSpPr>
      <xdr:spPr bwMode="auto">
        <a:xfrm>
          <a:off x="3676650" y="396163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852</xdr:row>
      <xdr:rowOff>0</xdr:rowOff>
    </xdr:from>
    <xdr:to>
      <xdr:col>1</xdr:col>
      <xdr:colOff>3181350</xdr:colOff>
      <xdr:row>852</xdr:row>
      <xdr:rowOff>200025</xdr:rowOff>
    </xdr:to>
    <xdr:sp macro="" textlink="">
      <xdr:nvSpPr>
        <xdr:cNvPr id="10011163" name="Text Box 41"/>
        <xdr:cNvSpPr txBox="1">
          <a:spLocks noChangeArrowheads="1"/>
        </xdr:cNvSpPr>
      </xdr:nvSpPr>
      <xdr:spPr bwMode="auto">
        <a:xfrm>
          <a:off x="3676650" y="396163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852</xdr:row>
      <xdr:rowOff>0</xdr:rowOff>
    </xdr:from>
    <xdr:to>
      <xdr:col>1</xdr:col>
      <xdr:colOff>3171825</xdr:colOff>
      <xdr:row>852</xdr:row>
      <xdr:rowOff>238125</xdr:rowOff>
    </xdr:to>
    <xdr:sp macro="" textlink="">
      <xdr:nvSpPr>
        <xdr:cNvPr id="10011164" name="Text Box 1"/>
        <xdr:cNvSpPr txBox="1">
          <a:spLocks noChangeArrowheads="1"/>
        </xdr:cNvSpPr>
      </xdr:nvSpPr>
      <xdr:spPr bwMode="auto">
        <a:xfrm>
          <a:off x="3676650" y="396163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852</xdr:row>
      <xdr:rowOff>0</xdr:rowOff>
    </xdr:from>
    <xdr:to>
      <xdr:col>1</xdr:col>
      <xdr:colOff>3181350</xdr:colOff>
      <xdr:row>852</xdr:row>
      <xdr:rowOff>200025</xdr:rowOff>
    </xdr:to>
    <xdr:sp macro="" textlink="">
      <xdr:nvSpPr>
        <xdr:cNvPr id="10011165" name="Text Box 2"/>
        <xdr:cNvSpPr txBox="1">
          <a:spLocks noChangeArrowheads="1"/>
        </xdr:cNvSpPr>
      </xdr:nvSpPr>
      <xdr:spPr bwMode="auto">
        <a:xfrm>
          <a:off x="3676650" y="396163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852</xdr:row>
      <xdr:rowOff>0</xdr:rowOff>
    </xdr:from>
    <xdr:to>
      <xdr:col>1</xdr:col>
      <xdr:colOff>3181350</xdr:colOff>
      <xdr:row>852</xdr:row>
      <xdr:rowOff>200025</xdr:rowOff>
    </xdr:to>
    <xdr:sp macro="" textlink="">
      <xdr:nvSpPr>
        <xdr:cNvPr id="10011166" name="Text Box 3"/>
        <xdr:cNvSpPr txBox="1">
          <a:spLocks noChangeArrowheads="1"/>
        </xdr:cNvSpPr>
      </xdr:nvSpPr>
      <xdr:spPr bwMode="auto">
        <a:xfrm>
          <a:off x="3676650" y="396163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852</xdr:row>
      <xdr:rowOff>0</xdr:rowOff>
    </xdr:from>
    <xdr:to>
      <xdr:col>1</xdr:col>
      <xdr:colOff>3181350</xdr:colOff>
      <xdr:row>852</xdr:row>
      <xdr:rowOff>200025</xdr:rowOff>
    </xdr:to>
    <xdr:sp macro="" textlink="">
      <xdr:nvSpPr>
        <xdr:cNvPr id="10011167" name="Text Box 23"/>
        <xdr:cNvSpPr txBox="1">
          <a:spLocks noChangeArrowheads="1"/>
        </xdr:cNvSpPr>
      </xdr:nvSpPr>
      <xdr:spPr bwMode="auto">
        <a:xfrm>
          <a:off x="3676650" y="396163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852</xdr:row>
      <xdr:rowOff>0</xdr:rowOff>
    </xdr:from>
    <xdr:to>
      <xdr:col>1</xdr:col>
      <xdr:colOff>3181350</xdr:colOff>
      <xdr:row>852</xdr:row>
      <xdr:rowOff>200025</xdr:rowOff>
    </xdr:to>
    <xdr:sp macro="" textlink="">
      <xdr:nvSpPr>
        <xdr:cNvPr id="10011168" name="Text Box 26"/>
        <xdr:cNvSpPr txBox="1">
          <a:spLocks noChangeArrowheads="1"/>
        </xdr:cNvSpPr>
      </xdr:nvSpPr>
      <xdr:spPr bwMode="auto">
        <a:xfrm>
          <a:off x="3676650" y="396163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852</xdr:row>
      <xdr:rowOff>0</xdr:rowOff>
    </xdr:from>
    <xdr:to>
      <xdr:col>1</xdr:col>
      <xdr:colOff>3181350</xdr:colOff>
      <xdr:row>852</xdr:row>
      <xdr:rowOff>200025</xdr:rowOff>
    </xdr:to>
    <xdr:sp macro="" textlink="">
      <xdr:nvSpPr>
        <xdr:cNvPr id="10011169" name="Text Box 41"/>
        <xdr:cNvSpPr txBox="1">
          <a:spLocks noChangeArrowheads="1"/>
        </xdr:cNvSpPr>
      </xdr:nvSpPr>
      <xdr:spPr bwMode="auto">
        <a:xfrm>
          <a:off x="3676650" y="396163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852</xdr:row>
      <xdr:rowOff>0</xdr:rowOff>
    </xdr:from>
    <xdr:to>
      <xdr:col>1</xdr:col>
      <xdr:colOff>3171825</xdr:colOff>
      <xdr:row>852</xdr:row>
      <xdr:rowOff>238125</xdr:rowOff>
    </xdr:to>
    <xdr:sp macro="" textlink="">
      <xdr:nvSpPr>
        <xdr:cNvPr id="10011170" name="Text Box 1"/>
        <xdr:cNvSpPr txBox="1">
          <a:spLocks noChangeArrowheads="1"/>
        </xdr:cNvSpPr>
      </xdr:nvSpPr>
      <xdr:spPr bwMode="auto">
        <a:xfrm>
          <a:off x="3676650" y="396163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852</xdr:row>
      <xdr:rowOff>0</xdr:rowOff>
    </xdr:from>
    <xdr:to>
      <xdr:col>1</xdr:col>
      <xdr:colOff>3171825</xdr:colOff>
      <xdr:row>852</xdr:row>
      <xdr:rowOff>238125</xdr:rowOff>
    </xdr:to>
    <xdr:sp macro="" textlink="">
      <xdr:nvSpPr>
        <xdr:cNvPr id="10011171" name="Text Box 1"/>
        <xdr:cNvSpPr txBox="1">
          <a:spLocks noChangeArrowheads="1"/>
        </xdr:cNvSpPr>
      </xdr:nvSpPr>
      <xdr:spPr bwMode="auto">
        <a:xfrm>
          <a:off x="3676650" y="396163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852</xdr:row>
      <xdr:rowOff>0</xdr:rowOff>
    </xdr:from>
    <xdr:to>
      <xdr:col>1</xdr:col>
      <xdr:colOff>3171825</xdr:colOff>
      <xdr:row>852</xdr:row>
      <xdr:rowOff>238125</xdr:rowOff>
    </xdr:to>
    <xdr:sp macro="" textlink="">
      <xdr:nvSpPr>
        <xdr:cNvPr id="10011172" name="Text Box 2"/>
        <xdr:cNvSpPr txBox="1">
          <a:spLocks noChangeArrowheads="1"/>
        </xdr:cNvSpPr>
      </xdr:nvSpPr>
      <xdr:spPr bwMode="auto">
        <a:xfrm>
          <a:off x="3676650" y="396163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852</xdr:row>
      <xdr:rowOff>0</xdr:rowOff>
    </xdr:from>
    <xdr:to>
      <xdr:col>1</xdr:col>
      <xdr:colOff>3171825</xdr:colOff>
      <xdr:row>852</xdr:row>
      <xdr:rowOff>238125</xdr:rowOff>
    </xdr:to>
    <xdr:sp macro="" textlink="">
      <xdr:nvSpPr>
        <xdr:cNvPr id="10011173" name="Text Box 3"/>
        <xdr:cNvSpPr txBox="1">
          <a:spLocks noChangeArrowheads="1"/>
        </xdr:cNvSpPr>
      </xdr:nvSpPr>
      <xdr:spPr bwMode="auto">
        <a:xfrm>
          <a:off x="3676650" y="396163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852</xdr:row>
      <xdr:rowOff>0</xdr:rowOff>
    </xdr:from>
    <xdr:to>
      <xdr:col>1</xdr:col>
      <xdr:colOff>3171825</xdr:colOff>
      <xdr:row>852</xdr:row>
      <xdr:rowOff>238125</xdr:rowOff>
    </xdr:to>
    <xdr:sp macro="" textlink="">
      <xdr:nvSpPr>
        <xdr:cNvPr id="10011174" name="Text Box 23"/>
        <xdr:cNvSpPr txBox="1">
          <a:spLocks noChangeArrowheads="1"/>
        </xdr:cNvSpPr>
      </xdr:nvSpPr>
      <xdr:spPr bwMode="auto">
        <a:xfrm>
          <a:off x="3676650" y="396163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852</xdr:row>
      <xdr:rowOff>0</xdr:rowOff>
    </xdr:from>
    <xdr:to>
      <xdr:col>1</xdr:col>
      <xdr:colOff>3171825</xdr:colOff>
      <xdr:row>852</xdr:row>
      <xdr:rowOff>238125</xdr:rowOff>
    </xdr:to>
    <xdr:sp macro="" textlink="">
      <xdr:nvSpPr>
        <xdr:cNvPr id="10011175" name="Text Box 26"/>
        <xdr:cNvSpPr txBox="1">
          <a:spLocks noChangeArrowheads="1"/>
        </xdr:cNvSpPr>
      </xdr:nvSpPr>
      <xdr:spPr bwMode="auto">
        <a:xfrm>
          <a:off x="3676650" y="396163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852</xdr:row>
      <xdr:rowOff>0</xdr:rowOff>
    </xdr:from>
    <xdr:to>
      <xdr:col>1</xdr:col>
      <xdr:colOff>3171825</xdr:colOff>
      <xdr:row>852</xdr:row>
      <xdr:rowOff>238125</xdr:rowOff>
    </xdr:to>
    <xdr:sp macro="" textlink="">
      <xdr:nvSpPr>
        <xdr:cNvPr id="10011176" name="Text Box 41"/>
        <xdr:cNvSpPr txBox="1">
          <a:spLocks noChangeArrowheads="1"/>
        </xdr:cNvSpPr>
      </xdr:nvSpPr>
      <xdr:spPr bwMode="auto">
        <a:xfrm>
          <a:off x="3676650" y="396163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852</xdr:row>
      <xdr:rowOff>0</xdr:rowOff>
    </xdr:from>
    <xdr:to>
      <xdr:col>1</xdr:col>
      <xdr:colOff>3171825</xdr:colOff>
      <xdr:row>852</xdr:row>
      <xdr:rowOff>238125</xdr:rowOff>
    </xdr:to>
    <xdr:sp macro="" textlink="">
      <xdr:nvSpPr>
        <xdr:cNvPr id="10011177" name="Text Box 1"/>
        <xdr:cNvSpPr txBox="1">
          <a:spLocks noChangeArrowheads="1"/>
        </xdr:cNvSpPr>
      </xdr:nvSpPr>
      <xdr:spPr bwMode="auto">
        <a:xfrm>
          <a:off x="3676650" y="396163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852</xdr:row>
      <xdr:rowOff>0</xdr:rowOff>
    </xdr:from>
    <xdr:to>
      <xdr:col>1</xdr:col>
      <xdr:colOff>3171825</xdr:colOff>
      <xdr:row>852</xdr:row>
      <xdr:rowOff>238125</xdr:rowOff>
    </xdr:to>
    <xdr:sp macro="" textlink="">
      <xdr:nvSpPr>
        <xdr:cNvPr id="10011178" name="Text Box 2"/>
        <xdr:cNvSpPr txBox="1">
          <a:spLocks noChangeArrowheads="1"/>
        </xdr:cNvSpPr>
      </xdr:nvSpPr>
      <xdr:spPr bwMode="auto">
        <a:xfrm>
          <a:off x="3676650" y="396163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852</xdr:row>
      <xdr:rowOff>0</xdr:rowOff>
    </xdr:from>
    <xdr:to>
      <xdr:col>1</xdr:col>
      <xdr:colOff>3171825</xdr:colOff>
      <xdr:row>852</xdr:row>
      <xdr:rowOff>238125</xdr:rowOff>
    </xdr:to>
    <xdr:sp macro="" textlink="">
      <xdr:nvSpPr>
        <xdr:cNvPr id="10011179" name="Text Box 3"/>
        <xdr:cNvSpPr txBox="1">
          <a:spLocks noChangeArrowheads="1"/>
        </xdr:cNvSpPr>
      </xdr:nvSpPr>
      <xdr:spPr bwMode="auto">
        <a:xfrm>
          <a:off x="3676650" y="396163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852</xdr:row>
      <xdr:rowOff>0</xdr:rowOff>
    </xdr:from>
    <xdr:to>
      <xdr:col>1</xdr:col>
      <xdr:colOff>3171825</xdr:colOff>
      <xdr:row>852</xdr:row>
      <xdr:rowOff>238125</xdr:rowOff>
    </xdr:to>
    <xdr:sp macro="" textlink="">
      <xdr:nvSpPr>
        <xdr:cNvPr id="10011180" name="Text Box 23"/>
        <xdr:cNvSpPr txBox="1">
          <a:spLocks noChangeArrowheads="1"/>
        </xdr:cNvSpPr>
      </xdr:nvSpPr>
      <xdr:spPr bwMode="auto">
        <a:xfrm>
          <a:off x="3676650" y="396163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852</xdr:row>
      <xdr:rowOff>0</xdr:rowOff>
    </xdr:from>
    <xdr:to>
      <xdr:col>1</xdr:col>
      <xdr:colOff>3171825</xdr:colOff>
      <xdr:row>852</xdr:row>
      <xdr:rowOff>238125</xdr:rowOff>
    </xdr:to>
    <xdr:sp macro="" textlink="">
      <xdr:nvSpPr>
        <xdr:cNvPr id="10011181" name="Text Box 26"/>
        <xdr:cNvSpPr txBox="1">
          <a:spLocks noChangeArrowheads="1"/>
        </xdr:cNvSpPr>
      </xdr:nvSpPr>
      <xdr:spPr bwMode="auto">
        <a:xfrm>
          <a:off x="3676650" y="396163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852</xdr:row>
      <xdr:rowOff>0</xdr:rowOff>
    </xdr:from>
    <xdr:to>
      <xdr:col>1</xdr:col>
      <xdr:colOff>3171825</xdr:colOff>
      <xdr:row>852</xdr:row>
      <xdr:rowOff>238125</xdr:rowOff>
    </xdr:to>
    <xdr:sp macro="" textlink="">
      <xdr:nvSpPr>
        <xdr:cNvPr id="10011182" name="Text Box 41"/>
        <xdr:cNvSpPr txBox="1">
          <a:spLocks noChangeArrowheads="1"/>
        </xdr:cNvSpPr>
      </xdr:nvSpPr>
      <xdr:spPr bwMode="auto">
        <a:xfrm>
          <a:off x="3676650" y="396163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852</xdr:row>
      <xdr:rowOff>0</xdr:rowOff>
    </xdr:from>
    <xdr:to>
      <xdr:col>1</xdr:col>
      <xdr:colOff>3171825</xdr:colOff>
      <xdr:row>852</xdr:row>
      <xdr:rowOff>238125</xdr:rowOff>
    </xdr:to>
    <xdr:sp macro="" textlink="">
      <xdr:nvSpPr>
        <xdr:cNvPr id="10011183" name="Text Box 1"/>
        <xdr:cNvSpPr txBox="1">
          <a:spLocks noChangeArrowheads="1"/>
        </xdr:cNvSpPr>
      </xdr:nvSpPr>
      <xdr:spPr bwMode="auto">
        <a:xfrm>
          <a:off x="3676650" y="396163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852</xdr:row>
      <xdr:rowOff>0</xdr:rowOff>
    </xdr:from>
    <xdr:to>
      <xdr:col>1</xdr:col>
      <xdr:colOff>3171825</xdr:colOff>
      <xdr:row>852</xdr:row>
      <xdr:rowOff>276225</xdr:rowOff>
    </xdr:to>
    <xdr:sp macro="" textlink="">
      <xdr:nvSpPr>
        <xdr:cNvPr id="10011184" name="Text Box 1"/>
        <xdr:cNvSpPr txBox="1">
          <a:spLocks noChangeArrowheads="1"/>
        </xdr:cNvSpPr>
      </xdr:nvSpPr>
      <xdr:spPr bwMode="auto">
        <a:xfrm>
          <a:off x="3676650" y="39616380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852</xdr:row>
      <xdr:rowOff>0</xdr:rowOff>
    </xdr:from>
    <xdr:to>
      <xdr:col>1</xdr:col>
      <xdr:colOff>3181350</xdr:colOff>
      <xdr:row>852</xdr:row>
      <xdr:rowOff>200025</xdr:rowOff>
    </xdr:to>
    <xdr:sp macro="" textlink="">
      <xdr:nvSpPr>
        <xdr:cNvPr id="10011185" name="Text Box 2"/>
        <xdr:cNvSpPr txBox="1">
          <a:spLocks noChangeArrowheads="1"/>
        </xdr:cNvSpPr>
      </xdr:nvSpPr>
      <xdr:spPr bwMode="auto">
        <a:xfrm>
          <a:off x="3676650" y="396163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852</xdr:row>
      <xdr:rowOff>0</xdr:rowOff>
    </xdr:from>
    <xdr:to>
      <xdr:col>1</xdr:col>
      <xdr:colOff>3181350</xdr:colOff>
      <xdr:row>852</xdr:row>
      <xdr:rowOff>200025</xdr:rowOff>
    </xdr:to>
    <xdr:sp macro="" textlink="">
      <xdr:nvSpPr>
        <xdr:cNvPr id="10011186" name="Text Box 3"/>
        <xdr:cNvSpPr txBox="1">
          <a:spLocks noChangeArrowheads="1"/>
        </xdr:cNvSpPr>
      </xdr:nvSpPr>
      <xdr:spPr bwMode="auto">
        <a:xfrm>
          <a:off x="3676650" y="396163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852</xdr:row>
      <xdr:rowOff>0</xdr:rowOff>
    </xdr:from>
    <xdr:to>
      <xdr:col>1</xdr:col>
      <xdr:colOff>3181350</xdr:colOff>
      <xdr:row>852</xdr:row>
      <xdr:rowOff>200025</xdr:rowOff>
    </xdr:to>
    <xdr:sp macro="" textlink="">
      <xdr:nvSpPr>
        <xdr:cNvPr id="10011187" name="Text Box 23"/>
        <xdr:cNvSpPr txBox="1">
          <a:spLocks noChangeArrowheads="1"/>
        </xdr:cNvSpPr>
      </xdr:nvSpPr>
      <xdr:spPr bwMode="auto">
        <a:xfrm>
          <a:off x="3676650" y="396163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852</xdr:row>
      <xdr:rowOff>0</xdr:rowOff>
    </xdr:from>
    <xdr:to>
      <xdr:col>1</xdr:col>
      <xdr:colOff>3181350</xdr:colOff>
      <xdr:row>852</xdr:row>
      <xdr:rowOff>200025</xdr:rowOff>
    </xdr:to>
    <xdr:sp macro="" textlink="">
      <xdr:nvSpPr>
        <xdr:cNvPr id="10011188" name="Text Box 26"/>
        <xdr:cNvSpPr txBox="1">
          <a:spLocks noChangeArrowheads="1"/>
        </xdr:cNvSpPr>
      </xdr:nvSpPr>
      <xdr:spPr bwMode="auto">
        <a:xfrm>
          <a:off x="3676650" y="396163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852</xdr:row>
      <xdr:rowOff>0</xdr:rowOff>
    </xdr:from>
    <xdr:to>
      <xdr:col>1</xdr:col>
      <xdr:colOff>3181350</xdr:colOff>
      <xdr:row>852</xdr:row>
      <xdr:rowOff>200025</xdr:rowOff>
    </xdr:to>
    <xdr:sp macro="" textlink="">
      <xdr:nvSpPr>
        <xdr:cNvPr id="10011189" name="Text Box 41"/>
        <xdr:cNvSpPr txBox="1">
          <a:spLocks noChangeArrowheads="1"/>
        </xdr:cNvSpPr>
      </xdr:nvSpPr>
      <xdr:spPr bwMode="auto">
        <a:xfrm>
          <a:off x="3676650" y="396163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852</xdr:row>
      <xdr:rowOff>0</xdr:rowOff>
    </xdr:from>
    <xdr:to>
      <xdr:col>1</xdr:col>
      <xdr:colOff>3171825</xdr:colOff>
      <xdr:row>852</xdr:row>
      <xdr:rowOff>238125</xdr:rowOff>
    </xdr:to>
    <xdr:sp macro="" textlink="">
      <xdr:nvSpPr>
        <xdr:cNvPr id="10011190" name="Text Box 1"/>
        <xdr:cNvSpPr txBox="1">
          <a:spLocks noChangeArrowheads="1"/>
        </xdr:cNvSpPr>
      </xdr:nvSpPr>
      <xdr:spPr bwMode="auto">
        <a:xfrm>
          <a:off x="3676650" y="396163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852</xdr:row>
      <xdr:rowOff>0</xdr:rowOff>
    </xdr:from>
    <xdr:to>
      <xdr:col>1</xdr:col>
      <xdr:colOff>3181350</xdr:colOff>
      <xdr:row>852</xdr:row>
      <xdr:rowOff>200025</xdr:rowOff>
    </xdr:to>
    <xdr:sp macro="" textlink="">
      <xdr:nvSpPr>
        <xdr:cNvPr id="10011191" name="Text Box 2"/>
        <xdr:cNvSpPr txBox="1">
          <a:spLocks noChangeArrowheads="1"/>
        </xdr:cNvSpPr>
      </xdr:nvSpPr>
      <xdr:spPr bwMode="auto">
        <a:xfrm>
          <a:off x="3676650" y="396163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852</xdr:row>
      <xdr:rowOff>0</xdr:rowOff>
    </xdr:from>
    <xdr:to>
      <xdr:col>1</xdr:col>
      <xdr:colOff>3181350</xdr:colOff>
      <xdr:row>852</xdr:row>
      <xdr:rowOff>200025</xdr:rowOff>
    </xdr:to>
    <xdr:sp macro="" textlink="">
      <xdr:nvSpPr>
        <xdr:cNvPr id="10011192" name="Text Box 3"/>
        <xdr:cNvSpPr txBox="1">
          <a:spLocks noChangeArrowheads="1"/>
        </xdr:cNvSpPr>
      </xdr:nvSpPr>
      <xdr:spPr bwMode="auto">
        <a:xfrm>
          <a:off x="3676650" y="396163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852</xdr:row>
      <xdr:rowOff>0</xdr:rowOff>
    </xdr:from>
    <xdr:to>
      <xdr:col>1</xdr:col>
      <xdr:colOff>3181350</xdr:colOff>
      <xdr:row>852</xdr:row>
      <xdr:rowOff>200025</xdr:rowOff>
    </xdr:to>
    <xdr:sp macro="" textlink="">
      <xdr:nvSpPr>
        <xdr:cNvPr id="10011193" name="Text Box 23"/>
        <xdr:cNvSpPr txBox="1">
          <a:spLocks noChangeArrowheads="1"/>
        </xdr:cNvSpPr>
      </xdr:nvSpPr>
      <xdr:spPr bwMode="auto">
        <a:xfrm>
          <a:off x="3676650" y="396163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852</xdr:row>
      <xdr:rowOff>0</xdr:rowOff>
    </xdr:from>
    <xdr:to>
      <xdr:col>1</xdr:col>
      <xdr:colOff>3181350</xdr:colOff>
      <xdr:row>852</xdr:row>
      <xdr:rowOff>200025</xdr:rowOff>
    </xdr:to>
    <xdr:sp macro="" textlink="">
      <xdr:nvSpPr>
        <xdr:cNvPr id="10011194" name="Text Box 26"/>
        <xdr:cNvSpPr txBox="1">
          <a:spLocks noChangeArrowheads="1"/>
        </xdr:cNvSpPr>
      </xdr:nvSpPr>
      <xdr:spPr bwMode="auto">
        <a:xfrm>
          <a:off x="3676650" y="396163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852</xdr:row>
      <xdr:rowOff>0</xdr:rowOff>
    </xdr:from>
    <xdr:to>
      <xdr:col>1</xdr:col>
      <xdr:colOff>3181350</xdr:colOff>
      <xdr:row>852</xdr:row>
      <xdr:rowOff>200025</xdr:rowOff>
    </xdr:to>
    <xdr:sp macro="" textlink="">
      <xdr:nvSpPr>
        <xdr:cNvPr id="10011195" name="Text Box 41"/>
        <xdr:cNvSpPr txBox="1">
          <a:spLocks noChangeArrowheads="1"/>
        </xdr:cNvSpPr>
      </xdr:nvSpPr>
      <xdr:spPr bwMode="auto">
        <a:xfrm>
          <a:off x="3676650" y="396163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852</xdr:row>
      <xdr:rowOff>0</xdr:rowOff>
    </xdr:from>
    <xdr:to>
      <xdr:col>1</xdr:col>
      <xdr:colOff>3171825</xdr:colOff>
      <xdr:row>852</xdr:row>
      <xdr:rowOff>238125</xdr:rowOff>
    </xdr:to>
    <xdr:sp macro="" textlink="">
      <xdr:nvSpPr>
        <xdr:cNvPr id="10011196" name="Text Box 1"/>
        <xdr:cNvSpPr txBox="1">
          <a:spLocks noChangeArrowheads="1"/>
        </xdr:cNvSpPr>
      </xdr:nvSpPr>
      <xdr:spPr bwMode="auto">
        <a:xfrm>
          <a:off x="3676650" y="396163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852</xdr:row>
      <xdr:rowOff>0</xdr:rowOff>
    </xdr:from>
    <xdr:to>
      <xdr:col>1</xdr:col>
      <xdr:colOff>3171825</xdr:colOff>
      <xdr:row>852</xdr:row>
      <xdr:rowOff>238125</xdr:rowOff>
    </xdr:to>
    <xdr:sp macro="" textlink="">
      <xdr:nvSpPr>
        <xdr:cNvPr id="10011197" name="Text Box 1"/>
        <xdr:cNvSpPr txBox="1">
          <a:spLocks noChangeArrowheads="1"/>
        </xdr:cNvSpPr>
      </xdr:nvSpPr>
      <xdr:spPr bwMode="auto">
        <a:xfrm>
          <a:off x="3676650" y="396163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852</xdr:row>
      <xdr:rowOff>0</xdr:rowOff>
    </xdr:from>
    <xdr:to>
      <xdr:col>1</xdr:col>
      <xdr:colOff>3171825</xdr:colOff>
      <xdr:row>852</xdr:row>
      <xdr:rowOff>238125</xdr:rowOff>
    </xdr:to>
    <xdr:sp macro="" textlink="">
      <xdr:nvSpPr>
        <xdr:cNvPr id="10011198" name="Text Box 2"/>
        <xdr:cNvSpPr txBox="1">
          <a:spLocks noChangeArrowheads="1"/>
        </xdr:cNvSpPr>
      </xdr:nvSpPr>
      <xdr:spPr bwMode="auto">
        <a:xfrm>
          <a:off x="3676650" y="396163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852</xdr:row>
      <xdr:rowOff>0</xdr:rowOff>
    </xdr:from>
    <xdr:to>
      <xdr:col>1</xdr:col>
      <xdr:colOff>3171825</xdr:colOff>
      <xdr:row>852</xdr:row>
      <xdr:rowOff>238125</xdr:rowOff>
    </xdr:to>
    <xdr:sp macro="" textlink="">
      <xdr:nvSpPr>
        <xdr:cNvPr id="10011199" name="Text Box 3"/>
        <xdr:cNvSpPr txBox="1">
          <a:spLocks noChangeArrowheads="1"/>
        </xdr:cNvSpPr>
      </xdr:nvSpPr>
      <xdr:spPr bwMode="auto">
        <a:xfrm>
          <a:off x="3676650" y="396163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852</xdr:row>
      <xdr:rowOff>0</xdr:rowOff>
    </xdr:from>
    <xdr:to>
      <xdr:col>1</xdr:col>
      <xdr:colOff>3171825</xdr:colOff>
      <xdr:row>852</xdr:row>
      <xdr:rowOff>238125</xdr:rowOff>
    </xdr:to>
    <xdr:sp macro="" textlink="">
      <xdr:nvSpPr>
        <xdr:cNvPr id="10011200" name="Text Box 23"/>
        <xdr:cNvSpPr txBox="1">
          <a:spLocks noChangeArrowheads="1"/>
        </xdr:cNvSpPr>
      </xdr:nvSpPr>
      <xdr:spPr bwMode="auto">
        <a:xfrm>
          <a:off x="3676650" y="396163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852</xdr:row>
      <xdr:rowOff>0</xdr:rowOff>
    </xdr:from>
    <xdr:to>
      <xdr:col>1</xdr:col>
      <xdr:colOff>3171825</xdr:colOff>
      <xdr:row>852</xdr:row>
      <xdr:rowOff>238125</xdr:rowOff>
    </xdr:to>
    <xdr:sp macro="" textlink="">
      <xdr:nvSpPr>
        <xdr:cNvPr id="10011201" name="Text Box 26"/>
        <xdr:cNvSpPr txBox="1">
          <a:spLocks noChangeArrowheads="1"/>
        </xdr:cNvSpPr>
      </xdr:nvSpPr>
      <xdr:spPr bwMode="auto">
        <a:xfrm>
          <a:off x="3676650" y="396163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852</xdr:row>
      <xdr:rowOff>0</xdr:rowOff>
    </xdr:from>
    <xdr:to>
      <xdr:col>1</xdr:col>
      <xdr:colOff>3171825</xdr:colOff>
      <xdr:row>852</xdr:row>
      <xdr:rowOff>238125</xdr:rowOff>
    </xdr:to>
    <xdr:sp macro="" textlink="">
      <xdr:nvSpPr>
        <xdr:cNvPr id="10011202" name="Text Box 41"/>
        <xdr:cNvSpPr txBox="1">
          <a:spLocks noChangeArrowheads="1"/>
        </xdr:cNvSpPr>
      </xdr:nvSpPr>
      <xdr:spPr bwMode="auto">
        <a:xfrm>
          <a:off x="3676650" y="396163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852</xdr:row>
      <xdr:rowOff>0</xdr:rowOff>
    </xdr:from>
    <xdr:to>
      <xdr:col>1</xdr:col>
      <xdr:colOff>3171825</xdr:colOff>
      <xdr:row>852</xdr:row>
      <xdr:rowOff>238125</xdr:rowOff>
    </xdr:to>
    <xdr:sp macro="" textlink="">
      <xdr:nvSpPr>
        <xdr:cNvPr id="10011203" name="Text Box 1"/>
        <xdr:cNvSpPr txBox="1">
          <a:spLocks noChangeArrowheads="1"/>
        </xdr:cNvSpPr>
      </xdr:nvSpPr>
      <xdr:spPr bwMode="auto">
        <a:xfrm>
          <a:off x="3676650" y="396163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852</xdr:row>
      <xdr:rowOff>0</xdr:rowOff>
    </xdr:from>
    <xdr:to>
      <xdr:col>1</xdr:col>
      <xdr:colOff>3171825</xdr:colOff>
      <xdr:row>852</xdr:row>
      <xdr:rowOff>238125</xdr:rowOff>
    </xdr:to>
    <xdr:sp macro="" textlink="">
      <xdr:nvSpPr>
        <xdr:cNvPr id="10011204" name="Text Box 2"/>
        <xdr:cNvSpPr txBox="1">
          <a:spLocks noChangeArrowheads="1"/>
        </xdr:cNvSpPr>
      </xdr:nvSpPr>
      <xdr:spPr bwMode="auto">
        <a:xfrm>
          <a:off x="3676650" y="396163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852</xdr:row>
      <xdr:rowOff>0</xdr:rowOff>
    </xdr:from>
    <xdr:to>
      <xdr:col>1</xdr:col>
      <xdr:colOff>3171825</xdr:colOff>
      <xdr:row>852</xdr:row>
      <xdr:rowOff>238125</xdr:rowOff>
    </xdr:to>
    <xdr:sp macro="" textlink="">
      <xdr:nvSpPr>
        <xdr:cNvPr id="10011205" name="Text Box 3"/>
        <xdr:cNvSpPr txBox="1">
          <a:spLocks noChangeArrowheads="1"/>
        </xdr:cNvSpPr>
      </xdr:nvSpPr>
      <xdr:spPr bwMode="auto">
        <a:xfrm>
          <a:off x="3676650" y="396163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852</xdr:row>
      <xdr:rowOff>0</xdr:rowOff>
    </xdr:from>
    <xdr:to>
      <xdr:col>1</xdr:col>
      <xdr:colOff>3171825</xdr:colOff>
      <xdr:row>852</xdr:row>
      <xdr:rowOff>238125</xdr:rowOff>
    </xdr:to>
    <xdr:sp macro="" textlink="">
      <xdr:nvSpPr>
        <xdr:cNvPr id="10011206" name="Text Box 23"/>
        <xdr:cNvSpPr txBox="1">
          <a:spLocks noChangeArrowheads="1"/>
        </xdr:cNvSpPr>
      </xdr:nvSpPr>
      <xdr:spPr bwMode="auto">
        <a:xfrm>
          <a:off x="3676650" y="396163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852</xdr:row>
      <xdr:rowOff>0</xdr:rowOff>
    </xdr:from>
    <xdr:to>
      <xdr:col>1</xdr:col>
      <xdr:colOff>3171825</xdr:colOff>
      <xdr:row>852</xdr:row>
      <xdr:rowOff>238125</xdr:rowOff>
    </xdr:to>
    <xdr:sp macro="" textlink="">
      <xdr:nvSpPr>
        <xdr:cNvPr id="10011207" name="Text Box 26"/>
        <xdr:cNvSpPr txBox="1">
          <a:spLocks noChangeArrowheads="1"/>
        </xdr:cNvSpPr>
      </xdr:nvSpPr>
      <xdr:spPr bwMode="auto">
        <a:xfrm>
          <a:off x="3676650" y="396163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852</xdr:row>
      <xdr:rowOff>0</xdr:rowOff>
    </xdr:from>
    <xdr:to>
      <xdr:col>1</xdr:col>
      <xdr:colOff>3171825</xdr:colOff>
      <xdr:row>852</xdr:row>
      <xdr:rowOff>238125</xdr:rowOff>
    </xdr:to>
    <xdr:sp macro="" textlink="">
      <xdr:nvSpPr>
        <xdr:cNvPr id="10011208" name="Text Box 41"/>
        <xdr:cNvSpPr txBox="1">
          <a:spLocks noChangeArrowheads="1"/>
        </xdr:cNvSpPr>
      </xdr:nvSpPr>
      <xdr:spPr bwMode="auto">
        <a:xfrm>
          <a:off x="3676650" y="396163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852</xdr:row>
      <xdr:rowOff>0</xdr:rowOff>
    </xdr:from>
    <xdr:to>
      <xdr:col>1</xdr:col>
      <xdr:colOff>3171825</xdr:colOff>
      <xdr:row>852</xdr:row>
      <xdr:rowOff>238125</xdr:rowOff>
    </xdr:to>
    <xdr:sp macro="" textlink="">
      <xdr:nvSpPr>
        <xdr:cNvPr id="10011209" name="Text Box 1"/>
        <xdr:cNvSpPr txBox="1">
          <a:spLocks noChangeArrowheads="1"/>
        </xdr:cNvSpPr>
      </xdr:nvSpPr>
      <xdr:spPr bwMode="auto">
        <a:xfrm>
          <a:off x="3676650" y="396163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852</xdr:row>
      <xdr:rowOff>0</xdr:rowOff>
    </xdr:from>
    <xdr:to>
      <xdr:col>1</xdr:col>
      <xdr:colOff>3171825</xdr:colOff>
      <xdr:row>852</xdr:row>
      <xdr:rowOff>276225</xdr:rowOff>
    </xdr:to>
    <xdr:sp macro="" textlink="">
      <xdr:nvSpPr>
        <xdr:cNvPr id="10011210" name="Text Box 1"/>
        <xdr:cNvSpPr txBox="1">
          <a:spLocks noChangeArrowheads="1"/>
        </xdr:cNvSpPr>
      </xdr:nvSpPr>
      <xdr:spPr bwMode="auto">
        <a:xfrm>
          <a:off x="3676650" y="39616380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852</xdr:row>
      <xdr:rowOff>0</xdr:rowOff>
    </xdr:from>
    <xdr:to>
      <xdr:col>1</xdr:col>
      <xdr:colOff>3181350</xdr:colOff>
      <xdr:row>852</xdr:row>
      <xdr:rowOff>200025</xdr:rowOff>
    </xdr:to>
    <xdr:sp macro="" textlink="">
      <xdr:nvSpPr>
        <xdr:cNvPr id="10011211" name="Text Box 2"/>
        <xdr:cNvSpPr txBox="1">
          <a:spLocks noChangeArrowheads="1"/>
        </xdr:cNvSpPr>
      </xdr:nvSpPr>
      <xdr:spPr bwMode="auto">
        <a:xfrm>
          <a:off x="3676650" y="396163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852</xdr:row>
      <xdr:rowOff>0</xdr:rowOff>
    </xdr:from>
    <xdr:to>
      <xdr:col>1</xdr:col>
      <xdr:colOff>3181350</xdr:colOff>
      <xdr:row>852</xdr:row>
      <xdr:rowOff>200025</xdr:rowOff>
    </xdr:to>
    <xdr:sp macro="" textlink="">
      <xdr:nvSpPr>
        <xdr:cNvPr id="10011212" name="Text Box 3"/>
        <xdr:cNvSpPr txBox="1">
          <a:spLocks noChangeArrowheads="1"/>
        </xdr:cNvSpPr>
      </xdr:nvSpPr>
      <xdr:spPr bwMode="auto">
        <a:xfrm>
          <a:off x="3676650" y="396163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852</xdr:row>
      <xdr:rowOff>0</xdr:rowOff>
    </xdr:from>
    <xdr:to>
      <xdr:col>1</xdr:col>
      <xdr:colOff>3181350</xdr:colOff>
      <xdr:row>852</xdr:row>
      <xdr:rowOff>200025</xdr:rowOff>
    </xdr:to>
    <xdr:sp macro="" textlink="">
      <xdr:nvSpPr>
        <xdr:cNvPr id="10011213" name="Text Box 23"/>
        <xdr:cNvSpPr txBox="1">
          <a:spLocks noChangeArrowheads="1"/>
        </xdr:cNvSpPr>
      </xdr:nvSpPr>
      <xdr:spPr bwMode="auto">
        <a:xfrm>
          <a:off x="3676650" y="396163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852</xdr:row>
      <xdr:rowOff>0</xdr:rowOff>
    </xdr:from>
    <xdr:to>
      <xdr:col>1</xdr:col>
      <xdr:colOff>3181350</xdr:colOff>
      <xdr:row>852</xdr:row>
      <xdr:rowOff>200025</xdr:rowOff>
    </xdr:to>
    <xdr:sp macro="" textlink="">
      <xdr:nvSpPr>
        <xdr:cNvPr id="10011214" name="Text Box 26"/>
        <xdr:cNvSpPr txBox="1">
          <a:spLocks noChangeArrowheads="1"/>
        </xdr:cNvSpPr>
      </xdr:nvSpPr>
      <xdr:spPr bwMode="auto">
        <a:xfrm>
          <a:off x="3676650" y="396163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852</xdr:row>
      <xdr:rowOff>0</xdr:rowOff>
    </xdr:from>
    <xdr:to>
      <xdr:col>1</xdr:col>
      <xdr:colOff>3181350</xdr:colOff>
      <xdr:row>852</xdr:row>
      <xdr:rowOff>200025</xdr:rowOff>
    </xdr:to>
    <xdr:sp macro="" textlink="">
      <xdr:nvSpPr>
        <xdr:cNvPr id="10011215" name="Text Box 41"/>
        <xdr:cNvSpPr txBox="1">
          <a:spLocks noChangeArrowheads="1"/>
        </xdr:cNvSpPr>
      </xdr:nvSpPr>
      <xdr:spPr bwMode="auto">
        <a:xfrm>
          <a:off x="3676650" y="396163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852</xdr:row>
      <xdr:rowOff>0</xdr:rowOff>
    </xdr:from>
    <xdr:to>
      <xdr:col>1</xdr:col>
      <xdr:colOff>3171825</xdr:colOff>
      <xdr:row>852</xdr:row>
      <xdr:rowOff>238125</xdr:rowOff>
    </xdr:to>
    <xdr:sp macro="" textlink="">
      <xdr:nvSpPr>
        <xdr:cNvPr id="10011216" name="Text Box 1"/>
        <xdr:cNvSpPr txBox="1">
          <a:spLocks noChangeArrowheads="1"/>
        </xdr:cNvSpPr>
      </xdr:nvSpPr>
      <xdr:spPr bwMode="auto">
        <a:xfrm>
          <a:off x="3676650" y="396163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852</xdr:row>
      <xdr:rowOff>0</xdr:rowOff>
    </xdr:from>
    <xdr:to>
      <xdr:col>1</xdr:col>
      <xdr:colOff>3181350</xdr:colOff>
      <xdr:row>852</xdr:row>
      <xdr:rowOff>200025</xdr:rowOff>
    </xdr:to>
    <xdr:sp macro="" textlink="">
      <xdr:nvSpPr>
        <xdr:cNvPr id="10011217" name="Text Box 2"/>
        <xdr:cNvSpPr txBox="1">
          <a:spLocks noChangeArrowheads="1"/>
        </xdr:cNvSpPr>
      </xdr:nvSpPr>
      <xdr:spPr bwMode="auto">
        <a:xfrm>
          <a:off x="3676650" y="396163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852</xdr:row>
      <xdr:rowOff>0</xdr:rowOff>
    </xdr:from>
    <xdr:to>
      <xdr:col>1</xdr:col>
      <xdr:colOff>3181350</xdr:colOff>
      <xdr:row>852</xdr:row>
      <xdr:rowOff>200025</xdr:rowOff>
    </xdr:to>
    <xdr:sp macro="" textlink="">
      <xdr:nvSpPr>
        <xdr:cNvPr id="10011218" name="Text Box 3"/>
        <xdr:cNvSpPr txBox="1">
          <a:spLocks noChangeArrowheads="1"/>
        </xdr:cNvSpPr>
      </xdr:nvSpPr>
      <xdr:spPr bwMode="auto">
        <a:xfrm>
          <a:off x="3676650" y="396163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852</xdr:row>
      <xdr:rowOff>0</xdr:rowOff>
    </xdr:from>
    <xdr:to>
      <xdr:col>1</xdr:col>
      <xdr:colOff>3181350</xdr:colOff>
      <xdr:row>852</xdr:row>
      <xdr:rowOff>200025</xdr:rowOff>
    </xdr:to>
    <xdr:sp macro="" textlink="">
      <xdr:nvSpPr>
        <xdr:cNvPr id="10011219" name="Text Box 23"/>
        <xdr:cNvSpPr txBox="1">
          <a:spLocks noChangeArrowheads="1"/>
        </xdr:cNvSpPr>
      </xdr:nvSpPr>
      <xdr:spPr bwMode="auto">
        <a:xfrm>
          <a:off x="3676650" y="396163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852</xdr:row>
      <xdr:rowOff>0</xdr:rowOff>
    </xdr:from>
    <xdr:to>
      <xdr:col>1</xdr:col>
      <xdr:colOff>3181350</xdr:colOff>
      <xdr:row>852</xdr:row>
      <xdr:rowOff>200025</xdr:rowOff>
    </xdr:to>
    <xdr:sp macro="" textlink="">
      <xdr:nvSpPr>
        <xdr:cNvPr id="10011220" name="Text Box 26"/>
        <xdr:cNvSpPr txBox="1">
          <a:spLocks noChangeArrowheads="1"/>
        </xdr:cNvSpPr>
      </xdr:nvSpPr>
      <xdr:spPr bwMode="auto">
        <a:xfrm>
          <a:off x="3676650" y="396163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852</xdr:row>
      <xdr:rowOff>0</xdr:rowOff>
    </xdr:from>
    <xdr:to>
      <xdr:col>1</xdr:col>
      <xdr:colOff>3181350</xdr:colOff>
      <xdr:row>852</xdr:row>
      <xdr:rowOff>200025</xdr:rowOff>
    </xdr:to>
    <xdr:sp macro="" textlink="">
      <xdr:nvSpPr>
        <xdr:cNvPr id="10011221" name="Text Box 41"/>
        <xdr:cNvSpPr txBox="1">
          <a:spLocks noChangeArrowheads="1"/>
        </xdr:cNvSpPr>
      </xdr:nvSpPr>
      <xdr:spPr bwMode="auto">
        <a:xfrm>
          <a:off x="3676650" y="396163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852</xdr:row>
      <xdr:rowOff>0</xdr:rowOff>
    </xdr:from>
    <xdr:to>
      <xdr:col>1</xdr:col>
      <xdr:colOff>3171825</xdr:colOff>
      <xdr:row>852</xdr:row>
      <xdr:rowOff>238125</xdr:rowOff>
    </xdr:to>
    <xdr:sp macro="" textlink="">
      <xdr:nvSpPr>
        <xdr:cNvPr id="10011222" name="Text Box 1"/>
        <xdr:cNvSpPr txBox="1">
          <a:spLocks noChangeArrowheads="1"/>
        </xdr:cNvSpPr>
      </xdr:nvSpPr>
      <xdr:spPr bwMode="auto">
        <a:xfrm>
          <a:off x="3676650" y="396163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852</xdr:row>
      <xdr:rowOff>0</xdr:rowOff>
    </xdr:from>
    <xdr:to>
      <xdr:col>1</xdr:col>
      <xdr:colOff>3171825</xdr:colOff>
      <xdr:row>852</xdr:row>
      <xdr:rowOff>238125</xdr:rowOff>
    </xdr:to>
    <xdr:sp macro="" textlink="">
      <xdr:nvSpPr>
        <xdr:cNvPr id="10011223" name="Text Box 1"/>
        <xdr:cNvSpPr txBox="1">
          <a:spLocks noChangeArrowheads="1"/>
        </xdr:cNvSpPr>
      </xdr:nvSpPr>
      <xdr:spPr bwMode="auto">
        <a:xfrm>
          <a:off x="3676650" y="396163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852</xdr:row>
      <xdr:rowOff>0</xdr:rowOff>
    </xdr:from>
    <xdr:to>
      <xdr:col>1</xdr:col>
      <xdr:colOff>3171825</xdr:colOff>
      <xdr:row>852</xdr:row>
      <xdr:rowOff>238125</xdr:rowOff>
    </xdr:to>
    <xdr:sp macro="" textlink="">
      <xdr:nvSpPr>
        <xdr:cNvPr id="10011224" name="Text Box 2"/>
        <xdr:cNvSpPr txBox="1">
          <a:spLocks noChangeArrowheads="1"/>
        </xdr:cNvSpPr>
      </xdr:nvSpPr>
      <xdr:spPr bwMode="auto">
        <a:xfrm>
          <a:off x="3676650" y="396163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852</xdr:row>
      <xdr:rowOff>0</xdr:rowOff>
    </xdr:from>
    <xdr:to>
      <xdr:col>1</xdr:col>
      <xdr:colOff>3171825</xdr:colOff>
      <xdr:row>852</xdr:row>
      <xdr:rowOff>238125</xdr:rowOff>
    </xdr:to>
    <xdr:sp macro="" textlink="">
      <xdr:nvSpPr>
        <xdr:cNvPr id="10011225" name="Text Box 3"/>
        <xdr:cNvSpPr txBox="1">
          <a:spLocks noChangeArrowheads="1"/>
        </xdr:cNvSpPr>
      </xdr:nvSpPr>
      <xdr:spPr bwMode="auto">
        <a:xfrm>
          <a:off x="3676650" y="396163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852</xdr:row>
      <xdr:rowOff>0</xdr:rowOff>
    </xdr:from>
    <xdr:to>
      <xdr:col>1</xdr:col>
      <xdr:colOff>3171825</xdr:colOff>
      <xdr:row>852</xdr:row>
      <xdr:rowOff>238125</xdr:rowOff>
    </xdr:to>
    <xdr:sp macro="" textlink="">
      <xdr:nvSpPr>
        <xdr:cNvPr id="10011226" name="Text Box 23"/>
        <xdr:cNvSpPr txBox="1">
          <a:spLocks noChangeArrowheads="1"/>
        </xdr:cNvSpPr>
      </xdr:nvSpPr>
      <xdr:spPr bwMode="auto">
        <a:xfrm>
          <a:off x="3676650" y="396163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852</xdr:row>
      <xdr:rowOff>0</xdr:rowOff>
    </xdr:from>
    <xdr:to>
      <xdr:col>1</xdr:col>
      <xdr:colOff>3171825</xdr:colOff>
      <xdr:row>852</xdr:row>
      <xdr:rowOff>238125</xdr:rowOff>
    </xdr:to>
    <xdr:sp macro="" textlink="">
      <xdr:nvSpPr>
        <xdr:cNvPr id="10011227" name="Text Box 26"/>
        <xdr:cNvSpPr txBox="1">
          <a:spLocks noChangeArrowheads="1"/>
        </xdr:cNvSpPr>
      </xdr:nvSpPr>
      <xdr:spPr bwMode="auto">
        <a:xfrm>
          <a:off x="3676650" y="396163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852</xdr:row>
      <xdr:rowOff>0</xdr:rowOff>
    </xdr:from>
    <xdr:to>
      <xdr:col>1</xdr:col>
      <xdr:colOff>3171825</xdr:colOff>
      <xdr:row>852</xdr:row>
      <xdr:rowOff>238125</xdr:rowOff>
    </xdr:to>
    <xdr:sp macro="" textlink="">
      <xdr:nvSpPr>
        <xdr:cNvPr id="10011228" name="Text Box 41"/>
        <xdr:cNvSpPr txBox="1">
          <a:spLocks noChangeArrowheads="1"/>
        </xdr:cNvSpPr>
      </xdr:nvSpPr>
      <xdr:spPr bwMode="auto">
        <a:xfrm>
          <a:off x="3676650" y="396163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852</xdr:row>
      <xdr:rowOff>0</xdr:rowOff>
    </xdr:from>
    <xdr:to>
      <xdr:col>1</xdr:col>
      <xdr:colOff>3171825</xdr:colOff>
      <xdr:row>852</xdr:row>
      <xdr:rowOff>238125</xdr:rowOff>
    </xdr:to>
    <xdr:sp macro="" textlink="">
      <xdr:nvSpPr>
        <xdr:cNvPr id="10011229" name="Text Box 1"/>
        <xdr:cNvSpPr txBox="1">
          <a:spLocks noChangeArrowheads="1"/>
        </xdr:cNvSpPr>
      </xdr:nvSpPr>
      <xdr:spPr bwMode="auto">
        <a:xfrm>
          <a:off x="3676650" y="396163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852</xdr:row>
      <xdr:rowOff>0</xdr:rowOff>
    </xdr:from>
    <xdr:to>
      <xdr:col>1</xdr:col>
      <xdr:colOff>3171825</xdr:colOff>
      <xdr:row>852</xdr:row>
      <xdr:rowOff>238125</xdr:rowOff>
    </xdr:to>
    <xdr:sp macro="" textlink="">
      <xdr:nvSpPr>
        <xdr:cNvPr id="10011230" name="Text Box 2"/>
        <xdr:cNvSpPr txBox="1">
          <a:spLocks noChangeArrowheads="1"/>
        </xdr:cNvSpPr>
      </xdr:nvSpPr>
      <xdr:spPr bwMode="auto">
        <a:xfrm>
          <a:off x="3676650" y="396163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852</xdr:row>
      <xdr:rowOff>0</xdr:rowOff>
    </xdr:from>
    <xdr:to>
      <xdr:col>1</xdr:col>
      <xdr:colOff>3171825</xdr:colOff>
      <xdr:row>852</xdr:row>
      <xdr:rowOff>238125</xdr:rowOff>
    </xdr:to>
    <xdr:sp macro="" textlink="">
      <xdr:nvSpPr>
        <xdr:cNvPr id="10011231" name="Text Box 3"/>
        <xdr:cNvSpPr txBox="1">
          <a:spLocks noChangeArrowheads="1"/>
        </xdr:cNvSpPr>
      </xdr:nvSpPr>
      <xdr:spPr bwMode="auto">
        <a:xfrm>
          <a:off x="3676650" y="396163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852</xdr:row>
      <xdr:rowOff>0</xdr:rowOff>
    </xdr:from>
    <xdr:to>
      <xdr:col>1</xdr:col>
      <xdr:colOff>3171825</xdr:colOff>
      <xdr:row>852</xdr:row>
      <xdr:rowOff>238125</xdr:rowOff>
    </xdr:to>
    <xdr:sp macro="" textlink="">
      <xdr:nvSpPr>
        <xdr:cNvPr id="10011232" name="Text Box 23"/>
        <xdr:cNvSpPr txBox="1">
          <a:spLocks noChangeArrowheads="1"/>
        </xdr:cNvSpPr>
      </xdr:nvSpPr>
      <xdr:spPr bwMode="auto">
        <a:xfrm>
          <a:off x="3676650" y="396163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852</xdr:row>
      <xdr:rowOff>0</xdr:rowOff>
    </xdr:from>
    <xdr:to>
      <xdr:col>1</xdr:col>
      <xdr:colOff>3171825</xdr:colOff>
      <xdr:row>852</xdr:row>
      <xdr:rowOff>238125</xdr:rowOff>
    </xdr:to>
    <xdr:sp macro="" textlink="">
      <xdr:nvSpPr>
        <xdr:cNvPr id="10011233" name="Text Box 26"/>
        <xdr:cNvSpPr txBox="1">
          <a:spLocks noChangeArrowheads="1"/>
        </xdr:cNvSpPr>
      </xdr:nvSpPr>
      <xdr:spPr bwMode="auto">
        <a:xfrm>
          <a:off x="3676650" y="396163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852</xdr:row>
      <xdr:rowOff>0</xdr:rowOff>
    </xdr:from>
    <xdr:to>
      <xdr:col>1</xdr:col>
      <xdr:colOff>3171825</xdr:colOff>
      <xdr:row>852</xdr:row>
      <xdr:rowOff>238125</xdr:rowOff>
    </xdr:to>
    <xdr:sp macro="" textlink="">
      <xdr:nvSpPr>
        <xdr:cNvPr id="10011234" name="Text Box 41"/>
        <xdr:cNvSpPr txBox="1">
          <a:spLocks noChangeArrowheads="1"/>
        </xdr:cNvSpPr>
      </xdr:nvSpPr>
      <xdr:spPr bwMode="auto">
        <a:xfrm>
          <a:off x="3676650" y="396163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852</xdr:row>
      <xdr:rowOff>0</xdr:rowOff>
    </xdr:from>
    <xdr:to>
      <xdr:col>1</xdr:col>
      <xdr:colOff>3171825</xdr:colOff>
      <xdr:row>852</xdr:row>
      <xdr:rowOff>238125</xdr:rowOff>
    </xdr:to>
    <xdr:sp macro="" textlink="">
      <xdr:nvSpPr>
        <xdr:cNvPr id="10011235" name="Text Box 1"/>
        <xdr:cNvSpPr txBox="1">
          <a:spLocks noChangeArrowheads="1"/>
        </xdr:cNvSpPr>
      </xdr:nvSpPr>
      <xdr:spPr bwMode="auto">
        <a:xfrm>
          <a:off x="3676650" y="396163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892</xdr:row>
      <xdr:rowOff>0</xdr:rowOff>
    </xdr:from>
    <xdr:to>
      <xdr:col>1</xdr:col>
      <xdr:colOff>3181350</xdr:colOff>
      <xdr:row>892</xdr:row>
      <xdr:rowOff>276225</xdr:rowOff>
    </xdr:to>
    <xdr:sp macro="" textlink="">
      <xdr:nvSpPr>
        <xdr:cNvPr id="10011236" name="Text Box 1"/>
        <xdr:cNvSpPr txBox="1">
          <a:spLocks noChangeArrowheads="1"/>
        </xdr:cNvSpPr>
      </xdr:nvSpPr>
      <xdr:spPr bwMode="auto">
        <a:xfrm>
          <a:off x="3676650" y="414023175"/>
          <a:ext cx="76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892</xdr:row>
      <xdr:rowOff>0</xdr:rowOff>
    </xdr:from>
    <xdr:to>
      <xdr:col>1</xdr:col>
      <xdr:colOff>3181350</xdr:colOff>
      <xdr:row>892</xdr:row>
      <xdr:rowOff>276225</xdr:rowOff>
    </xdr:to>
    <xdr:sp macro="" textlink="">
      <xdr:nvSpPr>
        <xdr:cNvPr id="10011237" name="Text Box 1"/>
        <xdr:cNvSpPr txBox="1">
          <a:spLocks noChangeArrowheads="1"/>
        </xdr:cNvSpPr>
      </xdr:nvSpPr>
      <xdr:spPr bwMode="auto">
        <a:xfrm>
          <a:off x="3676650" y="414023175"/>
          <a:ext cx="76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892</xdr:row>
      <xdr:rowOff>0</xdr:rowOff>
    </xdr:from>
    <xdr:to>
      <xdr:col>1</xdr:col>
      <xdr:colOff>3181350</xdr:colOff>
      <xdr:row>892</xdr:row>
      <xdr:rowOff>276225</xdr:rowOff>
    </xdr:to>
    <xdr:sp macro="" textlink="">
      <xdr:nvSpPr>
        <xdr:cNvPr id="10011238" name="Text Box 1"/>
        <xdr:cNvSpPr txBox="1">
          <a:spLocks noChangeArrowheads="1"/>
        </xdr:cNvSpPr>
      </xdr:nvSpPr>
      <xdr:spPr bwMode="auto">
        <a:xfrm>
          <a:off x="3676650" y="414023175"/>
          <a:ext cx="76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892</xdr:row>
      <xdr:rowOff>0</xdr:rowOff>
    </xdr:from>
    <xdr:to>
      <xdr:col>1</xdr:col>
      <xdr:colOff>3181350</xdr:colOff>
      <xdr:row>892</xdr:row>
      <xdr:rowOff>276225</xdr:rowOff>
    </xdr:to>
    <xdr:sp macro="" textlink="">
      <xdr:nvSpPr>
        <xdr:cNvPr id="10011239" name="Text Box 1"/>
        <xdr:cNvSpPr txBox="1">
          <a:spLocks noChangeArrowheads="1"/>
        </xdr:cNvSpPr>
      </xdr:nvSpPr>
      <xdr:spPr bwMode="auto">
        <a:xfrm>
          <a:off x="3676650" y="414023175"/>
          <a:ext cx="76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892</xdr:row>
      <xdr:rowOff>0</xdr:rowOff>
    </xdr:from>
    <xdr:to>
      <xdr:col>1</xdr:col>
      <xdr:colOff>3181350</xdr:colOff>
      <xdr:row>892</xdr:row>
      <xdr:rowOff>276225</xdr:rowOff>
    </xdr:to>
    <xdr:sp macro="" textlink="">
      <xdr:nvSpPr>
        <xdr:cNvPr id="10011240" name="Text Box 1"/>
        <xdr:cNvSpPr txBox="1">
          <a:spLocks noChangeArrowheads="1"/>
        </xdr:cNvSpPr>
      </xdr:nvSpPr>
      <xdr:spPr bwMode="auto">
        <a:xfrm>
          <a:off x="3676650" y="414023175"/>
          <a:ext cx="76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892</xdr:row>
      <xdr:rowOff>0</xdr:rowOff>
    </xdr:from>
    <xdr:to>
      <xdr:col>1</xdr:col>
      <xdr:colOff>3181350</xdr:colOff>
      <xdr:row>892</xdr:row>
      <xdr:rowOff>276225</xdr:rowOff>
    </xdr:to>
    <xdr:sp macro="" textlink="">
      <xdr:nvSpPr>
        <xdr:cNvPr id="10011241" name="Text Box 1"/>
        <xdr:cNvSpPr txBox="1">
          <a:spLocks noChangeArrowheads="1"/>
        </xdr:cNvSpPr>
      </xdr:nvSpPr>
      <xdr:spPr bwMode="auto">
        <a:xfrm>
          <a:off x="3676650" y="414023175"/>
          <a:ext cx="76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891</xdr:row>
      <xdr:rowOff>0</xdr:rowOff>
    </xdr:from>
    <xdr:to>
      <xdr:col>1</xdr:col>
      <xdr:colOff>3181350</xdr:colOff>
      <xdr:row>892</xdr:row>
      <xdr:rowOff>38100</xdr:rowOff>
    </xdr:to>
    <xdr:sp macro="" textlink="">
      <xdr:nvSpPr>
        <xdr:cNvPr id="10011242" name="Text Box 1"/>
        <xdr:cNvSpPr txBox="1">
          <a:spLocks noChangeArrowheads="1"/>
        </xdr:cNvSpPr>
      </xdr:nvSpPr>
      <xdr:spPr bwMode="auto">
        <a:xfrm>
          <a:off x="3676650" y="413785050"/>
          <a:ext cx="76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891</xdr:row>
      <xdr:rowOff>0</xdr:rowOff>
    </xdr:from>
    <xdr:to>
      <xdr:col>1</xdr:col>
      <xdr:colOff>3181350</xdr:colOff>
      <xdr:row>892</xdr:row>
      <xdr:rowOff>38100</xdr:rowOff>
    </xdr:to>
    <xdr:sp macro="" textlink="">
      <xdr:nvSpPr>
        <xdr:cNvPr id="10011243" name="Text Box 1"/>
        <xdr:cNvSpPr txBox="1">
          <a:spLocks noChangeArrowheads="1"/>
        </xdr:cNvSpPr>
      </xdr:nvSpPr>
      <xdr:spPr bwMode="auto">
        <a:xfrm>
          <a:off x="3676650" y="413785050"/>
          <a:ext cx="76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892</xdr:row>
      <xdr:rowOff>0</xdr:rowOff>
    </xdr:from>
    <xdr:to>
      <xdr:col>1</xdr:col>
      <xdr:colOff>3171825</xdr:colOff>
      <xdr:row>892</xdr:row>
      <xdr:rowOff>238125</xdr:rowOff>
    </xdr:to>
    <xdr:sp macro="" textlink="">
      <xdr:nvSpPr>
        <xdr:cNvPr id="10011244" name="Text Box 1"/>
        <xdr:cNvSpPr txBox="1">
          <a:spLocks noChangeArrowheads="1"/>
        </xdr:cNvSpPr>
      </xdr:nvSpPr>
      <xdr:spPr bwMode="auto">
        <a:xfrm>
          <a:off x="3676650" y="414023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892</xdr:row>
      <xdr:rowOff>0</xdr:rowOff>
    </xdr:from>
    <xdr:to>
      <xdr:col>1</xdr:col>
      <xdr:colOff>3181350</xdr:colOff>
      <xdr:row>892</xdr:row>
      <xdr:rowOff>200025</xdr:rowOff>
    </xdr:to>
    <xdr:sp macro="" textlink="">
      <xdr:nvSpPr>
        <xdr:cNvPr id="10011245" name="Text Box 2"/>
        <xdr:cNvSpPr txBox="1">
          <a:spLocks noChangeArrowheads="1"/>
        </xdr:cNvSpPr>
      </xdr:nvSpPr>
      <xdr:spPr bwMode="auto">
        <a:xfrm>
          <a:off x="3676650" y="41402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892</xdr:row>
      <xdr:rowOff>0</xdr:rowOff>
    </xdr:from>
    <xdr:to>
      <xdr:col>1</xdr:col>
      <xdr:colOff>3181350</xdr:colOff>
      <xdr:row>892</xdr:row>
      <xdr:rowOff>200025</xdr:rowOff>
    </xdr:to>
    <xdr:sp macro="" textlink="">
      <xdr:nvSpPr>
        <xdr:cNvPr id="10011246" name="Text Box 3"/>
        <xdr:cNvSpPr txBox="1">
          <a:spLocks noChangeArrowheads="1"/>
        </xdr:cNvSpPr>
      </xdr:nvSpPr>
      <xdr:spPr bwMode="auto">
        <a:xfrm>
          <a:off x="3676650" y="41402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892</xdr:row>
      <xdr:rowOff>0</xdr:rowOff>
    </xdr:from>
    <xdr:to>
      <xdr:col>1</xdr:col>
      <xdr:colOff>3181350</xdr:colOff>
      <xdr:row>892</xdr:row>
      <xdr:rowOff>200025</xdr:rowOff>
    </xdr:to>
    <xdr:sp macro="" textlink="">
      <xdr:nvSpPr>
        <xdr:cNvPr id="10011247" name="Text Box 23"/>
        <xdr:cNvSpPr txBox="1">
          <a:spLocks noChangeArrowheads="1"/>
        </xdr:cNvSpPr>
      </xdr:nvSpPr>
      <xdr:spPr bwMode="auto">
        <a:xfrm>
          <a:off x="3676650" y="41402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892</xdr:row>
      <xdr:rowOff>0</xdr:rowOff>
    </xdr:from>
    <xdr:to>
      <xdr:col>1</xdr:col>
      <xdr:colOff>3181350</xdr:colOff>
      <xdr:row>892</xdr:row>
      <xdr:rowOff>200025</xdr:rowOff>
    </xdr:to>
    <xdr:sp macro="" textlink="">
      <xdr:nvSpPr>
        <xdr:cNvPr id="10011248" name="Text Box 26"/>
        <xdr:cNvSpPr txBox="1">
          <a:spLocks noChangeArrowheads="1"/>
        </xdr:cNvSpPr>
      </xdr:nvSpPr>
      <xdr:spPr bwMode="auto">
        <a:xfrm>
          <a:off x="3676650" y="41402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892</xdr:row>
      <xdr:rowOff>0</xdr:rowOff>
    </xdr:from>
    <xdr:to>
      <xdr:col>1</xdr:col>
      <xdr:colOff>3181350</xdr:colOff>
      <xdr:row>892</xdr:row>
      <xdr:rowOff>200025</xdr:rowOff>
    </xdr:to>
    <xdr:sp macro="" textlink="">
      <xdr:nvSpPr>
        <xdr:cNvPr id="10011249" name="Text Box 41"/>
        <xdr:cNvSpPr txBox="1">
          <a:spLocks noChangeArrowheads="1"/>
        </xdr:cNvSpPr>
      </xdr:nvSpPr>
      <xdr:spPr bwMode="auto">
        <a:xfrm>
          <a:off x="3676650" y="41402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892</xdr:row>
      <xdr:rowOff>0</xdr:rowOff>
    </xdr:from>
    <xdr:to>
      <xdr:col>1</xdr:col>
      <xdr:colOff>3171825</xdr:colOff>
      <xdr:row>892</xdr:row>
      <xdr:rowOff>238125</xdr:rowOff>
    </xdr:to>
    <xdr:sp macro="" textlink="">
      <xdr:nvSpPr>
        <xdr:cNvPr id="10011250" name="Text Box 1"/>
        <xdr:cNvSpPr txBox="1">
          <a:spLocks noChangeArrowheads="1"/>
        </xdr:cNvSpPr>
      </xdr:nvSpPr>
      <xdr:spPr bwMode="auto">
        <a:xfrm>
          <a:off x="3676650" y="414023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892</xdr:row>
      <xdr:rowOff>0</xdr:rowOff>
    </xdr:from>
    <xdr:to>
      <xdr:col>1</xdr:col>
      <xdr:colOff>3181350</xdr:colOff>
      <xdr:row>892</xdr:row>
      <xdr:rowOff>200025</xdr:rowOff>
    </xdr:to>
    <xdr:sp macro="" textlink="">
      <xdr:nvSpPr>
        <xdr:cNvPr id="10011251" name="Text Box 2"/>
        <xdr:cNvSpPr txBox="1">
          <a:spLocks noChangeArrowheads="1"/>
        </xdr:cNvSpPr>
      </xdr:nvSpPr>
      <xdr:spPr bwMode="auto">
        <a:xfrm>
          <a:off x="3676650" y="41402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892</xdr:row>
      <xdr:rowOff>0</xdr:rowOff>
    </xdr:from>
    <xdr:to>
      <xdr:col>1</xdr:col>
      <xdr:colOff>3181350</xdr:colOff>
      <xdr:row>892</xdr:row>
      <xdr:rowOff>200025</xdr:rowOff>
    </xdr:to>
    <xdr:sp macro="" textlink="">
      <xdr:nvSpPr>
        <xdr:cNvPr id="10011252" name="Text Box 3"/>
        <xdr:cNvSpPr txBox="1">
          <a:spLocks noChangeArrowheads="1"/>
        </xdr:cNvSpPr>
      </xdr:nvSpPr>
      <xdr:spPr bwMode="auto">
        <a:xfrm>
          <a:off x="3676650" y="41402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892</xdr:row>
      <xdr:rowOff>0</xdr:rowOff>
    </xdr:from>
    <xdr:to>
      <xdr:col>1</xdr:col>
      <xdr:colOff>3181350</xdr:colOff>
      <xdr:row>892</xdr:row>
      <xdr:rowOff>200025</xdr:rowOff>
    </xdr:to>
    <xdr:sp macro="" textlink="">
      <xdr:nvSpPr>
        <xdr:cNvPr id="10011253" name="Text Box 23"/>
        <xdr:cNvSpPr txBox="1">
          <a:spLocks noChangeArrowheads="1"/>
        </xdr:cNvSpPr>
      </xdr:nvSpPr>
      <xdr:spPr bwMode="auto">
        <a:xfrm>
          <a:off x="3676650" y="41402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892</xdr:row>
      <xdr:rowOff>0</xdr:rowOff>
    </xdr:from>
    <xdr:to>
      <xdr:col>1</xdr:col>
      <xdr:colOff>3181350</xdr:colOff>
      <xdr:row>892</xdr:row>
      <xdr:rowOff>200025</xdr:rowOff>
    </xdr:to>
    <xdr:sp macro="" textlink="">
      <xdr:nvSpPr>
        <xdr:cNvPr id="10011254" name="Text Box 26"/>
        <xdr:cNvSpPr txBox="1">
          <a:spLocks noChangeArrowheads="1"/>
        </xdr:cNvSpPr>
      </xdr:nvSpPr>
      <xdr:spPr bwMode="auto">
        <a:xfrm>
          <a:off x="3676650" y="41402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892</xdr:row>
      <xdr:rowOff>0</xdr:rowOff>
    </xdr:from>
    <xdr:to>
      <xdr:col>1</xdr:col>
      <xdr:colOff>3181350</xdr:colOff>
      <xdr:row>892</xdr:row>
      <xdr:rowOff>200025</xdr:rowOff>
    </xdr:to>
    <xdr:sp macro="" textlink="">
      <xdr:nvSpPr>
        <xdr:cNvPr id="10011255" name="Text Box 41"/>
        <xdr:cNvSpPr txBox="1">
          <a:spLocks noChangeArrowheads="1"/>
        </xdr:cNvSpPr>
      </xdr:nvSpPr>
      <xdr:spPr bwMode="auto">
        <a:xfrm>
          <a:off x="3676650" y="41402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892</xdr:row>
      <xdr:rowOff>0</xdr:rowOff>
    </xdr:from>
    <xdr:to>
      <xdr:col>1</xdr:col>
      <xdr:colOff>3171825</xdr:colOff>
      <xdr:row>892</xdr:row>
      <xdr:rowOff>238125</xdr:rowOff>
    </xdr:to>
    <xdr:sp macro="" textlink="">
      <xdr:nvSpPr>
        <xdr:cNvPr id="10011256" name="Text Box 1"/>
        <xdr:cNvSpPr txBox="1">
          <a:spLocks noChangeArrowheads="1"/>
        </xdr:cNvSpPr>
      </xdr:nvSpPr>
      <xdr:spPr bwMode="auto">
        <a:xfrm>
          <a:off x="3676650" y="414023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892</xdr:row>
      <xdr:rowOff>0</xdr:rowOff>
    </xdr:from>
    <xdr:to>
      <xdr:col>1</xdr:col>
      <xdr:colOff>3171825</xdr:colOff>
      <xdr:row>892</xdr:row>
      <xdr:rowOff>238125</xdr:rowOff>
    </xdr:to>
    <xdr:sp macro="" textlink="">
      <xdr:nvSpPr>
        <xdr:cNvPr id="10011257" name="Text Box 1"/>
        <xdr:cNvSpPr txBox="1">
          <a:spLocks noChangeArrowheads="1"/>
        </xdr:cNvSpPr>
      </xdr:nvSpPr>
      <xdr:spPr bwMode="auto">
        <a:xfrm>
          <a:off x="3676650" y="414023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892</xdr:row>
      <xdr:rowOff>0</xdr:rowOff>
    </xdr:from>
    <xdr:to>
      <xdr:col>1</xdr:col>
      <xdr:colOff>3171825</xdr:colOff>
      <xdr:row>892</xdr:row>
      <xdr:rowOff>238125</xdr:rowOff>
    </xdr:to>
    <xdr:sp macro="" textlink="">
      <xdr:nvSpPr>
        <xdr:cNvPr id="10011258" name="Text Box 2"/>
        <xdr:cNvSpPr txBox="1">
          <a:spLocks noChangeArrowheads="1"/>
        </xdr:cNvSpPr>
      </xdr:nvSpPr>
      <xdr:spPr bwMode="auto">
        <a:xfrm>
          <a:off x="3676650" y="414023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892</xdr:row>
      <xdr:rowOff>0</xdr:rowOff>
    </xdr:from>
    <xdr:to>
      <xdr:col>1</xdr:col>
      <xdr:colOff>3171825</xdr:colOff>
      <xdr:row>892</xdr:row>
      <xdr:rowOff>238125</xdr:rowOff>
    </xdr:to>
    <xdr:sp macro="" textlink="">
      <xdr:nvSpPr>
        <xdr:cNvPr id="10011259" name="Text Box 3"/>
        <xdr:cNvSpPr txBox="1">
          <a:spLocks noChangeArrowheads="1"/>
        </xdr:cNvSpPr>
      </xdr:nvSpPr>
      <xdr:spPr bwMode="auto">
        <a:xfrm>
          <a:off x="3676650" y="414023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892</xdr:row>
      <xdr:rowOff>0</xdr:rowOff>
    </xdr:from>
    <xdr:to>
      <xdr:col>1</xdr:col>
      <xdr:colOff>3171825</xdr:colOff>
      <xdr:row>892</xdr:row>
      <xdr:rowOff>238125</xdr:rowOff>
    </xdr:to>
    <xdr:sp macro="" textlink="">
      <xdr:nvSpPr>
        <xdr:cNvPr id="10011260" name="Text Box 23"/>
        <xdr:cNvSpPr txBox="1">
          <a:spLocks noChangeArrowheads="1"/>
        </xdr:cNvSpPr>
      </xdr:nvSpPr>
      <xdr:spPr bwMode="auto">
        <a:xfrm>
          <a:off x="3676650" y="414023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892</xdr:row>
      <xdr:rowOff>0</xdr:rowOff>
    </xdr:from>
    <xdr:to>
      <xdr:col>1</xdr:col>
      <xdr:colOff>3171825</xdr:colOff>
      <xdr:row>892</xdr:row>
      <xdr:rowOff>238125</xdr:rowOff>
    </xdr:to>
    <xdr:sp macro="" textlink="">
      <xdr:nvSpPr>
        <xdr:cNvPr id="10011261" name="Text Box 26"/>
        <xdr:cNvSpPr txBox="1">
          <a:spLocks noChangeArrowheads="1"/>
        </xdr:cNvSpPr>
      </xdr:nvSpPr>
      <xdr:spPr bwMode="auto">
        <a:xfrm>
          <a:off x="3676650" y="414023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892</xdr:row>
      <xdr:rowOff>0</xdr:rowOff>
    </xdr:from>
    <xdr:to>
      <xdr:col>1</xdr:col>
      <xdr:colOff>3171825</xdr:colOff>
      <xdr:row>892</xdr:row>
      <xdr:rowOff>238125</xdr:rowOff>
    </xdr:to>
    <xdr:sp macro="" textlink="">
      <xdr:nvSpPr>
        <xdr:cNvPr id="10011262" name="Text Box 41"/>
        <xdr:cNvSpPr txBox="1">
          <a:spLocks noChangeArrowheads="1"/>
        </xdr:cNvSpPr>
      </xdr:nvSpPr>
      <xdr:spPr bwMode="auto">
        <a:xfrm>
          <a:off x="3676650" y="414023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892</xdr:row>
      <xdr:rowOff>0</xdr:rowOff>
    </xdr:from>
    <xdr:to>
      <xdr:col>1</xdr:col>
      <xdr:colOff>3171825</xdr:colOff>
      <xdr:row>892</xdr:row>
      <xdr:rowOff>238125</xdr:rowOff>
    </xdr:to>
    <xdr:sp macro="" textlink="">
      <xdr:nvSpPr>
        <xdr:cNvPr id="10011263" name="Text Box 1"/>
        <xdr:cNvSpPr txBox="1">
          <a:spLocks noChangeArrowheads="1"/>
        </xdr:cNvSpPr>
      </xdr:nvSpPr>
      <xdr:spPr bwMode="auto">
        <a:xfrm>
          <a:off x="3676650" y="414023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892</xdr:row>
      <xdr:rowOff>0</xdr:rowOff>
    </xdr:from>
    <xdr:to>
      <xdr:col>1</xdr:col>
      <xdr:colOff>3171825</xdr:colOff>
      <xdr:row>892</xdr:row>
      <xdr:rowOff>238125</xdr:rowOff>
    </xdr:to>
    <xdr:sp macro="" textlink="">
      <xdr:nvSpPr>
        <xdr:cNvPr id="10011264" name="Text Box 2"/>
        <xdr:cNvSpPr txBox="1">
          <a:spLocks noChangeArrowheads="1"/>
        </xdr:cNvSpPr>
      </xdr:nvSpPr>
      <xdr:spPr bwMode="auto">
        <a:xfrm>
          <a:off x="3676650" y="414023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892</xdr:row>
      <xdr:rowOff>0</xdr:rowOff>
    </xdr:from>
    <xdr:to>
      <xdr:col>1</xdr:col>
      <xdr:colOff>3171825</xdr:colOff>
      <xdr:row>892</xdr:row>
      <xdr:rowOff>238125</xdr:rowOff>
    </xdr:to>
    <xdr:sp macro="" textlink="">
      <xdr:nvSpPr>
        <xdr:cNvPr id="10011265" name="Text Box 3"/>
        <xdr:cNvSpPr txBox="1">
          <a:spLocks noChangeArrowheads="1"/>
        </xdr:cNvSpPr>
      </xdr:nvSpPr>
      <xdr:spPr bwMode="auto">
        <a:xfrm>
          <a:off x="3676650" y="414023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892</xdr:row>
      <xdr:rowOff>0</xdr:rowOff>
    </xdr:from>
    <xdr:to>
      <xdr:col>1</xdr:col>
      <xdr:colOff>3171825</xdr:colOff>
      <xdr:row>892</xdr:row>
      <xdr:rowOff>238125</xdr:rowOff>
    </xdr:to>
    <xdr:sp macro="" textlink="">
      <xdr:nvSpPr>
        <xdr:cNvPr id="10011266" name="Text Box 23"/>
        <xdr:cNvSpPr txBox="1">
          <a:spLocks noChangeArrowheads="1"/>
        </xdr:cNvSpPr>
      </xdr:nvSpPr>
      <xdr:spPr bwMode="auto">
        <a:xfrm>
          <a:off x="3676650" y="414023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892</xdr:row>
      <xdr:rowOff>0</xdr:rowOff>
    </xdr:from>
    <xdr:to>
      <xdr:col>1</xdr:col>
      <xdr:colOff>3171825</xdr:colOff>
      <xdr:row>892</xdr:row>
      <xdr:rowOff>238125</xdr:rowOff>
    </xdr:to>
    <xdr:sp macro="" textlink="">
      <xdr:nvSpPr>
        <xdr:cNvPr id="10011267" name="Text Box 26"/>
        <xdr:cNvSpPr txBox="1">
          <a:spLocks noChangeArrowheads="1"/>
        </xdr:cNvSpPr>
      </xdr:nvSpPr>
      <xdr:spPr bwMode="auto">
        <a:xfrm>
          <a:off x="3676650" y="414023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892</xdr:row>
      <xdr:rowOff>0</xdr:rowOff>
    </xdr:from>
    <xdr:to>
      <xdr:col>1</xdr:col>
      <xdr:colOff>3171825</xdr:colOff>
      <xdr:row>892</xdr:row>
      <xdr:rowOff>238125</xdr:rowOff>
    </xdr:to>
    <xdr:sp macro="" textlink="">
      <xdr:nvSpPr>
        <xdr:cNvPr id="10011268" name="Text Box 41"/>
        <xdr:cNvSpPr txBox="1">
          <a:spLocks noChangeArrowheads="1"/>
        </xdr:cNvSpPr>
      </xdr:nvSpPr>
      <xdr:spPr bwMode="auto">
        <a:xfrm>
          <a:off x="3676650" y="414023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892</xdr:row>
      <xdr:rowOff>0</xdr:rowOff>
    </xdr:from>
    <xdr:to>
      <xdr:col>1</xdr:col>
      <xdr:colOff>3171825</xdr:colOff>
      <xdr:row>892</xdr:row>
      <xdr:rowOff>238125</xdr:rowOff>
    </xdr:to>
    <xdr:sp macro="" textlink="">
      <xdr:nvSpPr>
        <xdr:cNvPr id="10011269" name="Text Box 1"/>
        <xdr:cNvSpPr txBox="1">
          <a:spLocks noChangeArrowheads="1"/>
        </xdr:cNvSpPr>
      </xdr:nvSpPr>
      <xdr:spPr bwMode="auto">
        <a:xfrm>
          <a:off x="3676650" y="414023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892</xdr:row>
      <xdr:rowOff>0</xdr:rowOff>
    </xdr:from>
    <xdr:to>
      <xdr:col>1</xdr:col>
      <xdr:colOff>3171825</xdr:colOff>
      <xdr:row>892</xdr:row>
      <xdr:rowOff>276225</xdr:rowOff>
    </xdr:to>
    <xdr:sp macro="" textlink="">
      <xdr:nvSpPr>
        <xdr:cNvPr id="10011270" name="Text Box 1"/>
        <xdr:cNvSpPr txBox="1">
          <a:spLocks noChangeArrowheads="1"/>
        </xdr:cNvSpPr>
      </xdr:nvSpPr>
      <xdr:spPr bwMode="auto">
        <a:xfrm>
          <a:off x="3676650" y="41402317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892</xdr:row>
      <xdr:rowOff>0</xdr:rowOff>
    </xdr:from>
    <xdr:to>
      <xdr:col>1</xdr:col>
      <xdr:colOff>3181350</xdr:colOff>
      <xdr:row>892</xdr:row>
      <xdr:rowOff>200025</xdr:rowOff>
    </xdr:to>
    <xdr:sp macro="" textlink="">
      <xdr:nvSpPr>
        <xdr:cNvPr id="10011271" name="Text Box 2"/>
        <xdr:cNvSpPr txBox="1">
          <a:spLocks noChangeArrowheads="1"/>
        </xdr:cNvSpPr>
      </xdr:nvSpPr>
      <xdr:spPr bwMode="auto">
        <a:xfrm>
          <a:off x="3676650" y="41402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892</xdr:row>
      <xdr:rowOff>0</xdr:rowOff>
    </xdr:from>
    <xdr:to>
      <xdr:col>1</xdr:col>
      <xdr:colOff>3181350</xdr:colOff>
      <xdr:row>892</xdr:row>
      <xdr:rowOff>200025</xdr:rowOff>
    </xdr:to>
    <xdr:sp macro="" textlink="">
      <xdr:nvSpPr>
        <xdr:cNvPr id="10011272" name="Text Box 3"/>
        <xdr:cNvSpPr txBox="1">
          <a:spLocks noChangeArrowheads="1"/>
        </xdr:cNvSpPr>
      </xdr:nvSpPr>
      <xdr:spPr bwMode="auto">
        <a:xfrm>
          <a:off x="3676650" y="41402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892</xdr:row>
      <xdr:rowOff>0</xdr:rowOff>
    </xdr:from>
    <xdr:to>
      <xdr:col>1</xdr:col>
      <xdr:colOff>3181350</xdr:colOff>
      <xdr:row>892</xdr:row>
      <xdr:rowOff>200025</xdr:rowOff>
    </xdr:to>
    <xdr:sp macro="" textlink="">
      <xdr:nvSpPr>
        <xdr:cNvPr id="10011273" name="Text Box 23"/>
        <xdr:cNvSpPr txBox="1">
          <a:spLocks noChangeArrowheads="1"/>
        </xdr:cNvSpPr>
      </xdr:nvSpPr>
      <xdr:spPr bwMode="auto">
        <a:xfrm>
          <a:off x="3676650" y="41402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892</xdr:row>
      <xdr:rowOff>0</xdr:rowOff>
    </xdr:from>
    <xdr:to>
      <xdr:col>1</xdr:col>
      <xdr:colOff>3181350</xdr:colOff>
      <xdr:row>892</xdr:row>
      <xdr:rowOff>200025</xdr:rowOff>
    </xdr:to>
    <xdr:sp macro="" textlink="">
      <xdr:nvSpPr>
        <xdr:cNvPr id="10011274" name="Text Box 26"/>
        <xdr:cNvSpPr txBox="1">
          <a:spLocks noChangeArrowheads="1"/>
        </xdr:cNvSpPr>
      </xdr:nvSpPr>
      <xdr:spPr bwMode="auto">
        <a:xfrm>
          <a:off x="3676650" y="41402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892</xdr:row>
      <xdr:rowOff>0</xdr:rowOff>
    </xdr:from>
    <xdr:to>
      <xdr:col>1</xdr:col>
      <xdr:colOff>3181350</xdr:colOff>
      <xdr:row>892</xdr:row>
      <xdr:rowOff>200025</xdr:rowOff>
    </xdr:to>
    <xdr:sp macro="" textlink="">
      <xdr:nvSpPr>
        <xdr:cNvPr id="10011275" name="Text Box 41"/>
        <xdr:cNvSpPr txBox="1">
          <a:spLocks noChangeArrowheads="1"/>
        </xdr:cNvSpPr>
      </xdr:nvSpPr>
      <xdr:spPr bwMode="auto">
        <a:xfrm>
          <a:off x="3676650" y="41402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892</xdr:row>
      <xdr:rowOff>0</xdr:rowOff>
    </xdr:from>
    <xdr:to>
      <xdr:col>1</xdr:col>
      <xdr:colOff>3171825</xdr:colOff>
      <xdr:row>892</xdr:row>
      <xdr:rowOff>238125</xdr:rowOff>
    </xdr:to>
    <xdr:sp macro="" textlink="">
      <xdr:nvSpPr>
        <xdr:cNvPr id="10011276" name="Text Box 1"/>
        <xdr:cNvSpPr txBox="1">
          <a:spLocks noChangeArrowheads="1"/>
        </xdr:cNvSpPr>
      </xdr:nvSpPr>
      <xdr:spPr bwMode="auto">
        <a:xfrm>
          <a:off x="3676650" y="414023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892</xdr:row>
      <xdr:rowOff>0</xdr:rowOff>
    </xdr:from>
    <xdr:to>
      <xdr:col>1</xdr:col>
      <xdr:colOff>3181350</xdr:colOff>
      <xdr:row>892</xdr:row>
      <xdr:rowOff>200025</xdr:rowOff>
    </xdr:to>
    <xdr:sp macro="" textlink="">
      <xdr:nvSpPr>
        <xdr:cNvPr id="10011277" name="Text Box 2"/>
        <xdr:cNvSpPr txBox="1">
          <a:spLocks noChangeArrowheads="1"/>
        </xdr:cNvSpPr>
      </xdr:nvSpPr>
      <xdr:spPr bwMode="auto">
        <a:xfrm>
          <a:off x="3676650" y="41402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892</xdr:row>
      <xdr:rowOff>0</xdr:rowOff>
    </xdr:from>
    <xdr:to>
      <xdr:col>1</xdr:col>
      <xdr:colOff>3181350</xdr:colOff>
      <xdr:row>892</xdr:row>
      <xdr:rowOff>200025</xdr:rowOff>
    </xdr:to>
    <xdr:sp macro="" textlink="">
      <xdr:nvSpPr>
        <xdr:cNvPr id="10011278" name="Text Box 3"/>
        <xdr:cNvSpPr txBox="1">
          <a:spLocks noChangeArrowheads="1"/>
        </xdr:cNvSpPr>
      </xdr:nvSpPr>
      <xdr:spPr bwMode="auto">
        <a:xfrm>
          <a:off x="3676650" y="41402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892</xdr:row>
      <xdr:rowOff>0</xdr:rowOff>
    </xdr:from>
    <xdr:to>
      <xdr:col>1</xdr:col>
      <xdr:colOff>3181350</xdr:colOff>
      <xdr:row>892</xdr:row>
      <xdr:rowOff>200025</xdr:rowOff>
    </xdr:to>
    <xdr:sp macro="" textlink="">
      <xdr:nvSpPr>
        <xdr:cNvPr id="10011279" name="Text Box 23"/>
        <xdr:cNvSpPr txBox="1">
          <a:spLocks noChangeArrowheads="1"/>
        </xdr:cNvSpPr>
      </xdr:nvSpPr>
      <xdr:spPr bwMode="auto">
        <a:xfrm>
          <a:off x="3676650" y="41402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892</xdr:row>
      <xdr:rowOff>0</xdr:rowOff>
    </xdr:from>
    <xdr:to>
      <xdr:col>1</xdr:col>
      <xdr:colOff>3181350</xdr:colOff>
      <xdr:row>892</xdr:row>
      <xdr:rowOff>200025</xdr:rowOff>
    </xdr:to>
    <xdr:sp macro="" textlink="">
      <xdr:nvSpPr>
        <xdr:cNvPr id="10011280" name="Text Box 26"/>
        <xdr:cNvSpPr txBox="1">
          <a:spLocks noChangeArrowheads="1"/>
        </xdr:cNvSpPr>
      </xdr:nvSpPr>
      <xdr:spPr bwMode="auto">
        <a:xfrm>
          <a:off x="3676650" y="41402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892</xdr:row>
      <xdr:rowOff>0</xdr:rowOff>
    </xdr:from>
    <xdr:to>
      <xdr:col>1</xdr:col>
      <xdr:colOff>3181350</xdr:colOff>
      <xdr:row>892</xdr:row>
      <xdr:rowOff>200025</xdr:rowOff>
    </xdr:to>
    <xdr:sp macro="" textlink="">
      <xdr:nvSpPr>
        <xdr:cNvPr id="10011281" name="Text Box 41"/>
        <xdr:cNvSpPr txBox="1">
          <a:spLocks noChangeArrowheads="1"/>
        </xdr:cNvSpPr>
      </xdr:nvSpPr>
      <xdr:spPr bwMode="auto">
        <a:xfrm>
          <a:off x="3676650" y="41402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892</xdr:row>
      <xdr:rowOff>0</xdr:rowOff>
    </xdr:from>
    <xdr:to>
      <xdr:col>1</xdr:col>
      <xdr:colOff>3171825</xdr:colOff>
      <xdr:row>892</xdr:row>
      <xdr:rowOff>238125</xdr:rowOff>
    </xdr:to>
    <xdr:sp macro="" textlink="">
      <xdr:nvSpPr>
        <xdr:cNvPr id="10011282" name="Text Box 1"/>
        <xdr:cNvSpPr txBox="1">
          <a:spLocks noChangeArrowheads="1"/>
        </xdr:cNvSpPr>
      </xdr:nvSpPr>
      <xdr:spPr bwMode="auto">
        <a:xfrm>
          <a:off x="3676650" y="414023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892</xdr:row>
      <xdr:rowOff>0</xdr:rowOff>
    </xdr:from>
    <xdr:to>
      <xdr:col>1</xdr:col>
      <xdr:colOff>3171825</xdr:colOff>
      <xdr:row>892</xdr:row>
      <xdr:rowOff>238125</xdr:rowOff>
    </xdr:to>
    <xdr:sp macro="" textlink="">
      <xdr:nvSpPr>
        <xdr:cNvPr id="10011283" name="Text Box 1"/>
        <xdr:cNvSpPr txBox="1">
          <a:spLocks noChangeArrowheads="1"/>
        </xdr:cNvSpPr>
      </xdr:nvSpPr>
      <xdr:spPr bwMode="auto">
        <a:xfrm>
          <a:off x="3676650" y="414023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892</xdr:row>
      <xdr:rowOff>0</xdr:rowOff>
    </xdr:from>
    <xdr:to>
      <xdr:col>1</xdr:col>
      <xdr:colOff>3171825</xdr:colOff>
      <xdr:row>892</xdr:row>
      <xdr:rowOff>238125</xdr:rowOff>
    </xdr:to>
    <xdr:sp macro="" textlink="">
      <xdr:nvSpPr>
        <xdr:cNvPr id="10011284" name="Text Box 2"/>
        <xdr:cNvSpPr txBox="1">
          <a:spLocks noChangeArrowheads="1"/>
        </xdr:cNvSpPr>
      </xdr:nvSpPr>
      <xdr:spPr bwMode="auto">
        <a:xfrm>
          <a:off x="3676650" y="414023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892</xdr:row>
      <xdr:rowOff>0</xdr:rowOff>
    </xdr:from>
    <xdr:to>
      <xdr:col>1</xdr:col>
      <xdr:colOff>3171825</xdr:colOff>
      <xdr:row>892</xdr:row>
      <xdr:rowOff>238125</xdr:rowOff>
    </xdr:to>
    <xdr:sp macro="" textlink="">
      <xdr:nvSpPr>
        <xdr:cNvPr id="10011285" name="Text Box 3"/>
        <xdr:cNvSpPr txBox="1">
          <a:spLocks noChangeArrowheads="1"/>
        </xdr:cNvSpPr>
      </xdr:nvSpPr>
      <xdr:spPr bwMode="auto">
        <a:xfrm>
          <a:off x="3676650" y="414023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892</xdr:row>
      <xdr:rowOff>0</xdr:rowOff>
    </xdr:from>
    <xdr:to>
      <xdr:col>1</xdr:col>
      <xdr:colOff>3171825</xdr:colOff>
      <xdr:row>892</xdr:row>
      <xdr:rowOff>238125</xdr:rowOff>
    </xdr:to>
    <xdr:sp macro="" textlink="">
      <xdr:nvSpPr>
        <xdr:cNvPr id="10011286" name="Text Box 23"/>
        <xdr:cNvSpPr txBox="1">
          <a:spLocks noChangeArrowheads="1"/>
        </xdr:cNvSpPr>
      </xdr:nvSpPr>
      <xdr:spPr bwMode="auto">
        <a:xfrm>
          <a:off x="3676650" y="414023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892</xdr:row>
      <xdr:rowOff>0</xdr:rowOff>
    </xdr:from>
    <xdr:to>
      <xdr:col>1</xdr:col>
      <xdr:colOff>3171825</xdr:colOff>
      <xdr:row>892</xdr:row>
      <xdr:rowOff>238125</xdr:rowOff>
    </xdr:to>
    <xdr:sp macro="" textlink="">
      <xdr:nvSpPr>
        <xdr:cNvPr id="10011287" name="Text Box 26"/>
        <xdr:cNvSpPr txBox="1">
          <a:spLocks noChangeArrowheads="1"/>
        </xdr:cNvSpPr>
      </xdr:nvSpPr>
      <xdr:spPr bwMode="auto">
        <a:xfrm>
          <a:off x="3676650" y="414023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892</xdr:row>
      <xdr:rowOff>0</xdr:rowOff>
    </xdr:from>
    <xdr:to>
      <xdr:col>1</xdr:col>
      <xdr:colOff>3171825</xdr:colOff>
      <xdr:row>892</xdr:row>
      <xdr:rowOff>238125</xdr:rowOff>
    </xdr:to>
    <xdr:sp macro="" textlink="">
      <xdr:nvSpPr>
        <xdr:cNvPr id="10011288" name="Text Box 41"/>
        <xdr:cNvSpPr txBox="1">
          <a:spLocks noChangeArrowheads="1"/>
        </xdr:cNvSpPr>
      </xdr:nvSpPr>
      <xdr:spPr bwMode="auto">
        <a:xfrm>
          <a:off x="3676650" y="414023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892</xdr:row>
      <xdr:rowOff>0</xdr:rowOff>
    </xdr:from>
    <xdr:to>
      <xdr:col>1</xdr:col>
      <xdr:colOff>3171825</xdr:colOff>
      <xdr:row>892</xdr:row>
      <xdr:rowOff>238125</xdr:rowOff>
    </xdr:to>
    <xdr:sp macro="" textlink="">
      <xdr:nvSpPr>
        <xdr:cNvPr id="10011289" name="Text Box 1"/>
        <xdr:cNvSpPr txBox="1">
          <a:spLocks noChangeArrowheads="1"/>
        </xdr:cNvSpPr>
      </xdr:nvSpPr>
      <xdr:spPr bwMode="auto">
        <a:xfrm>
          <a:off x="3676650" y="414023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892</xdr:row>
      <xdr:rowOff>0</xdr:rowOff>
    </xdr:from>
    <xdr:to>
      <xdr:col>1</xdr:col>
      <xdr:colOff>3171825</xdr:colOff>
      <xdr:row>892</xdr:row>
      <xdr:rowOff>238125</xdr:rowOff>
    </xdr:to>
    <xdr:sp macro="" textlink="">
      <xdr:nvSpPr>
        <xdr:cNvPr id="10011290" name="Text Box 2"/>
        <xdr:cNvSpPr txBox="1">
          <a:spLocks noChangeArrowheads="1"/>
        </xdr:cNvSpPr>
      </xdr:nvSpPr>
      <xdr:spPr bwMode="auto">
        <a:xfrm>
          <a:off x="3676650" y="414023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892</xdr:row>
      <xdr:rowOff>0</xdr:rowOff>
    </xdr:from>
    <xdr:to>
      <xdr:col>1</xdr:col>
      <xdr:colOff>3171825</xdr:colOff>
      <xdr:row>892</xdr:row>
      <xdr:rowOff>238125</xdr:rowOff>
    </xdr:to>
    <xdr:sp macro="" textlink="">
      <xdr:nvSpPr>
        <xdr:cNvPr id="10011291" name="Text Box 3"/>
        <xdr:cNvSpPr txBox="1">
          <a:spLocks noChangeArrowheads="1"/>
        </xdr:cNvSpPr>
      </xdr:nvSpPr>
      <xdr:spPr bwMode="auto">
        <a:xfrm>
          <a:off x="3676650" y="414023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892</xdr:row>
      <xdr:rowOff>0</xdr:rowOff>
    </xdr:from>
    <xdr:to>
      <xdr:col>1</xdr:col>
      <xdr:colOff>3171825</xdr:colOff>
      <xdr:row>892</xdr:row>
      <xdr:rowOff>238125</xdr:rowOff>
    </xdr:to>
    <xdr:sp macro="" textlink="">
      <xdr:nvSpPr>
        <xdr:cNvPr id="10011292" name="Text Box 23"/>
        <xdr:cNvSpPr txBox="1">
          <a:spLocks noChangeArrowheads="1"/>
        </xdr:cNvSpPr>
      </xdr:nvSpPr>
      <xdr:spPr bwMode="auto">
        <a:xfrm>
          <a:off x="3676650" y="414023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892</xdr:row>
      <xdr:rowOff>0</xdr:rowOff>
    </xdr:from>
    <xdr:to>
      <xdr:col>1</xdr:col>
      <xdr:colOff>3171825</xdr:colOff>
      <xdr:row>892</xdr:row>
      <xdr:rowOff>238125</xdr:rowOff>
    </xdr:to>
    <xdr:sp macro="" textlink="">
      <xdr:nvSpPr>
        <xdr:cNvPr id="10011293" name="Text Box 26"/>
        <xdr:cNvSpPr txBox="1">
          <a:spLocks noChangeArrowheads="1"/>
        </xdr:cNvSpPr>
      </xdr:nvSpPr>
      <xdr:spPr bwMode="auto">
        <a:xfrm>
          <a:off x="3676650" y="414023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892</xdr:row>
      <xdr:rowOff>0</xdr:rowOff>
    </xdr:from>
    <xdr:to>
      <xdr:col>1</xdr:col>
      <xdr:colOff>3171825</xdr:colOff>
      <xdr:row>892</xdr:row>
      <xdr:rowOff>238125</xdr:rowOff>
    </xdr:to>
    <xdr:sp macro="" textlink="">
      <xdr:nvSpPr>
        <xdr:cNvPr id="10011294" name="Text Box 41"/>
        <xdr:cNvSpPr txBox="1">
          <a:spLocks noChangeArrowheads="1"/>
        </xdr:cNvSpPr>
      </xdr:nvSpPr>
      <xdr:spPr bwMode="auto">
        <a:xfrm>
          <a:off x="3676650" y="414023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892</xdr:row>
      <xdr:rowOff>0</xdr:rowOff>
    </xdr:from>
    <xdr:to>
      <xdr:col>1</xdr:col>
      <xdr:colOff>3171825</xdr:colOff>
      <xdr:row>892</xdr:row>
      <xdr:rowOff>238125</xdr:rowOff>
    </xdr:to>
    <xdr:sp macro="" textlink="">
      <xdr:nvSpPr>
        <xdr:cNvPr id="10011295" name="Text Box 1"/>
        <xdr:cNvSpPr txBox="1">
          <a:spLocks noChangeArrowheads="1"/>
        </xdr:cNvSpPr>
      </xdr:nvSpPr>
      <xdr:spPr bwMode="auto">
        <a:xfrm>
          <a:off x="3676650" y="414023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892</xdr:row>
      <xdr:rowOff>0</xdr:rowOff>
    </xdr:from>
    <xdr:to>
      <xdr:col>1</xdr:col>
      <xdr:colOff>3171825</xdr:colOff>
      <xdr:row>892</xdr:row>
      <xdr:rowOff>276225</xdr:rowOff>
    </xdr:to>
    <xdr:sp macro="" textlink="">
      <xdr:nvSpPr>
        <xdr:cNvPr id="10011296" name="Text Box 1"/>
        <xdr:cNvSpPr txBox="1">
          <a:spLocks noChangeArrowheads="1"/>
        </xdr:cNvSpPr>
      </xdr:nvSpPr>
      <xdr:spPr bwMode="auto">
        <a:xfrm>
          <a:off x="3676650" y="41402317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892</xdr:row>
      <xdr:rowOff>0</xdr:rowOff>
    </xdr:from>
    <xdr:to>
      <xdr:col>1</xdr:col>
      <xdr:colOff>3181350</xdr:colOff>
      <xdr:row>892</xdr:row>
      <xdr:rowOff>200025</xdr:rowOff>
    </xdr:to>
    <xdr:sp macro="" textlink="">
      <xdr:nvSpPr>
        <xdr:cNvPr id="10011297" name="Text Box 2"/>
        <xdr:cNvSpPr txBox="1">
          <a:spLocks noChangeArrowheads="1"/>
        </xdr:cNvSpPr>
      </xdr:nvSpPr>
      <xdr:spPr bwMode="auto">
        <a:xfrm>
          <a:off x="3676650" y="41402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892</xdr:row>
      <xdr:rowOff>0</xdr:rowOff>
    </xdr:from>
    <xdr:to>
      <xdr:col>1</xdr:col>
      <xdr:colOff>3181350</xdr:colOff>
      <xdr:row>892</xdr:row>
      <xdr:rowOff>200025</xdr:rowOff>
    </xdr:to>
    <xdr:sp macro="" textlink="">
      <xdr:nvSpPr>
        <xdr:cNvPr id="10011298" name="Text Box 3"/>
        <xdr:cNvSpPr txBox="1">
          <a:spLocks noChangeArrowheads="1"/>
        </xdr:cNvSpPr>
      </xdr:nvSpPr>
      <xdr:spPr bwMode="auto">
        <a:xfrm>
          <a:off x="3676650" y="41402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892</xdr:row>
      <xdr:rowOff>0</xdr:rowOff>
    </xdr:from>
    <xdr:to>
      <xdr:col>1</xdr:col>
      <xdr:colOff>3181350</xdr:colOff>
      <xdr:row>892</xdr:row>
      <xdr:rowOff>200025</xdr:rowOff>
    </xdr:to>
    <xdr:sp macro="" textlink="">
      <xdr:nvSpPr>
        <xdr:cNvPr id="10011299" name="Text Box 23"/>
        <xdr:cNvSpPr txBox="1">
          <a:spLocks noChangeArrowheads="1"/>
        </xdr:cNvSpPr>
      </xdr:nvSpPr>
      <xdr:spPr bwMode="auto">
        <a:xfrm>
          <a:off x="3676650" y="41402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892</xdr:row>
      <xdr:rowOff>0</xdr:rowOff>
    </xdr:from>
    <xdr:to>
      <xdr:col>1</xdr:col>
      <xdr:colOff>3181350</xdr:colOff>
      <xdr:row>892</xdr:row>
      <xdr:rowOff>200025</xdr:rowOff>
    </xdr:to>
    <xdr:sp macro="" textlink="">
      <xdr:nvSpPr>
        <xdr:cNvPr id="10011300" name="Text Box 26"/>
        <xdr:cNvSpPr txBox="1">
          <a:spLocks noChangeArrowheads="1"/>
        </xdr:cNvSpPr>
      </xdr:nvSpPr>
      <xdr:spPr bwMode="auto">
        <a:xfrm>
          <a:off x="3676650" y="41402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892</xdr:row>
      <xdr:rowOff>0</xdr:rowOff>
    </xdr:from>
    <xdr:to>
      <xdr:col>1</xdr:col>
      <xdr:colOff>3181350</xdr:colOff>
      <xdr:row>892</xdr:row>
      <xdr:rowOff>200025</xdr:rowOff>
    </xdr:to>
    <xdr:sp macro="" textlink="">
      <xdr:nvSpPr>
        <xdr:cNvPr id="10011301" name="Text Box 41"/>
        <xdr:cNvSpPr txBox="1">
          <a:spLocks noChangeArrowheads="1"/>
        </xdr:cNvSpPr>
      </xdr:nvSpPr>
      <xdr:spPr bwMode="auto">
        <a:xfrm>
          <a:off x="3676650" y="41402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892</xdr:row>
      <xdr:rowOff>0</xdr:rowOff>
    </xdr:from>
    <xdr:to>
      <xdr:col>1</xdr:col>
      <xdr:colOff>3171825</xdr:colOff>
      <xdr:row>892</xdr:row>
      <xdr:rowOff>238125</xdr:rowOff>
    </xdr:to>
    <xdr:sp macro="" textlink="">
      <xdr:nvSpPr>
        <xdr:cNvPr id="10011302" name="Text Box 1"/>
        <xdr:cNvSpPr txBox="1">
          <a:spLocks noChangeArrowheads="1"/>
        </xdr:cNvSpPr>
      </xdr:nvSpPr>
      <xdr:spPr bwMode="auto">
        <a:xfrm>
          <a:off x="3676650" y="414023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892</xdr:row>
      <xdr:rowOff>0</xdr:rowOff>
    </xdr:from>
    <xdr:to>
      <xdr:col>1</xdr:col>
      <xdr:colOff>3181350</xdr:colOff>
      <xdr:row>892</xdr:row>
      <xdr:rowOff>200025</xdr:rowOff>
    </xdr:to>
    <xdr:sp macro="" textlink="">
      <xdr:nvSpPr>
        <xdr:cNvPr id="10011303" name="Text Box 2"/>
        <xdr:cNvSpPr txBox="1">
          <a:spLocks noChangeArrowheads="1"/>
        </xdr:cNvSpPr>
      </xdr:nvSpPr>
      <xdr:spPr bwMode="auto">
        <a:xfrm>
          <a:off x="3676650" y="41402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892</xdr:row>
      <xdr:rowOff>0</xdr:rowOff>
    </xdr:from>
    <xdr:to>
      <xdr:col>1</xdr:col>
      <xdr:colOff>3181350</xdr:colOff>
      <xdr:row>892</xdr:row>
      <xdr:rowOff>200025</xdr:rowOff>
    </xdr:to>
    <xdr:sp macro="" textlink="">
      <xdr:nvSpPr>
        <xdr:cNvPr id="10011304" name="Text Box 3"/>
        <xdr:cNvSpPr txBox="1">
          <a:spLocks noChangeArrowheads="1"/>
        </xdr:cNvSpPr>
      </xdr:nvSpPr>
      <xdr:spPr bwMode="auto">
        <a:xfrm>
          <a:off x="3676650" y="41402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892</xdr:row>
      <xdr:rowOff>0</xdr:rowOff>
    </xdr:from>
    <xdr:to>
      <xdr:col>1</xdr:col>
      <xdr:colOff>3181350</xdr:colOff>
      <xdr:row>892</xdr:row>
      <xdr:rowOff>200025</xdr:rowOff>
    </xdr:to>
    <xdr:sp macro="" textlink="">
      <xdr:nvSpPr>
        <xdr:cNvPr id="10011305" name="Text Box 23"/>
        <xdr:cNvSpPr txBox="1">
          <a:spLocks noChangeArrowheads="1"/>
        </xdr:cNvSpPr>
      </xdr:nvSpPr>
      <xdr:spPr bwMode="auto">
        <a:xfrm>
          <a:off x="3676650" y="41402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892</xdr:row>
      <xdr:rowOff>0</xdr:rowOff>
    </xdr:from>
    <xdr:to>
      <xdr:col>1</xdr:col>
      <xdr:colOff>3181350</xdr:colOff>
      <xdr:row>892</xdr:row>
      <xdr:rowOff>200025</xdr:rowOff>
    </xdr:to>
    <xdr:sp macro="" textlink="">
      <xdr:nvSpPr>
        <xdr:cNvPr id="10011306" name="Text Box 26"/>
        <xdr:cNvSpPr txBox="1">
          <a:spLocks noChangeArrowheads="1"/>
        </xdr:cNvSpPr>
      </xdr:nvSpPr>
      <xdr:spPr bwMode="auto">
        <a:xfrm>
          <a:off x="3676650" y="41402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892</xdr:row>
      <xdr:rowOff>0</xdr:rowOff>
    </xdr:from>
    <xdr:to>
      <xdr:col>1</xdr:col>
      <xdr:colOff>3181350</xdr:colOff>
      <xdr:row>892</xdr:row>
      <xdr:rowOff>200025</xdr:rowOff>
    </xdr:to>
    <xdr:sp macro="" textlink="">
      <xdr:nvSpPr>
        <xdr:cNvPr id="10011307" name="Text Box 41"/>
        <xdr:cNvSpPr txBox="1">
          <a:spLocks noChangeArrowheads="1"/>
        </xdr:cNvSpPr>
      </xdr:nvSpPr>
      <xdr:spPr bwMode="auto">
        <a:xfrm>
          <a:off x="3676650" y="41402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892</xdr:row>
      <xdr:rowOff>0</xdr:rowOff>
    </xdr:from>
    <xdr:to>
      <xdr:col>1</xdr:col>
      <xdr:colOff>3171825</xdr:colOff>
      <xdr:row>892</xdr:row>
      <xdr:rowOff>238125</xdr:rowOff>
    </xdr:to>
    <xdr:sp macro="" textlink="">
      <xdr:nvSpPr>
        <xdr:cNvPr id="10011308" name="Text Box 1"/>
        <xdr:cNvSpPr txBox="1">
          <a:spLocks noChangeArrowheads="1"/>
        </xdr:cNvSpPr>
      </xdr:nvSpPr>
      <xdr:spPr bwMode="auto">
        <a:xfrm>
          <a:off x="3676650" y="414023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892</xdr:row>
      <xdr:rowOff>0</xdr:rowOff>
    </xdr:from>
    <xdr:to>
      <xdr:col>1</xdr:col>
      <xdr:colOff>3171825</xdr:colOff>
      <xdr:row>892</xdr:row>
      <xdr:rowOff>238125</xdr:rowOff>
    </xdr:to>
    <xdr:sp macro="" textlink="">
      <xdr:nvSpPr>
        <xdr:cNvPr id="10011309" name="Text Box 1"/>
        <xdr:cNvSpPr txBox="1">
          <a:spLocks noChangeArrowheads="1"/>
        </xdr:cNvSpPr>
      </xdr:nvSpPr>
      <xdr:spPr bwMode="auto">
        <a:xfrm>
          <a:off x="3676650" y="414023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892</xdr:row>
      <xdr:rowOff>0</xdr:rowOff>
    </xdr:from>
    <xdr:to>
      <xdr:col>1</xdr:col>
      <xdr:colOff>3171825</xdr:colOff>
      <xdr:row>892</xdr:row>
      <xdr:rowOff>238125</xdr:rowOff>
    </xdr:to>
    <xdr:sp macro="" textlink="">
      <xdr:nvSpPr>
        <xdr:cNvPr id="10011310" name="Text Box 2"/>
        <xdr:cNvSpPr txBox="1">
          <a:spLocks noChangeArrowheads="1"/>
        </xdr:cNvSpPr>
      </xdr:nvSpPr>
      <xdr:spPr bwMode="auto">
        <a:xfrm>
          <a:off x="3676650" y="414023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892</xdr:row>
      <xdr:rowOff>0</xdr:rowOff>
    </xdr:from>
    <xdr:to>
      <xdr:col>1</xdr:col>
      <xdr:colOff>3171825</xdr:colOff>
      <xdr:row>892</xdr:row>
      <xdr:rowOff>238125</xdr:rowOff>
    </xdr:to>
    <xdr:sp macro="" textlink="">
      <xdr:nvSpPr>
        <xdr:cNvPr id="10011311" name="Text Box 3"/>
        <xdr:cNvSpPr txBox="1">
          <a:spLocks noChangeArrowheads="1"/>
        </xdr:cNvSpPr>
      </xdr:nvSpPr>
      <xdr:spPr bwMode="auto">
        <a:xfrm>
          <a:off x="3676650" y="414023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892</xdr:row>
      <xdr:rowOff>0</xdr:rowOff>
    </xdr:from>
    <xdr:to>
      <xdr:col>1</xdr:col>
      <xdr:colOff>3171825</xdr:colOff>
      <xdr:row>892</xdr:row>
      <xdr:rowOff>238125</xdr:rowOff>
    </xdr:to>
    <xdr:sp macro="" textlink="">
      <xdr:nvSpPr>
        <xdr:cNvPr id="10011312" name="Text Box 23"/>
        <xdr:cNvSpPr txBox="1">
          <a:spLocks noChangeArrowheads="1"/>
        </xdr:cNvSpPr>
      </xdr:nvSpPr>
      <xdr:spPr bwMode="auto">
        <a:xfrm>
          <a:off x="3676650" y="414023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892</xdr:row>
      <xdr:rowOff>0</xdr:rowOff>
    </xdr:from>
    <xdr:to>
      <xdr:col>1</xdr:col>
      <xdr:colOff>3171825</xdr:colOff>
      <xdr:row>892</xdr:row>
      <xdr:rowOff>238125</xdr:rowOff>
    </xdr:to>
    <xdr:sp macro="" textlink="">
      <xdr:nvSpPr>
        <xdr:cNvPr id="10011313" name="Text Box 26"/>
        <xdr:cNvSpPr txBox="1">
          <a:spLocks noChangeArrowheads="1"/>
        </xdr:cNvSpPr>
      </xdr:nvSpPr>
      <xdr:spPr bwMode="auto">
        <a:xfrm>
          <a:off x="3676650" y="414023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892</xdr:row>
      <xdr:rowOff>0</xdr:rowOff>
    </xdr:from>
    <xdr:to>
      <xdr:col>1</xdr:col>
      <xdr:colOff>3171825</xdr:colOff>
      <xdr:row>892</xdr:row>
      <xdr:rowOff>238125</xdr:rowOff>
    </xdr:to>
    <xdr:sp macro="" textlink="">
      <xdr:nvSpPr>
        <xdr:cNvPr id="10011314" name="Text Box 41"/>
        <xdr:cNvSpPr txBox="1">
          <a:spLocks noChangeArrowheads="1"/>
        </xdr:cNvSpPr>
      </xdr:nvSpPr>
      <xdr:spPr bwMode="auto">
        <a:xfrm>
          <a:off x="3676650" y="414023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892</xdr:row>
      <xdr:rowOff>0</xdr:rowOff>
    </xdr:from>
    <xdr:to>
      <xdr:col>1</xdr:col>
      <xdr:colOff>3171825</xdr:colOff>
      <xdr:row>892</xdr:row>
      <xdr:rowOff>238125</xdr:rowOff>
    </xdr:to>
    <xdr:sp macro="" textlink="">
      <xdr:nvSpPr>
        <xdr:cNvPr id="10011315" name="Text Box 1"/>
        <xdr:cNvSpPr txBox="1">
          <a:spLocks noChangeArrowheads="1"/>
        </xdr:cNvSpPr>
      </xdr:nvSpPr>
      <xdr:spPr bwMode="auto">
        <a:xfrm>
          <a:off x="3676650" y="414023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892</xdr:row>
      <xdr:rowOff>0</xdr:rowOff>
    </xdr:from>
    <xdr:to>
      <xdr:col>1</xdr:col>
      <xdr:colOff>3171825</xdr:colOff>
      <xdr:row>892</xdr:row>
      <xdr:rowOff>238125</xdr:rowOff>
    </xdr:to>
    <xdr:sp macro="" textlink="">
      <xdr:nvSpPr>
        <xdr:cNvPr id="10011316" name="Text Box 2"/>
        <xdr:cNvSpPr txBox="1">
          <a:spLocks noChangeArrowheads="1"/>
        </xdr:cNvSpPr>
      </xdr:nvSpPr>
      <xdr:spPr bwMode="auto">
        <a:xfrm>
          <a:off x="3676650" y="414023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892</xdr:row>
      <xdr:rowOff>0</xdr:rowOff>
    </xdr:from>
    <xdr:to>
      <xdr:col>1</xdr:col>
      <xdr:colOff>3171825</xdr:colOff>
      <xdr:row>892</xdr:row>
      <xdr:rowOff>238125</xdr:rowOff>
    </xdr:to>
    <xdr:sp macro="" textlink="">
      <xdr:nvSpPr>
        <xdr:cNvPr id="10011317" name="Text Box 3"/>
        <xdr:cNvSpPr txBox="1">
          <a:spLocks noChangeArrowheads="1"/>
        </xdr:cNvSpPr>
      </xdr:nvSpPr>
      <xdr:spPr bwMode="auto">
        <a:xfrm>
          <a:off x="3676650" y="414023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892</xdr:row>
      <xdr:rowOff>0</xdr:rowOff>
    </xdr:from>
    <xdr:to>
      <xdr:col>1</xdr:col>
      <xdr:colOff>3171825</xdr:colOff>
      <xdr:row>892</xdr:row>
      <xdr:rowOff>238125</xdr:rowOff>
    </xdr:to>
    <xdr:sp macro="" textlink="">
      <xdr:nvSpPr>
        <xdr:cNvPr id="10011318" name="Text Box 23"/>
        <xdr:cNvSpPr txBox="1">
          <a:spLocks noChangeArrowheads="1"/>
        </xdr:cNvSpPr>
      </xdr:nvSpPr>
      <xdr:spPr bwMode="auto">
        <a:xfrm>
          <a:off x="3676650" y="414023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892</xdr:row>
      <xdr:rowOff>0</xdr:rowOff>
    </xdr:from>
    <xdr:to>
      <xdr:col>1</xdr:col>
      <xdr:colOff>3171825</xdr:colOff>
      <xdr:row>892</xdr:row>
      <xdr:rowOff>238125</xdr:rowOff>
    </xdr:to>
    <xdr:sp macro="" textlink="">
      <xdr:nvSpPr>
        <xdr:cNvPr id="10011319" name="Text Box 26"/>
        <xdr:cNvSpPr txBox="1">
          <a:spLocks noChangeArrowheads="1"/>
        </xdr:cNvSpPr>
      </xdr:nvSpPr>
      <xdr:spPr bwMode="auto">
        <a:xfrm>
          <a:off x="3676650" y="414023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892</xdr:row>
      <xdr:rowOff>0</xdr:rowOff>
    </xdr:from>
    <xdr:to>
      <xdr:col>1</xdr:col>
      <xdr:colOff>3171825</xdr:colOff>
      <xdr:row>892</xdr:row>
      <xdr:rowOff>238125</xdr:rowOff>
    </xdr:to>
    <xdr:sp macro="" textlink="">
      <xdr:nvSpPr>
        <xdr:cNvPr id="10011320" name="Text Box 41"/>
        <xdr:cNvSpPr txBox="1">
          <a:spLocks noChangeArrowheads="1"/>
        </xdr:cNvSpPr>
      </xdr:nvSpPr>
      <xdr:spPr bwMode="auto">
        <a:xfrm>
          <a:off x="3676650" y="414023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892</xdr:row>
      <xdr:rowOff>0</xdr:rowOff>
    </xdr:from>
    <xdr:to>
      <xdr:col>1</xdr:col>
      <xdr:colOff>3171825</xdr:colOff>
      <xdr:row>892</xdr:row>
      <xdr:rowOff>238125</xdr:rowOff>
    </xdr:to>
    <xdr:sp macro="" textlink="">
      <xdr:nvSpPr>
        <xdr:cNvPr id="10011321" name="Text Box 1"/>
        <xdr:cNvSpPr txBox="1">
          <a:spLocks noChangeArrowheads="1"/>
        </xdr:cNvSpPr>
      </xdr:nvSpPr>
      <xdr:spPr bwMode="auto">
        <a:xfrm>
          <a:off x="3676650" y="414023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936</xdr:row>
      <xdr:rowOff>0</xdr:rowOff>
    </xdr:from>
    <xdr:to>
      <xdr:col>1</xdr:col>
      <xdr:colOff>3181350</xdr:colOff>
      <xdr:row>936</xdr:row>
      <xdr:rowOff>276225</xdr:rowOff>
    </xdr:to>
    <xdr:sp macro="" textlink="">
      <xdr:nvSpPr>
        <xdr:cNvPr id="10011322" name="Text Box 1"/>
        <xdr:cNvSpPr txBox="1">
          <a:spLocks noChangeArrowheads="1"/>
        </xdr:cNvSpPr>
      </xdr:nvSpPr>
      <xdr:spPr bwMode="auto">
        <a:xfrm>
          <a:off x="3676650" y="432835050"/>
          <a:ext cx="76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936</xdr:row>
      <xdr:rowOff>0</xdr:rowOff>
    </xdr:from>
    <xdr:to>
      <xdr:col>1</xdr:col>
      <xdr:colOff>3181350</xdr:colOff>
      <xdr:row>936</xdr:row>
      <xdr:rowOff>276225</xdr:rowOff>
    </xdr:to>
    <xdr:sp macro="" textlink="">
      <xdr:nvSpPr>
        <xdr:cNvPr id="10011323" name="Text Box 1"/>
        <xdr:cNvSpPr txBox="1">
          <a:spLocks noChangeArrowheads="1"/>
        </xdr:cNvSpPr>
      </xdr:nvSpPr>
      <xdr:spPr bwMode="auto">
        <a:xfrm>
          <a:off x="3676650" y="432835050"/>
          <a:ext cx="76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936</xdr:row>
      <xdr:rowOff>0</xdr:rowOff>
    </xdr:from>
    <xdr:to>
      <xdr:col>1</xdr:col>
      <xdr:colOff>3181350</xdr:colOff>
      <xdr:row>936</xdr:row>
      <xdr:rowOff>276225</xdr:rowOff>
    </xdr:to>
    <xdr:sp macro="" textlink="">
      <xdr:nvSpPr>
        <xdr:cNvPr id="10011324" name="Text Box 1"/>
        <xdr:cNvSpPr txBox="1">
          <a:spLocks noChangeArrowheads="1"/>
        </xdr:cNvSpPr>
      </xdr:nvSpPr>
      <xdr:spPr bwMode="auto">
        <a:xfrm>
          <a:off x="3676650" y="432835050"/>
          <a:ext cx="76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936</xdr:row>
      <xdr:rowOff>0</xdr:rowOff>
    </xdr:from>
    <xdr:to>
      <xdr:col>1</xdr:col>
      <xdr:colOff>3181350</xdr:colOff>
      <xdr:row>936</xdr:row>
      <xdr:rowOff>276225</xdr:rowOff>
    </xdr:to>
    <xdr:sp macro="" textlink="">
      <xdr:nvSpPr>
        <xdr:cNvPr id="10011325" name="Text Box 1"/>
        <xdr:cNvSpPr txBox="1">
          <a:spLocks noChangeArrowheads="1"/>
        </xdr:cNvSpPr>
      </xdr:nvSpPr>
      <xdr:spPr bwMode="auto">
        <a:xfrm>
          <a:off x="3676650" y="432835050"/>
          <a:ext cx="76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936</xdr:row>
      <xdr:rowOff>0</xdr:rowOff>
    </xdr:from>
    <xdr:to>
      <xdr:col>1</xdr:col>
      <xdr:colOff>3181350</xdr:colOff>
      <xdr:row>936</xdr:row>
      <xdr:rowOff>276225</xdr:rowOff>
    </xdr:to>
    <xdr:sp macro="" textlink="">
      <xdr:nvSpPr>
        <xdr:cNvPr id="10011326" name="Text Box 1"/>
        <xdr:cNvSpPr txBox="1">
          <a:spLocks noChangeArrowheads="1"/>
        </xdr:cNvSpPr>
      </xdr:nvSpPr>
      <xdr:spPr bwMode="auto">
        <a:xfrm>
          <a:off x="3676650" y="432835050"/>
          <a:ext cx="76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936</xdr:row>
      <xdr:rowOff>0</xdr:rowOff>
    </xdr:from>
    <xdr:to>
      <xdr:col>1</xdr:col>
      <xdr:colOff>3181350</xdr:colOff>
      <xdr:row>936</xdr:row>
      <xdr:rowOff>276225</xdr:rowOff>
    </xdr:to>
    <xdr:sp macro="" textlink="">
      <xdr:nvSpPr>
        <xdr:cNvPr id="10011327" name="Text Box 1"/>
        <xdr:cNvSpPr txBox="1">
          <a:spLocks noChangeArrowheads="1"/>
        </xdr:cNvSpPr>
      </xdr:nvSpPr>
      <xdr:spPr bwMode="auto">
        <a:xfrm>
          <a:off x="3676650" y="432835050"/>
          <a:ext cx="76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935</xdr:row>
      <xdr:rowOff>0</xdr:rowOff>
    </xdr:from>
    <xdr:to>
      <xdr:col>1</xdr:col>
      <xdr:colOff>3181350</xdr:colOff>
      <xdr:row>936</xdr:row>
      <xdr:rowOff>38100</xdr:rowOff>
    </xdr:to>
    <xdr:sp macro="" textlink="">
      <xdr:nvSpPr>
        <xdr:cNvPr id="10011328" name="Text Box 1"/>
        <xdr:cNvSpPr txBox="1">
          <a:spLocks noChangeArrowheads="1"/>
        </xdr:cNvSpPr>
      </xdr:nvSpPr>
      <xdr:spPr bwMode="auto">
        <a:xfrm>
          <a:off x="3676650" y="432596925"/>
          <a:ext cx="76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935</xdr:row>
      <xdr:rowOff>0</xdr:rowOff>
    </xdr:from>
    <xdr:to>
      <xdr:col>1</xdr:col>
      <xdr:colOff>3181350</xdr:colOff>
      <xdr:row>936</xdr:row>
      <xdr:rowOff>38100</xdr:rowOff>
    </xdr:to>
    <xdr:sp macro="" textlink="">
      <xdr:nvSpPr>
        <xdr:cNvPr id="10011329" name="Text Box 1"/>
        <xdr:cNvSpPr txBox="1">
          <a:spLocks noChangeArrowheads="1"/>
        </xdr:cNvSpPr>
      </xdr:nvSpPr>
      <xdr:spPr bwMode="auto">
        <a:xfrm>
          <a:off x="3676650" y="432596925"/>
          <a:ext cx="76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936</xdr:row>
      <xdr:rowOff>0</xdr:rowOff>
    </xdr:from>
    <xdr:to>
      <xdr:col>1</xdr:col>
      <xdr:colOff>3171825</xdr:colOff>
      <xdr:row>936</xdr:row>
      <xdr:rowOff>238125</xdr:rowOff>
    </xdr:to>
    <xdr:sp macro="" textlink="">
      <xdr:nvSpPr>
        <xdr:cNvPr id="10011330" name="Text Box 1"/>
        <xdr:cNvSpPr txBox="1">
          <a:spLocks noChangeArrowheads="1"/>
        </xdr:cNvSpPr>
      </xdr:nvSpPr>
      <xdr:spPr bwMode="auto">
        <a:xfrm>
          <a:off x="3676650" y="432835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936</xdr:row>
      <xdr:rowOff>0</xdr:rowOff>
    </xdr:from>
    <xdr:to>
      <xdr:col>1</xdr:col>
      <xdr:colOff>3181350</xdr:colOff>
      <xdr:row>936</xdr:row>
      <xdr:rowOff>200025</xdr:rowOff>
    </xdr:to>
    <xdr:sp macro="" textlink="">
      <xdr:nvSpPr>
        <xdr:cNvPr id="10011331" name="Text Box 2"/>
        <xdr:cNvSpPr txBox="1">
          <a:spLocks noChangeArrowheads="1"/>
        </xdr:cNvSpPr>
      </xdr:nvSpPr>
      <xdr:spPr bwMode="auto">
        <a:xfrm>
          <a:off x="3676650" y="43283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936</xdr:row>
      <xdr:rowOff>0</xdr:rowOff>
    </xdr:from>
    <xdr:to>
      <xdr:col>1</xdr:col>
      <xdr:colOff>3181350</xdr:colOff>
      <xdr:row>936</xdr:row>
      <xdr:rowOff>200025</xdr:rowOff>
    </xdr:to>
    <xdr:sp macro="" textlink="">
      <xdr:nvSpPr>
        <xdr:cNvPr id="10011332" name="Text Box 3"/>
        <xdr:cNvSpPr txBox="1">
          <a:spLocks noChangeArrowheads="1"/>
        </xdr:cNvSpPr>
      </xdr:nvSpPr>
      <xdr:spPr bwMode="auto">
        <a:xfrm>
          <a:off x="3676650" y="43283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936</xdr:row>
      <xdr:rowOff>0</xdr:rowOff>
    </xdr:from>
    <xdr:to>
      <xdr:col>1</xdr:col>
      <xdr:colOff>3181350</xdr:colOff>
      <xdr:row>936</xdr:row>
      <xdr:rowOff>200025</xdr:rowOff>
    </xdr:to>
    <xdr:sp macro="" textlink="">
      <xdr:nvSpPr>
        <xdr:cNvPr id="10011333" name="Text Box 23"/>
        <xdr:cNvSpPr txBox="1">
          <a:spLocks noChangeArrowheads="1"/>
        </xdr:cNvSpPr>
      </xdr:nvSpPr>
      <xdr:spPr bwMode="auto">
        <a:xfrm>
          <a:off x="3676650" y="43283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936</xdr:row>
      <xdr:rowOff>0</xdr:rowOff>
    </xdr:from>
    <xdr:to>
      <xdr:col>1</xdr:col>
      <xdr:colOff>3181350</xdr:colOff>
      <xdr:row>936</xdr:row>
      <xdr:rowOff>200025</xdr:rowOff>
    </xdr:to>
    <xdr:sp macro="" textlink="">
      <xdr:nvSpPr>
        <xdr:cNvPr id="10011334" name="Text Box 26"/>
        <xdr:cNvSpPr txBox="1">
          <a:spLocks noChangeArrowheads="1"/>
        </xdr:cNvSpPr>
      </xdr:nvSpPr>
      <xdr:spPr bwMode="auto">
        <a:xfrm>
          <a:off x="3676650" y="43283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936</xdr:row>
      <xdr:rowOff>0</xdr:rowOff>
    </xdr:from>
    <xdr:to>
      <xdr:col>1</xdr:col>
      <xdr:colOff>3181350</xdr:colOff>
      <xdr:row>936</xdr:row>
      <xdr:rowOff>200025</xdr:rowOff>
    </xdr:to>
    <xdr:sp macro="" textlink="">
      <xdr:nvSpPr>
        <xdr:cNvPr id="10011335" name="Text Box 41"/>
        <xdr:cNvSpPr txBox="1">
          <a:spLocks noChangeArrowheads="1"/>
        </xdr:cNvSpPr>
      </xdr:nvSpPr>
      <xdr:spPr bwMode="auto">
        <a:xfrm>
          <a:off x="3676650" y="43283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936</xdr:row>
      <xdr:rowOff>0</xdr:rowOff>
    </xdr:from>
    <xdr:to>
      <xdr:col>1</xdr:col>
      <xdr:colOff>3171825</xdr:colOff>
      <xdr:row>936</xdr:row>
      <xdr:rowOff>238125</xdr:rowOff>
    </xdr:to>
    <xdr:sp macro="" textlink="">
      <xdr:nvSpPr>
        <xdr:cNvPr id="10011336" name="Text Box 1"/>
        <xdr:cNvSpPr txBox="1">
          <a:spLocks noChangeArrowheads="1"/>
        </xdr:cNvSpPr>
      </xdr:nvSpPr>
      <xdr:spPr bwMode="auto">
        <a:xfrm>
          <a:off x="3676650" y="432835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936</xdr:row>
      <xdr:rowOff>0</xdr:rowOff>
    </xdr:from>
    <xdr:to>
      <xdr:col>1</xdr:col>
      <xdr:colOff>3181350</xdr:colOff>
      <xdr:row>936</xdr:row>
      <xdr:rowOff>200025</xdr:rowOff>
    </xdr:to>
    <xdr:sp macro="" textlink="">
      <xdr:nvSpPr>
        <xdr:cNvPr id="10011337" name="Text Box 2"/>
        <xdr:cNvSpPr txBox="1">
          <a:spLocks noChangeArrowheads="1"/>
        </xdr:cNvSpPr>
      </xdr:nvSpPr>
      <xdr:spPr bwMode="auto">
        <a:xfrm>
          <a:off x="3676650" y="43283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936</xdr:row>
      <xdr:rowOff>0</xdr:rowOff>
    </xdr:from>
    <xdr:to>
      <xdr:col>1</xdr:col>
      <xdr:colOff>3181350</xdr:colOff>
      <xdr:row>936</xdr:row>
      <xdr:rowOff>200025</xdr:rowOff>
    </xdr:to>
    <xdr:sp macro="" textlink="">
      <xdr:nvSpPr>
        <xdr:cNvPr id="10011338" name="Text Box 3"/>
        <xdr:cNvSpPr txBox="1">
          <a:spLocks noChangeArrowheads="1"/>
        </xdr:cNvSpPr>
      </xdr:nvSpPr>
      <xdr:spPr bwMode="auto">
        <a:xfrm>
          <a:off x="3676650" y="43283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936</xdr:row>
      <xdr:rowOff>0</xdr:rowOff>
    </xdr:from>
    <xdr:to>
      <xdr:col>1</xdr:col>
      <xdr:colOff>3181350</xdr:colOff>
      <xdr:row>936</xdr:row>
      <xdr:rowOff>200025</xdr:rowOff>
    </xdr:to>
    <xdr:sp macro="" textlink="">
      <xdr:nvSpPr>
        <xdr:cNvPr id="10011339" name="Text Box 23"/>
        <xdr:cNvSpPr txBox="1">
          <a:spLocks noChangeArrowheads="1"/>
        </xdr:cNvSpPr>
      </xdr:nvSpPr>
      <xdr:spPr bwMode="auto">
        <a:xfrm>
          <a:off x="3676650" y="43283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936</xdr:row>
      <xdr:rowOff>0</xdr:rowOff>
    </xdr:from>
    <xdr:to>
      <xdr:col>1</xdr:col>
      <xdr:colOff>3181350</xdr:colOff>
      <xdr:row>936</xdr:row>
      <xdr:rowOff>200025</xdr:rowOff>
    </xdr:to>
    <xdr:sp macro="" textlink="">
      <xdr:nvSpPr>
        <xdr:cNvPr id="10011340" name="Text Box 26"/>
        <xdr:cNvSpPr txBox="1">
          <a:spLocks noChangeArrowheads="1"/>
        </xdr:cNvSpPr>
      </xdr:nvSpPr>
      <xdr:spPr bwMode="auto">
        <a:xfrm>
          <a:off x="3676650" y="43283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936</xdr:row>
      <xdr:rowOff>0</xdr:rowOff>
    </xdr:from>
    <xdr:to>
      <xdr:col>1</xdr:col>
      <xdr:colOff>3181350</xdr:colOff>
      <xdr:row>936</xdr:row>
      <xdr:rowOff>200025</xdr:rowOff>
    </xdr:to>
    <xdr:sp macro="" textlink="">
      <xdr:nvSpPr>
        <xdr:cNvPr id="10011341" name="Text Box 41"/>
        <xdr:cNvSpPr txBox="1">
          <a:spLocks noChangeArrowheads="1"/>
        </xdr:cNvSpPr>
      </xdr:nvSpPr>
      <xdr:spPr bwMode="auto">
        <a:xfrm>
          <a:off x="3676650" y="43283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936</xdr:row>
      <xdr:rowOff>0</xdr:rowOff>
    </xdr:from>
    <xdr:to>
      <xdr:col>1</xdr:col>
      <xdr:colOff>3171825</xdr:colOff>
      <xdr:row>936</xdr:row>
      <xdr:rowOff>238125</xdr:rowOff>
    </xdr:to>
    <xdr:sp macro="" textlink="">
      <xdr:nvSpPr>
        <xdr:cNvPr id="10011342" name="Text Box 1"/>
        <xdr:cNvSpPr txBox="1">
          <a:spLocks noChangeArrowheads="1"/>
        </xdr:cNvSpPr>
      </xdr:nvSpPr>
      <xdr:spPr bwMode="auto">
        <a:xfrm>
          <a:off x="3676650" y="432835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936</xdr:row>
      <xdr:rowOff>0</xdr:rowOff>
    </xdr:from>
    <xdr:to>
      <xdr:col>1</xdr:col>
      <xdr:colOff>3171825</xdr:colOff>
      <xdr:row>936</xdr:row>
      <xdr:rowOff>238125</xdr:rowOff>
    </xdr:to>
    <xdr:sp macro="" textlink="">
      <xdr:nvSpPr>
        <xdr:cNvPr id="10011343" name="Text Box 1"/>
        <xdr:cNvSpPr txBox="1">
          <a:spLocks noChangeArrowheads="1"/>
        </xdr:cNvSpPr>
      </xdr:nvSpPr>
      <xdr:spPr bwMode="auto">
        <a:xfrm>
          <a:off x="3676650" y="432835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936</xdr:row>
      <xdr:rowOff>0</xdr:rowOff>
    </xdr:from>
    <xdr:to>
      <xdr:col>1</xdr:col>
      <xdr:colOff>3171825</xdr:colOff>
      <xdr:row>936</xdr:row>
      <xdr:rowOff>238125</xdr:rowOff>
    </xdr:to>
    <xdr:sp macro="" textlink="">
      <xdr:nvSpPr>
        <xdr:cNvPr id="10011344" name="Text Box 2"/>
        <xdr:cNvSpPr txBox="1">
          <a:spLocks noChangeArrowheads="1"/>
        </xdr:cNvSpPr>
      </xdr:nvSpPr>
      <xdr:spPr bwMode="auto">
        <a:xfrm>
          <a:off x="3676650" y="432835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936</xdr:row>
      <xdr:rowOff>0</xdr:rowOff>
    </xdr:from>
    <xdr:to>
      <xdr:col>1</xdr:col>
      <xdr:colOff>3171825</xdr:colOff>
      <xdr:row>936</xdr:row>
      <xdr:rowOff>238125</xdr:rowOff>
    </xdr:to>
    <xdr:sp macro="" textlink="">
      <xdr:nvSpPr>
        <xdr:cNvPr id="10011345" name="Text Box 3"/>
        <xdr:cNvSpPr txBox="1">
          <a:spLocks noChangeArrowheads="1"/>
        </xdr:cNvSpPr>
      </xdr:nvSpPr>
      <xdr:spPr bwMode="auto">
        <a:xfrm>
          <a:off x="3676650" y="432835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936</xdr:row>
      <xdr:rowOff>0</xdr:rowOff>
    </xdr:from>
    <xdr:to>
      <xdr:col>1</xdr:col>
      <xdr:colOff>3171825</xdr:colOff>
      <xdr:row>936</xdr:row>
      <xdr:rowOff>238125</xdr:rowOff>
    </xdr:to>
    <xdr:sp macro="" textlink="">
      <xdr:nvSpPr>
        <xdr:cNvPr id="10011346" name="Text Box 23"/>
        <xdr:cNvSpPr txBox="1">
          <a:spLocks noChangeArrowheads="1"/>
        </xdr:cNvSpPr>
      </xdr:nvSpPr>
      <xdr:spPr bwMode="auto">
        <a:xfrm>
          <a:off x="3676650" y="432835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936</xdr:row>
      <xdr:rowOff>0</xdr:rowOff>
    </xdr:from>
    <xdr:to>
      <xdr:col>1</xdr:col>
      <xdr:colOff>3171825</xdr:colOff>
      <xdr:row>936</xdr:row>
      <xdr:rowOff>238125</xdr:rowOff>
    </xdr:to>
    <xdr:sp macro="" textlink="">
      <xdr:nvSpPr>
        <xdr:cNvPr id="10011347" name="Text Box 26"/>
        <xdr:cNvSpPr txBox="1">
          <a:spLocks noChangeArrowheads="1"/>
        </xdr:cNvSpPr>
      </xdr:nvSpPr>
      <xdr:spPr bwMode="auto">
        <a:xfrm>
          <a:off x="3676650" y="432835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936</xdr:row>
      <xdr:rowOff>0</xdr:rowOff>
    </xdr:from>
    <xdr:to>
      <xdr:col>1</xdr:col>
      <xdr:colOff>3171825</xdr:colOff>
      <xdr:row>936</xdr:row>
      <xdr:rowOff>238125</xdr:rowOff>
    </xdr:to>
    <xdr:sp macro="" textlink="">
      <xdr:nvSpPr>
        <xdr:cNvPr id="10011348" name="Text Box 41"/>
        <xdr:cNvSpPr txBox="1">
          <a:spLocks noChangeArrowheads="1"/>
        </xdr:cNvSpPr>
      </xdr:nvSpPr>
      <xdr:spPr bwMode="auto">
        <a:xfrm>
          <a:off x="3676650" y="432835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936</xdr:row>
      <xdr:rowOff>0</xdr:rowOff>
    </xdr:from>
    <xdr:to>
      <xdr:col>1</xdr:col>
      <xdr:colOff>3171825</xdr:colOff>
      <xdr:row>936</xdr:row>
      <xdr:rowOff>238125</xdr:rowOff>
    </xdr:to>
    <xdr:sp macro="" textlink="">
      <xdr:nvSpPr>
        <xdr:cNvPr id="10011349" name="Text Box 1"/>
        <xdr:cNvSpPr txBox="1">
          <a:spLocks noChangeArrowheads="1"/>
        </xdr:cNvSpPr>
      </xdr:nvSpPr>
      <xdr:spPr bwMode="auto">
        <a:xfrm>
          <a:off x="3676650" y="432835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936</xdr:row>
      <xdr:rowOff>0</xdr:rowOff>
    </xdr:from>
    <xdr:to>
      <xdr:col>1</xdr:col>
      <xdr:colOff>3171825</xdr:colOff>
      <xdr:row>936</xdr:row>
      <xdr:rowOff>238125</xdr:rowOff>
    </xdr:to>
    <xdr:sp macro="" textlink="">
      <xdr:nvSpPr>
        <xdr:cNvPr id="10011350" name="Text Box 2"/>
        <xdr:cNvSpPr txBox="1">
          <a:spLocks noChangeArrowheads="1"/>
        </xdr:cNvSpPr>
      </xdr:nvSpPr>
      <xdr:spPr bwMode="auto">
        <a:xfrm>
          <a:off x="3676650" y="432835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936</xdr:row>
      <xdr:rowOff>0</xdr:rowOff>
    </xdr:from>
    <xdr:to>
      <xdr:col>1</xdr:col>
      <xdr:colOff>3171825</xdr:colOff>
      <xdr:row>936</xdr:row>
      <xdr:rowOff>238125</xdr:rowOff>
    </xdr:to>
    <xdr:sp macro="" textlink="">
      <xdr:nvSpPr>
        <xdr:cNvPr id="10011351" name="Text Box 3"/>
        <xdr:cNvSpPr txBox="1">
          <a:spLocks noChangeArrowheads="1"/>
        </xdr:cNvSpPr>
      </xdr:nvSpPr>
      <xdr:spPr bwMode="auto">
        <a:xfrm>
          <a:off x="3676650" y="432835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936</xdr:row>
      <xdr:rowOff>0</xdr:rowOff>
    </xdr:from>
    <xdr:to>
      <xdr:col>1</xdr:col>
      <xdr:colOff>3171825</xdr:colOff>
      <xdr:row>936</xdr:row>
      <xdr:rowOff>238125</xdr:rowOff>
    </xdr:to>
    <xdr:sp macro="" textlink="">
      <xdr:nvSpPr>
        <xdr:cNvPr id="10011352" name="Text Box 23"/>
        <xdr:cNvSpPr txBox="1">
          <a:spLocks noChangeArrowheads="1"/>
        </xdr:cNvSpPr>
      </xdr:nvSpPr>
      <xdr:spPr bwMode="auto">
        <a:xfrm>
          <a:off x="3676650" y="432835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936</xdr:row>
      <xdr:rowOff>0</xdr:rowOff>
    </xdr:from>
    <xdr:to>
      <xdr:col>1</xdr:col>
      <xdr:colOff>3171825</xdr:colOff>
      <xdr:row>936</xdr:row>
      <xdr:rowOff>238125</xdr:rowOff>
    </xdr:to>
    <xdr:sp macro="" textlink="">
      <xdr:nvSpPr>
        <xdr:cNvPr id="10011353" name="Text Box 26"/>
        <xdr:cNvSpPr txBox="1">
          <a:spLocks noChangeArrowheads="1"/>
        </xdr:cNvSpPr>
      </xdr:nvSpPr>
      <xdr:spPr bwMode="auto">
        <a:xfrm>
          <a:off x="3676650" y="432835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936</xdr:row>
      <xdr:rowOff>0</xdr:rowOff>
    </xdr:from>
    <xdr:to>
      <xdr:col>1</xdr:col>
      <xdr:colOff>3171825</xdr:colOff>
      <xdr:row>936</xdr:row>
      <xdr:rowOff>238125</xdr:rowOff>
    </xdr:to>
    <xdr:sp macro="" textlink="">
      <xdr:nvSpPr>
        <xdr:cNvPr id="10011354" name="Text Box 41"/>
        <xdr:cNvSpPr txBox="1">
          <a:spLocks noChangeArrowheads="1"/>
        </xdr:cNvSpPr>
      </xdr:nvSpPr>
      <xdr:spPr bwMode="auto">
        <a:xfrm>
          <a:off x="3676650" y="432835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936</xdr:row>
      <xdr:rowOff>0</xdr:rowOff>
    </xdr:from>
    <xdr:to>
      <xdr:col>1</xdr:col>
      <xdr:colOff>3171825</xdr:colOff>
      <xdr:row>936</xdr:row>
      <xdr:rowOff>238125</xdr:rowOff>
    </xdr:to>
    <xdr:sp macro="" textlink="">
      <xdr:nvSpPr>
        <xdr:cNvPr id="10011355" name="Text Box 1"/>
        <xdr:cNvSpPr txBox="1">
          <a:spLocks noChangeArrowheads="1"/>
        </xdr:cNvSpPr>
      </xdr:nvSpPr>
      <xdr:spPr bwMode="auto">
        <a:xfrm>
          <a:off x="3676650" y="432835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936</xdr:row>
      <xdr:rowOff>0</xdr:rowOff>
    </xdr:from>
    <xdr:to>
      <xdr:col>1</xdr:col>
      <xdr:colOff>3171825</xdr:colOff>
      <xdr:row>936</xdr:row>
      <xdr:rowOff>276225</xdr:rowOff>
    </xdr:to>
    <xdr:sp macro="" textlink="">
      <xdr:nvSpPr>
        <xdr:cNvPr id="10011356" name="Text Box 1"/>
        <xdr:cNvSpPr txBox="1">
          <a:spLocks noChangeArrowheads="1"/>
        </xdr:cNvSpPr>
      </xdr:nvSpPr>
      <xdr:spPr bwMode="auto">
        <a:xfrm>
          <a:off x="3676650" y="43283505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936</xdr:row>
      <xdr:rowOff>0</xdr:rowOff>
    </xdr:from>
    <xdr:to>
      <xdr:col>1</xdr:col>
      <xdr:colOff>3181350</xdr:colOff>
      <xdr:row>936</xdr:row>
      <xdr:rowOff>200025</xdr:rowOff>
    </xdr:to>
    <xdr:sp macro="" textlink="">
      <xdr:nvSpPr>
        <xdr:cNvPr id="10011357" name="Text Box 2"/>
        <xdr:cNvSpPr txBox="1">
          <a:spLocks noChangeArrowheads="1"/>
        </xdr:cNvSpPr>
      </xdr:nvSpPr>
      <xdr:spPr bwMode="auto">
        <a:xfrm>
          <a:off x="3676650" y="43283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936</xdr:row>
      <xdr:rowOff>0</xdr:rowOff>
    </xdr:from>
    <xdr:to>
      <xdr:col>1</xdr:col>
      <xdr:colOff>3181350</xdr:colOff>
      <xdr:row>936</xdr:row>
      <xdr:rowOff>200025</xdr:rowOff>
    </xdr:to>
    <xdr:sp macro="" textlink="">
      <xdr:nvSpPr>
        <xdr:cNvPr id="10011358" name="Text Box 3"/>
        <xdr:cNvSpPr txBox="1">
          <a:spLocks noChangeArrowheads="1"/>
        </xdr:cNvSpPr>
      </xdr:nvSpPr>
      <xdr:spPr bwMode="auto">
        <a:xfrm>
          <a:off x="3676650" y="43283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936</xdr:row>
      <xdr:rowOff>0</xdr:rowOff>
    </xdr:from>
    <xdr:to>
      <xdr:col>1</xdr:col>
      <xdr:colOff>3181350</xdr:colOff>
      <xdr:row>936</xdr:row>
      <xdr:rowOff>200025</xdr:rowOff>
    </xdr:to>
    <xdr:sp macro="" textlink="">
      <xdr:nvSpPr>
        <xdr:cNvPr id="10011359" name="Text Box 23"/>
        <xdr:cNvSpPr txBox="1">
          <a:spLocks noChangeArrowheads="1"/>
        </xdr:cNvSpPr>
      </xdr:nvSpPr>
      <xdr:spPr bwMode="auto">
        <a:xfrm>
          <a:off x="3676650" y="43283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936</xdr:row>
      <xdr:rowOff>0</xdr:rowOff>
    </xdr:from>
    <xdr:to>
      <xdr:col>1</xdr:col>
      <xdr:colOff>3181350</xdr:colOff>
      <xdr:row>936</xdr:row>
      <xdr:rowOff>200025</xdr:rowOff>
    </xdr:to>
    <xdr:sp macro="" textlink="">
      <xdr:nvSpPr>
        <xdr:cNvPr id="10011360" name="Text Box 26"/>
        <xdr:cNvSpPr txBox="1">
          <a:spLocks noChangeArrowheads="1"/>
        </xdr:cNvSpPr>
      </xdr:nvSpPr>
      <xdr:spPr bwMode="auto">
        <a:xfrm>
          <a:off x="3676650" y="43283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936</xdr:row>
      <xdr:rowOff>0</xdr:rowOff>
    </xdr:from>
    <xdr:to>
      <xdr:col>1</xdr:col>
      <xdr:colOff>3181350</xdr:colOff>
      <xdr:row>936</xdr:row>
      <xdr:rowOff>200025</xdr:rowOff>
    </xdr:to>
    <xdr:sp macro="" textlink="">
      <xdr:nvSpPr>
        <xdr:cNvPr id="10011361" name="Text Box 41"/>
        <xdr:cNvSpPr txBox="1">
          <a:spLocks noChangeArrowheads="1"/>
        </xdr:cNvSpPr>
      </xdr:nvSpPr>
      <xdr:spPr bwMode="auto">
        <a:xfrm>
          <a:off x="3676650" y="43283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936</xdr:row>
      <xdr:rowOff>0</xdr:rowOff>
    </xdr:from>
    <xdr:to>
      <xdr:col>1</xdr:col>
      <xdr:colOff>3171825</xdr:colOff>
      <xdr:row>936</xdr:row>
      <xdr:rowOff>238125</xdr:rowOff>
    </xdr:to>
    <xdr:sp macro="" textlink="">
      <xdr:nvSpPr>
        <xdr:cNvPr id="10011362" name="Text Box 1"/>
        <xdr:cNvSpPr txBox="1">
          <a:spLocks noChangeArrowheads="1"/>
        </xdr:cNvSpPr>
      </xdr:nvSpPr>
      <xdr:spPr bwMode="auto">
        <a:xfrm>
          <a:off x="3676650" y="432835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936</xdr:row>
      <xdr:rowOff>0</xdr:rowOff>
    </xdr:from>
    <xdr:to>
      <xdr:col>1</xdr:col>
      <xdr:colOff>3181350</xdr:colOff>
      <xdr:row>936</xdr:row>
      <xdr:rowOff>200025</xdr:rowOff>
    </xdr:to>
    <xdr:sp macro="" textlink="">
      <xdr:nvSpPr>
        <xdr:cNvPr id="10011363" name="Text Box 2"/>
        <xdr:cNvSpPr txBox="1">
          <a:spLocks noChangeArrowheads="1"/>
        </xdr:cNvSpPr>
      </xdr:nvSpPr>
      <xdr:spPr bwMode="auto">
        <a:xfrm>
          <a:off x="3676650" y="43283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936</xdr:row>
      <xdr:rowOff>0</xdr:rowOff>
    </xdr:from>
    <xdr:to>
      <xdr:col>1</xdr:col>
      <xdr:colOff>3181350</xdr:colOff>
      <xdr:row>936</xdr:row>
      <xdr:rowOff>200025</xdr:rowOff>
    </xdr:to>
    <xdr:sp macro="" textlink="">
      <xdr:nvSpPr>
        <xdr:cNvPr id="10011364" name="Text Box 3"/>
        <xdr:cNvSpPr txBox="1">
          <a:spLocks noChangeArrowheads="1"/>
        </xdr:cNvSpPr>
      </xdr:nvSpPr>
      <xdr:spPr bwMode="auto">
        <a:xfrm>
          <a:off x="3676650" y="43283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936</xdr:row>
      <xdr:rowOff>0</xdr:rowOff>
    </xdr:from>
    <xdr:to>
      <xdr:col>1</xdr:col>
      <xdr:colOff>3181350</xdr:colOff>
      <xdr:row>936</xdr:row>
      <xdr:rowOff>200025</xdr:rowOff>
    </xdr:to>
    <xdr:sp macro="" textlink="">
      <xdr:nvSpPr>
        <xdr:cNvPr id="10011365" name="Text Box 23"/>
        <xdr:cNvSpPr txBox="1">
          <a:spLocks noChangeArrowheads="1"/>
        </xdr:cNvSpPr>
      </xdr:nvSpPr>
      <xdr:spPr bwMode="auto">
        <a:xfrm>
          <a:off x="3676650" y="43283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936</xdr:row>
      <xdr:rowOff>0</xdr:rowOff>
    </xdr:from>
    <xdr:to>
      <xdr:col>1</xdr:col>
      <xdr:colOff>3181350</xdr:colOff>
      <xdr:row>936</xdr:row>
      <xdr:rowOff>200025</xdr:rowOff>
    </xdr:to>
    <xdr:sp macro="" textlink="">
      <xdr:nvSpPr>
        <xdr:cNvPr id="10011366" name="Text Box 26"/>
        <xdr:cNvSpPr txBox="1">
          <a:spLocks noChangeArrowheads="1"/>
        </xdr:cNvSpPr>
      </xdr:nvSpPr>
      <xdr:spPr bwMode="auto">
        <a:xfrm>
          <a:off x="3676650" y="43283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936</xdr:row>
      <xdr:rowOff>0</xdr:rowOff>
    </xdr:from>
    <xdr:to>
      <xdr:col>1</xdr:col>
      <xdr:colOff>3181350</xdr:colOff>
      <xdr:row>936</xdr:row>
      <xdr:rowOff>200025</xdr:rowOff>
    </xdr:to>
    <xdr:sp macro="" textlink="">
      <xdr:nvSpPr>
        <xdr:cNvPr id="10011367" name="Text Box 41"/>
        <xdr:cNvSpPr txBox="1">
          <a:spLocks noChangeArrowheads="1"/>
        </xdr:cNvSpPr>
      </xdr:nvSpPr>
      <xdr:spPr bwMode="auto">
        <a:xfrm>
          <a:off x="3676650" y="43283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936</xdr:row>
      <xdr:rowOff>0</xdr:rowOff>
    </xdr:from>
    <xdr:to>
      <xdr:col>1</xdr:col>
      <xdr:colOff>3171825</xdr:colOff>
      <xdr:row>936</xdr:row>
      <xdr:rowOff>238125</xdr:rowOff>
    </xdr:to>
    <xdr:sp macro="" textlink="">
      <xdr:nvSpPr>
        <xdr:cNvPr id="10011368" name="Text Box 1"/>
        <xdr:cNvSpPr txBox="1">
          <a:spLocks noChangeArrowheads="1"/>
        </xdr:cNvSpPr>
      </xdr:nvSpPr>
      <xdr:spPr bwMode="auto">
        <a:xfrm>
          <a:off x="3676650" y="432835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936</xdr:row>
      <xdr:rowOff>0</xdr:rowOff>
    </xdr:from>
    <xdr:to>
      <xdr:col>1</xdr:col>
      <xdr:colOff>3171825</xdr:colOff>
      <xdr:row>936</xdr:row>
      <xdr:rowOff>238125</xdr:rowOff>
    </xdr:to>
    <xdr:sp macro="" textlink="">
      <xdr:nvSpPr>
        <xdr:cNvPr id="10011369" name="Text Box 1"/>
        <xdr:cNvSpPr txBox="1">
          <a:spLocks noChangeArrowheads="1"/>
        </xdr:cNvSpPr>
      </xdr:nvSpPr>
      <xdr:spPr bwMode="auto">
        <a:xfrm>
          <a:off x="3676650" y="432835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936</xdr:row>
      <xdr:rowOff>0</xdr:rowOff>
    </xdr:from>
    <xdr:to>
      <xdr:col>1</xdr:col>
      <xdr:colOff>3171825</xdr:colOff>
      <xdr:row>936</xdr:row>
      <xdr:rowOff>238125</xdr:rowOff>
    </xdr:to>
    <xdr:sp macro="" textlink="">
      <xdr:nvSpPr>
        <xdr:cNvPr id="10011370" name="Text Box 2"/>
        <xdr:cNvSpPr txBox="1">
          <a:spLocks noChangeArrowheads="1"/>
        </xdr:cNvSpPr>
      </xdr:nvSpPr>
      <xdr:spPr bwMode="auto">
        <a:xfrm>
          <a:off x="3676650" y="432835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936</xdr:row>
      <xdr:rowOff>0</xdr:rowOff>
    </xdr:from>
    <xdr:to>
      <xdr:col>1</xdr:col>
      <xdr:colOff>3171825</xdr:colOff>
      <xdr:row>936</xdr:row>
      <xdr:rowOff>238125</xdr:rowOff>
    </xdr:to>
    <xdr:sp macro="" textlink="">
      <xdr:nvSpPr>
        <xdr:cNvPr id="10011371" name="Text Box 3"/>
        <xdr:cNvSpPr txBox="1">
          <a:spLocks noChangeArrowheads="1"/>
        </xdr:cNvSpPr>
      </xdr:nvSpPr>
      <xdr:spPr bwMode="auto">
        <a:xfrm>
          <a:off x="3676650" y="432835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936</xdr:row>
      <xdr:rowOff>0</xdr:rowOff>
    </xdr:from>
    <xdr:to>
      <xdr:col>1</xdr:col>
      <xdr:colOff>3171825</xdr:colOff>
      <xdr:row>936</xdr:row>
      <xdr:rowOff>238125</xdr:rowOff>
    </xdr:to>
    <xdr:sp macro="" textlink="">
      <xdr:nvSpPr>
        <xdr:cNvPr id="10011372" name="Text Box 23"/>
        <xdr:cNvSpPr txBox="1">
          <a:spLocks noChangeArrowheads="1"/>
        </xdr:cNvSpPr>
      </xdr:nvSpPr>
      <xdr:spPr bwMode="auto">
        <a:xfrm>
          <a:off x="3676650" y="432835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936</xdr:row>
      <xdr:rowOff>0</xdr:rowOff>
    </xdr:from>
    <xdr:to>
      <xdr:col>1</xdr:col>
      <xdr:colOff>3171825</xdr:colOff>
      <xdr:row>936</xdr:row>
      <xdr:rowOff>238125</xdr:rowOff>
    </xdr:to>
    <xdr:sp macro="" textlink="">
      <xdr:nvSpPr>
        <xdr:cNvPr id="10011373" name="Text Box 26"/>
        <xdr:cNvSpPr txBox="1">
          <a:spLocks noChangeArrowheads="1"/>
        </xdr:cNvSpPr>
      </xdr:nvSpPr>
      <xdr:spPr bwMode="auto">
        <a:xfrm>
          <a:off x="3676650" y="432835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936</xdr:row>
      <xdr:rowOff>0</xdr:rowOff>
    </xdr:from>
    <xdr:to>
      <xdr:col>1</xdr:col>
      <xdr:colOff>3171825</xdr:colOff>
      <xdr:row>936</xdr:row>
      <xdr:rowOff>238125</xdr:rowOff>
    </xdr:to>
    <xdr:sp macro="" textlink="">
      <xdr:nvSpPr>
        <xdr:cNvPr id="10011374" name="Text Box 41"/>
        <xdr:cNvSpPr txBox="1">
          <a:spLocks noChangeArrowheads="1"/>
        </xdr:cNvSpPr>
      </xdr:nvSpPr>
      <xdr:spPr bwMode="auto">
        <a:xfrm>
          <a:off x="3676650" y="432835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936</xdr:row>
      <xdr:rowOff>0</xdr:rowOff>
    </xdr:from>
    <xdr:to>
      <xdr:col>1</xdr:col>
      <xdr:colOff>3171825</xdr:colOff>
      <xdr:row>936</xdr:row>
      <xdr:rowOff>238125</xdr:rowOff>
    </xdr:to>
    <xdr:sp macro="" textlink="">
      <xdr:nvSpPr>
        <xdr:cNvPr id="10011375" name="Text Box 1"/>
        <xdr:cNvSpPr txBox="1">
          <a:spLocks noChangeArrowheads="1"/>
        </xdr:cNvSpPr>
      </xdr:nvSpPr>
      <xdr:spPr bwMode="auto">
        <a:xfrm>
          <a:off x="3676650" y="432835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936</xdr:row>
      <xdr:rowOff>0</xdr:rowOff>
    </xdr:from>
    <xdr:to>
      <xdr:col>1</xdr:col>
      <xdr:colOff>3171825</xdr:colOff>
      <xdr:row>936</xdr:row>
      <xdr:rowOff>238125</xdr:rowOff>
    </xdr:to>
    <xdr:sp macro="" textlink="">
      <xdr:nvSpPr>
        <xdr:cNvPr id="10011376" name="Text Box 2"/>
        <xdr:cNvSpPr txBox="1">
          <a:spLocks noChangeArrowheads="1"/>
        </xdr:cNvSpPr>
      </xdr:nvSpPr>
      <xdr:spPr bwMode="auto">
        <a:xfrm>
          <a:off x="3676650" y="432835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936</xdr:row>
      <xdr:rowOff>0</xdr:rowOff>
    </xdr:from>
    <xdr:to>
      <xdr:col>1</xdr:col>
      <xdr:colOff>3171825</xdr:colOff>
      <xdr:row>936</xdr:row>
      <xdr:rowOff>238125</xdr:rowOff>
    </xdr:to>
    <xdr:sp macro="" textlink="">
      <xdr:nvSpPr>
        <xdr:cNvPr id="10011377" name="Text Box 3"/>
        <xdr:cNvSpPr txBox="1">
          <a:spLocks noChangeArrowheads="1"/>
        </xdr:cNvSpPr>
      </xdr:nvSpPr>
      <xdr:spPr bwMode="auto">
        <a:xfrm>
          <a:off x="3676650" y="432835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936</xdr:row>
      <xdr:rowOff>0</xdr:rowOff>
    </xdr:from>
    <xdr:to>
      <xdr:col>1</xdr:col>
      <xdr:colOff>3171825</xdr:colOff>
      <xdr:row>936</xdr:row>
      <xdr:rowOff>238125</xdr:rowOff>
    </xdr:to>
    <xdr:sp macro="" textlink="">
      <xdr:nvSpPr>
        <xdr:cNvPr id="10011378" name="Text Box 23"/>
        <xdr:cNvSpPr txBox="1">
          <a:spLocks noChangeArrowheads="1"/>
        </xdr:cNvSpPr>
      </xdr:nvSpPr>
      <xdr:spPr bwMode="auto">
        <a:xfrm>
          <a:off x="3676650" y="432835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936</xdr:row>
      <xdr:rowOff>0</xdr:rowOff>
    </xdr:from>
    <xdr:to>
      <xdr:col>1</xdr:col>
      <xdr:colOff>3171825</xdr:colOff>
      <xdr:row>936</xdr:row>
      <xdr:rowOff>238125</xdr:rowOff>
    </xdr:to>
    <xdr:sp macro="" textlink="">
      <xdr:nvSpPr>
        <xdr:cNvPr id="10011379" name="Text Box 26"/>
        <xdr:cNvSpPr txBox="1">
          <a:spLocks noChangeArrowheads="1"/>
        </xdr:cNvSpPr>
      </xdr:nvSpPr>
      <xdr:spPr bwMode="auto">
        <a:xfrm>
          <a:off x="3676650" y="432835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936</xdr:row>
      <xdr:rowOff>0</xdr:rowOff>
    </xdr:from>
    <xdr:to>
      <xdr:col>1</xdr:col>
      <xdr:colOff>3171825</xdr:colOff>
      <xdr:row>936</xdr:row>
      <xdr:rowOff>238125</xdr:rowOff>
    </xdr:to>
    <xdr:sp macro="" textlink="">
      <xdr:nvSpPr>
        <xdr:cNvPr id="10011380" name="Text Box 41"/>
        <xdr:cNvSpPr txBox="1">
          <a:spLocks noChangeArrowheads="1"/>
        </xdr:cNvSpPr>
      </xdr:nvSpPr>
      <xdr:spPr bwMode="auto">
        <a:xfrm>
          <a:off x="3676650" y="432835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936</xdr:row>
      <xdr:rowOff>0</xdr:rowOff>
    </xdr:from>
    <xdr:to>
      <xdr:col>1</xdr:col>
      <xdr:colOff>3171825</xdr:colOff>
      <xdr:row>936</xdr:row>
      <xdr:rowOff>238125</xdr:rowOff>
    </xdr:to>
    <xdr:sp macro="" textlink="">
      <xdr:nvSpPr>
        <xdr:cNvPr id="10011381" name="Text Box 1"/>
        <xdr:cNvSpPr txBox="1">
          <a:spLocks noChangeArrowheads="1"/>
        </xdr:cNvSpPr>
      </xdr:nvSpPr>
      <xdr:spPr bwMode="auto">
        <a:xfrm>
          <a:off x="3676650" y="432835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936</xdr:row>
      <xdr:rowOff>0</xdr:rowOff>
    </xdr:from>
    <xdr:to>
      <xdr:col>1</xdr:col>
      <xdr:colOff>3171825</xdr:colOff>
      <xdr:row>936</xdr:row>
      <xdr:rowOff>276225</xdr:rowOff>
    </xdr:to>
    <xdr:sp macro="" textlink="">
      <xdr:nvSpPr>
        <xdr:cNvPr id="10011382" name="Text Box 1"/>
        <xdr:cNvSpPr txBox="1">
          <a:spLocks noChangeArrowheads="1"/>
        </xdr:cNvSpPr>
      </xdr:nvSpPr>
      <xdr:spPr bwMode="auto">
        <a:xfrm>
          <a:off x="3676650" y="43283505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936</xdr:row>
      <xdr:rowOff>0</xdr:rowOff>
    </xdr:from>
    <xdr:to>
      <xdr:col>1</xdr:col>
      <xdr:colOff>3181350</xdr:colOff>
      <xdr:row>936</xdr:row>
      <xdr:rowOff>200025</xdr:rowOff>
    </xdr:to>
    <xdr:sp macro="" textlink="">
      <xdr:nvSpPr>
        <xdr:cNvPr id="10011383" name="Text Box 2"/>
        <xdr:cNvSpPr txBox="1">
          <a:spLocks noChangeArrowheads="1"/>
        </xdr:cNvSpPr>
      </xdr:nvSpPr>
      <xdr:spPr bwMode="auto">
        <a:xfrm>
          <a:off x="3676650" y="43283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936</xdr:row>
      <xdr:rowOff>0</xdr:rowOff>
    </xdr:from>
    <xdr:to>
      <xdr:col>1</xdr:col>
      <xdr:colOff>3181350</xdr:colOff>
      <xdr:row>936</xdr:row>
      <xdr:rowOff>200025</xdr:rowOff>
    </xdr:to>
    <xdr:sp macro="" textlink="">
      <xdr:nvSpPr>
        <xdr:cNvPr id="10011384" name="Text Box 3"/>
        <xdr:cNvSpPr txBox="1">
          <a:spLocks noChangeArrowheads="1"/>
        </xdr:cNvSpPr>
      </xdr:nvSpPr>
      <xdr:spPr bwMode="auto">
        <a:xfrm>
          <a:off x="3676650" y="43283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936</xdr:row>
      <xdr:rowOff>0</xdr:rowOff>
    </xdr:from>
    <xdr:to>
      <xdr:col>1</xdr:col>
      <xdr:colOff>3181350</xdr:colOff>
      <xdr:row>936</xdr:row>
      <xdr:rowOff>200025</xdr:rowOff>
    </xdr:to>
    <xdr:sp macro="" textlink="">
      <xdr:nvSpPr>
        <xdr:cNvPr id="10011385" name="Text Box 23"/>
        <xdr:cNvSpPr txBox="1">
          <a:spLocks noChangeArrowheads="1"/>
        </xdr:cNvSpPr>
      </xdr:nvSpPr>
      <xdr:spPr bwMode="auto">
        <a:xfrm>
          <a:off x="3676650" y="43283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936</xdr:row>
      <xdr:rowOff>0</xdr:rowOff>
    </xdr:from>
    <xdr:to>
      <xdr:col>1</xdr:col>
      <xdr:colOff>3181350</xdr:colOff>
      <xdr:row>936</xdr:row>
      <xdr:rowOff>200025</xdr:rowOff>
    </xdr:to>
    <xdr:sp macro="" textlink="">
      <xdr:nvSpPr>
        <xdr:cNvPr id="10011386" name="Text Box 26"/>
        <xdr:cNvSpPr txBox="1">
          <a:spLocks noChangeArrowheads="1"/>
        </xdr:cNvSpPr>
      </xdr:nvSpPr>
      <xdr:spPr bwMode="auto">
        <a:xfrm>
          <a:off x="3676650" y="43283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936</xdr:row>
      <xdr:rowOff>0</xdr:rowOff>
    </xdr:from>
    <xdr:to>
      <xdr:col>1</xdr:col>
      <xdr:colOff>3181350</xdr:colOff>
      <xdr:row>936</xdr:row>
      <xdr:rowOff>200025</xdr:rowOff>
    </xdr:to>
    <xdr:sp macro="" textlink="">
      <xdr:nvSpPr>
        <xdr:cNvPr id="10011387" name="Text Box 41"/>
        <xdr:cNvSpPr txBox="1">
          <a:spLocks noChangeArrowheads="1"/>
        </xdr:cNvSpPr>
      </xdr:nvSpPr>
      <xdr:spPr bwMode="auto">
        <a:xfrm>
          <a:off x="3676650" y="43283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936</xdr:row>
      <xdr:rowOff>0</xdr:rowOff>
    </xdr:from>
    <xdr:to>
      <xdr:col>1</xdr:col>
      <xdr:colOff>3171825</xdr:colOff>
      <xdr:row>936</xdr:row>
      <xdr:rowOff>238125</xdr:rowOff>
    </xdr:to>
    <xdr:sp macro="" textlink="">
      <xdr:nvSpPr>
        <xdr:cNvPr id="10011388" name="Text Box 1"/>
        <xdr:cNvSpPr txBox="1">
          <a:spLocks noChangeArrowheads="1"/>
        </xdr:cNvSpPr>
      </xdr:nvSpPr>
      <xdr:spPr bwMode="auto">
        <a:xfrm>
          <a:off x="3676650" y="432835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936</xdr:row>
      <xdr:rowOff>0</xdr:rowOff>
    </xdr:from>
    <xdr:to>
      <xdr:col>1</xdr:col>
      <xdr:colOff>3181350</xdr:colOff>
      <xdr:row>936</xdr:row>
      <xdr:rowOff>200025</xdr:rowOff>
    </xdr:to>
    <xdr:sp macro="" textlink="">
      <xdr:nvSpPr>
        <xdr:cNvPr id="10011389" name="Text Box 2"/>
        <xdr:cNvSpPr txBox="1">
          <a:spLocks noChangeArrowheads="1"/>
        </xdr:cNvSpPr>
      </xdr:nvSpPr>
      <xdr:spPr bwMode="auto">
        <a:xfrm>
          <a:off x="3676650" y="43283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936</xdr:row>
      <xdr:rowOff>0</xdr:rowOff>
    </xdr:from>
    <xdr:to>
      <xdr:col>1</xdr:col>
      <xdr:colOff>3181350</xdr:colOff>
      <xdr:row>936</xdr:row>
      <xdr:rowOff>200025</xdr:rowOff>
    </xdr:to>
    <xdr:sp macro="" textlink="">
      <xdr:nvSpPr>
        <xdr:cNvPr id="10011390" name="Text Box 3"/>
        <xdr:cNvSpPr txBox="1">
          <a:spLocks noChangeArrowheads="1"/>
        </xdr:cNvSpPr>
      </xdr:nvSpPr>
      <xdr:spPr bwMode="auto">
        <a:xfrm>
          <a:off x="3676650" y="43283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936</xdr:row>
      <xdr:rowOff>0</xdr:rowOff>
    </xdr:from>
    <xdr:to>
      <xdr:col>1</xdr:col>
      <xdr:colOff>3181350</xdr:colOff>
      <xdr:row>936</xdr:row>
      <xdr:rowOff>200025</xdr:rowOff>
    </xdr:to>
    <xdr:sp macro="" textlink="">
      <xdr:nvSpPr>
        <xdr:cNvPr id="10011391" name="Text Box 23"/>
        <xdr:cNvSpPr txBox="1">
          <a:spLocks noChangeArrowheads="1"/>
        </xdr:cNvSpPr>
      </xdr:nvSpPr>
      <xdr:spPr bwMode="auto">
        <a:xfrm>
          <a:off x="3676650" y="43283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936</xdr:row>
      <xdr:rowOff>0</xdr:rowOff>
    </xdr:from>
    <xdr:to>
      <xdr:col>1</xdr:col>
      <xdr:colOff>3181350</xdr:colOff>
      <xdr:row>936</xdr:row>
      <xdr:rowOff>200025</xdr:rowOff>
    </xdr:to>
    <xdr:sp macro="" textlink="">
      <xdr:nvSpPr>
        <xdr:cNvPr id="10011392" name="Text Box 26"/>
        <xdr:cNvSpPr txBox="1">
          <a:spLocks noChangeArrowheads="1"/>
        </xdr:cNvSpPr>
      </xdr:nvSpPr>
      <xdr:spPr bwMode="auto">
        <a:xfrm>
          <a:off x="3676650" y="43283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936</xdr:row>
      <xdr:rowOff>0</xdr:rowOff>
    </xdr:from>
    <xdr:to>
      <xdr:col>1</xdr:col>
      <xdr:colOff>3181350</xdr:colOff>
      <xdr:row>936</xdr:row>
      <xdr:rowOff>200025</xdr:rowOff>
    </xdr:to>
    <xdr:sp macro="" textlink="">
      <xdr:nvSpPr>
        <xdr:cNvPr id="10011393" name="Text Box 41"/>
        <xdr:cNvSpPr txBox="1">
          <a:spLocks noChangeArrowheads="1"/>
        </xdr:cNvSpPr>
      </xdr:nvSpPr>
      <xdr:spPr bwMode="auto">
        <a:xfrm>
          <a:off x="3676650" y="43283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936</xdr:row>
      <xdr:rowOff>0</xdr:rowOff>
    </xdr:from>
    <xdr:to>
      <xdr:col>1</xdr:col>
      <xdr:colOff>3171825</xdr:colOff>
      <xdr:row>936</xdr:row>
      <xdr:rowOff>238125</xdr:rowOff>
    </xdr:to>
    <xdr:sp macro="" textlink="">
      <xdr:nvSpPr>
        <xdr:cNvPr id="10011394" name="Text Box 1"/>
        <xdr:cNvSpPr txBox="1">
          <a:spLocks noChangeArrowheads="1"/>
        </xdr:cNvSpPr>
      </xdr:nvSpPr>
      <xdr:spPr bwMode="auto">
        <a:xfrm>
          <a:off x="3676650" y="432835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936</xdr:row>
      <xdr:rowOff>0</xdr:rowOff>
    </xdr:from>
    <xdr:to>
      <xdr:col>1</xdr:col>
      <xdr:colOff>3171825</xdr:colOff>
      <xdr:row>936</xdr:row>
      <xdr:rowOff>238125</xdr:rowOff>
    </xdr:to>
    <xdr:sp macro="" textlink="">
      <xdr:nvSpPr>
        <xdr:cNvPr id="10011395" name="Text Box 1"/>
        <xdr:cNvSpPr txBox="1">
          <a:spLocks noChangeArrowheads="1"/>
        </xdr:cNvSpPr>
      </xdr:nvSpPr>
      <xdr:spPr bwMode="auto">
        <a:xfrm>
          <a:off x="3676650" y="432835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936</xdr:row>
      <xdr:rowOff>0</xdr:rowOff>
    </xdr:from>
    <xdr:to>
      <xdr:col>1</xdr:col>
      <xdr:colOff>3171825</xdr:colOff>
      <xdr:row>936</xdr:row>
      <xdr:rowOff>238125</xdr:rowOff>
    </xdr:to>
    <xdr:sp macro="" textlink="">
      <xdr:nvSpPr>
        <xdr:cNvPr id="10011396" name="Text Box 2"/>
        <xdr:cNvSpPr txBox="1">
          <a:spLocks noChangeArrowheads="1"/>
        </xdr:cNvSpPr>
      </xdr:nvSpPr>
      <xdr:spPr bwMode="auto">
        <a:xfrm>
          <a:off x="3676650" y="432835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936</xdr:row>
      <xdr:rowOff>0</xdr:rowOff>
    </xdr:from>
    <xdr:to>
      <xdr:col>1</xdr:col>
      <xdr:colOff>3171825</xdr:colOff>
      <xdr:row>936</xdr:row>
      <xdr:rowOff>238125</xdr:rowOff>
    </xdr:to>
    <xdr:sp macro="" textlink="">
      <xdr:nvSpPr>
        <xdr:cNvPr id="10011397" name="Text Box 3"/>
        <xdr:cNvSpPr txBox="1">
          <a:spLocks noChangeArrowheads="1"/>
        </xdr:cNvSpPr>
      </xdr:nvSpPr>
      <xdr:spPr bwMode="auto">
        <a:xfrm>
          <a:off x="3676650" y="432835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936</xdr:row>
      <xdr:rowOff>0</xdr:rowOff>
    </xdr:from>
    <xdr:to>
      <xdr:col>1</xdr:col>
      <xdr:colOff>3171825</xdr:colOff>
      <xdr:row>936</xdr:row>
      <xdr:rowOff>238125</xdr:rowOff>
    </xdr:to>
    <xdr:sp macro="" textlink="">
      <xdr:nvSpPr>
        <xdr:cNvPr id="10011398" name="Text Box 23"/>
        <xdr:cNvSpPr txBox="1">
          <a:spLocks noChangeArrowheads="1"/>
        </xdr:cNvSpPr>
      </xdr:nvSpPr>
      <xdr:spPr bwMode="auto">
        <a:xfrm>
          <a:off x="3676650" y="432835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936</xdr:row>
      <xdr:rowOff>0</xdr:rowOff>
    </xdr:from>
    <xdr:to>
      <xdr:col>1</xdr:col>
      <xdr:colOff>3171825</xdr:colOff>
      <xdr:row>936</xdr:row>
      <xdr:rowOff>238125</xdr:rowOff>
    </xdr:to>
    <xdr:sp macro="" textlink="">
      <xdr:nvSpPr>
        <xdr:cNvPr id="10011399" name="Text Box 26"/>
        <xdr:cNvSpPr txBox="1">
          <a:spLocks noChangeArrowheads="1"/>
        </xdr:cNvSpPr>
      </xdr:nvSpPr>
      <xdr:spPr bwMode="auto">
        <a:xfrm>
          <a:off x="3676650" y="432835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936</xdr:row>
      <xdr:rowOff>0</xdr:rowOff>
    </xdr:from>
    <xdr:to>
      <xdr:col>1</xdr:col>
      <xdr:colOff>3171825</xdr:colOff>
      <xdr:row>936</xdr:row>
      <xdr:rowOff>238125</xdr:rowOff>
    </xdr:to>
    <xdr:sp macro="" textlink="">
      <xdr:nvSpPr>
        <xdr:cNvPr id="10011400" name="Text Box 41"/>
        <xdr:cNvSpPr txBox="1">
          <a:spLocks noChangeArrowheads="1"/>
        </xdr:cNvSpPr>
      </xdr:nvSpPr>
      <xdr:spPr bwMode="auto">
        <a:xfrm>
          <a:off x="3676650" y="432835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936</xdr:row>
      <xdr:rowOff>0</xdr:rowOff>
    </xdr:from>
    <xdr:to>
      <xdr:col>1</xdr:col>
      <xdr:colOff>3171825</xdr:colOff>
      <xdr:row>936</xdr:row>
      <xdr:rowOff>238125</xdr:rowOff>
    </xdr:to>
    <xdr:sp macro="" textlink="">
      <xdr:nvSpPr>
        <xdr:cNvPr id="10011401" name="Text Box 1"/>
        <xdr:cNvSpPr txBox="1">
          <a:spLocks noChangeArrowheads="1"/>
        </xdr:cNvSpPr>
      </xdr:nvSpPr>
      <xdr:spPr bwMode="auto">
        <a:xfrm>
          <a:off x="3676650" y="432835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936</xdr:row>
      <xdr:rowOff>0</xdr:rowOff>
    </xdr:from>
    <xdr:to>
      <xdr:col>1</xdr:col>
      <xdr:colOff>3171825</xdr:colOff>
      <xdr:row>936</xdr:row>
      <xdr:rowOff>238125</xdr:rowOff>
    </xdr:to>
    <xdr:sp macro="" textlink="">
      <xdr:nvSpPr>
        <xdr:cNvPr id="10011402" name="Text Box 2"/>
        <xdr:cNvSpPr txBox="1">
          <a:spLocks noChangeArrowheads="1"/>
        </xdr:cNvSpPr>
      </xdr:nvSpPr>
      <xdr:spPr bwMode="auto">
        <a:xfrm>
          <a:off x="3676650" y="432835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936</xdr:row>
      <xdr:rowOff>0</xdr:rowOff>
    </xdr:from>
    <xdr:to>
      <xdr:col>1</xdr:col>
      <xdr:colOff>3171825</xdr:colOff>
      <xdr:row>936</xdr:row>
      <xdr:rowOff>238125</xdr:rowOff>
    </xdr:to>
    <xdr:sp macro="" textlink="">
      <xdr:nvSpPr>
        <xdr:cNvPr id="10011403" name="Text Box 3"/>
        <xdr:cNvSpPr txBox="1">
          <a:spLocks noChangeArrowheads="1"/>
        </xdr:cNvSpPr>
      </xdr:nvSpPr>
      <xdr:spPr bwMode="auto">
        <a:xfrm>
          <a:off x="3676650" y="432835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936</xdr:row>
      <xdr:rowOff>0</xdr:rowOff>
    </xdr:from>
    <xdr:to>
      <xdr:col>1</xdr:col>
      <xdr:colOff>3171825</xdr:colOff>
      <xdr:row>936</xdr:row>
      <xdr:rowOff>238125</xdr:rowOff>
    </xdr:to>
    <xdr:sp macro="" textlink="">
      <xdr:nvSpPr>
        <xdr:cNvPr id="10011404" name="Text Box 23"/>
        <xdr:cNvSpPr txBox="1">
          <a:spLocks noChangeArrowheads="1"/>
        </xdr:cNvSpPr>
      </xdr:nvSpPr>
      <xdr:spPr bwMode="auto">
        <a:xfrm>
          <a:off x="3676650" y="432835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936</xdr:row>
      <xdr:rowOff>0</xdr:rowOff>
    </xdr:from>
    <xdr:to>
      <xdr:col>1</xdr:col>
      <xdr:colOff>3171825</xdr:colOff>
      <xdr:row>936</xdr:row>
      <xdr:rowOff>238125</xdr:rowOff>
    </xdr:to>
    <xdr:sp macro="" textlink="">
      <xdr:nvSpPr>
        <xdr:cNvPr id="10011405" name="Text Box 26"/>
        <xdr:cNvSpPr txBox="1">
          <a:spLocks noChangeArrowheads="1"/>
        </xdr:cNvSpPr>
      </xdr:nvSpPr>
      <xdr:spPr bwMode="auto">
        <a:xfrm>
          <a:off x="3676650" y="432835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936</xdr:row>
      <xdr:rowOff>0</xdr:rowOff>
    </xdr:from>
    <xdr:to>
      <xdr:col>1</xdr:col>
      <xdr:colOff>3171825</xdr:colOff>
      <xdr:row>936</xdr:row>
      <xdr:rowOff>238125</xdr:rowOff>
    </xdr:to>
    <xdr:sp macro="" textlink="">
      <xdr:nvSpPr>
        <xdr:cNvPr id="10011406" name="Text Box 41"/>
        <xdr:cNvSpPr txBox="1">
          <a:spLocks noChangeArrowheads="1"/>
        </xdr:cNvSpPr>
      </xdr:nvSpPr>
      <xdr:spPr bwMode="auto">
        <a:xfrm>
          <a:off x="3676650" y="432835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936</xdr:row>
      <xdr:rowOff>0</xdr:rowOff>
    </xdr:from>
    <xdr:to>
      <xdr:col>1</xdr:col>
      <xdr:colOff>3171825</xdr:colOff>
      <xdr:row>936</xdr:row>
      <xdr:rowOff>238125</xdr:rowOff>
    </xdr:to>
    <xdr:sp macro="" textlink="">
      <xdr:nvSpPr>
        <xdr:cNvPr id="10011407" name="Text Box 1"/>
        <xdr:cNvSpPr txBox="1">
          <a:spLocks noChangeArrowheads="1"/>
        </xdr:cNvSpPr>
      </xdr:nvSpPr>
      <xdr:spPr bwMode="auto">
        <a:xfrm>
          <a:off x="3676650" y="432835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2036</xdr:row>
      <xdr:rowOff>0</xdr:rowOff>
    </xdr:from>
    <xdr:to>
      <xdr:col>1</xdr:col>
      <xdr:colOff>3181350</xdr:colOff>
      <xdr:row>2037</xdr:row>
      <xdr:rowOff>28575</xdr:rowOff>
    </xdr:to>
    <xdr:sp macro="" textlink="">
      <xdr:nvSpPr>
        <xdr:cNvPr id="10011408" name="Text Box 1"/>
        <xdr:cNvSpPr txBox="1">
          <a:spLocks noChangeArrowheads="1"/>
        </xdr:cNvSpPr>
      </xdr:nvSpPr>
      <xdr:spPr bwMode="auto">
        <a:xfrm>
          <a:off x="3676650" y="919086300"/>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2036</xdr:row>
      <xdr:rowOff>0</xdr:rowOff>
    </xdr:from>
    <xdr:to>
      <xdr:col>1</xdr:col>
      <xdr:colOff>3181350</xdr:colOff>
      <xdr:row>2037</xdr:row>
      <xdr:rowOff>180975</xdr:rowOff>
    </xdr:to>
    <xdr:sp macro="" textlink="">
      <xdr:nvSpPr>
        <xdr:cNvPr id="10011409" name="Text Box 1"/>
        <xdr:cNvSpPr txBox="1">
          <a:spLocks noChangeArrowheads="1"/>
        </xdr:cNvSpPr>
      </xdr:nvSpPr>
      <xdr:spPr bwMode="auto">
        <a:xfrm>
          <a:off x="3676650" y="919086300"/>
          <a:ext cx="76200"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2036</xdr:row>
      <xdr:rowOff>0</xdr:rowOff>
    </xdr:from>
    <xdr:to>
      <xdr:col>1</xdr:col>
      <xdr:colOff>3181350</xdr:colOff>
      <xdr:row>2037</xdr:row>
      <xdr:rowOff>28575</xdr:rowOff>
    </xdr:to>
    <xdr:sp macro="" textlink="">
      <xdr:nvSpPr>
        <xdr:cNvPr id="10011410" name="Text Box 1"/>
        <xdr:cNvSpPr txBox="1">
          <a:spLocks noChangeArrowheads="1"/>
        </xdr:cNvSpPr>
      </xdr:nvSpPr>
      <xdr:spPr bwMode="auto">
        <a:xfrm>
          <a:off x="3676650" y="919086300"/>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2036</xdr:row>
      <xdr:rowOff>0</xdr:rowOff>
    </xdr:from>
    <xdr:to>
      <xdr:col>1</xdr:col>
      <xdr:colOff>3181350</xdr:colOff>
      <xdr:row>2037</xdr:row>
      <xdr:rowOff>28575</xdr:rowOff>
    </xdr:to>
    <xdr:sp macro="" textlink="">
      <xdr:nvSpPr>
        <xdr:cNvPr id="10011411" name="Text Box 1"/>
        <xdr:cNvSpPr txBox="1">
          <a:spLocks noChangeArrowheads="1"/>
        </xdr:cNvSpPr>
      </xdr:nvSpPr>
      <xdr:spPr bwMode="auto">
        <a:xfrm>
          <a:off x="3676650" y="919086300"/>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2036</xdr:row>
      <xdr:rowOff>0</xdr:rowOff>
    </xdr:from>
    <xdr:to>
      <xdr:col>1</xdr:col>
      <xdr:colOff>3181350</xdr:colOff>
      <xdr:row>2037</xdr:row>
      <xdr:rowOff>28575</xdr:rowOff>
    </xdr:to>
    <xdr:sp macro="" textlink="">
      <xdr:nvSpPr>
        <xdr:cNvPr id="10011412" name="Text Box 1"/>
        <xdr:cNvSpPr txBox="1">
          <a:spLocks noChangeArrowheads="1"/>
        </xdr:cNvSpPr>
      </xdr:nvSpPr>
      <xdr:spPr bwMode="auto">
        <a:xfrm>
          <a:off x="3676650" y="919086300"/>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2036</xdr:row>
      <xdr:rowOff>0</xdr:rowOff>
    </xdr:from>
    <xdr:to>
      <xdr:col>1</xdr:col>
      <xdr:colOff>3181350</xdr:colOff>
      <xdr:row>2037</xdr:row>
      <xdr:rowOff>28575</xdr:rowOff>
    </xdr:to>
    <xdr:sp macro="" textlink="">
      <xdr:nvSpPr>
        <xdr:cNvPr id="10011413" name="Text Box 1"/>
        <xdr:cNvSpPr txBox="1">
          <a:spLocks noChangeArrowheads="1"/>
        </xdr:cNvSpPr>
      </xdr:nvSpPr>
      <xdr:spPr bwMode="auto">
        <a:xfrm>
          <a:off x="3676650" y="919086300"/>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2036</xdr:row>
      <xdr:rowOff>0</xdr:rowOff>
    </xdr:from>
    <xdr:to>
      <xdr:col>1</xdr:col>
      <xdr:colOff>3181350</xdr:colOff>
      <xdr:row>2037</xdr:row>
      <xdr:rowOff>28575</xdr:rowOff>
    </xdr:to>
    <xdr:sp macro="" textlink="">
      <xdr:nvSpPr>
        <xdr:cNvPr id="10011414" name="Text Box 1"/>
        <xdr:cNvSpPr txBox="1">
          <a:spLocks noChangeArrowheads="1"/>
        </xdr:cNvSpPr>
      </xdr:nvSpPr>
      <xdr:spPr bwMode="auto">
        <a:xfrm>
          <a:off x="3676650" y="919086300"/>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2036</xdr:row>
      <xdr:rowOff>0</xdr:rowOff>
    </xdr:from>
    <xdr:to>
      <xdr:col>1</xdr:col>
      <xdr:colOff>3181350</xdr:colOff>
      <xdr:row>2037</xdr:row>
      <xdr:rowOff>180975</xdr:rowOff>
    </xdr:to>
    <xdr:sp macro="" textlink="">
      <xdr:nvSpPr>
        <xdr:cNvPr id="10011415" name="Text Box 1"/>
        <xdr:cNvSpPr txBox="1">
          <a:spLocks noChangeArrowheads="1"/>
        </xdr:cNvSpPr>
      </xdr:nvSpPr>
      <xdr:spPr bwMode="auto">
        <a:xfrm>
          <a:off x="3676650" y="919086300"/>
          <a:ext cx="76200"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2036</xdr:row>
      <xdr:rowOff>0</xdr:rowOff>
    </xdr:from>
    <xdr:to>
      <xdr:col>1</xdr:col>
      <xdr:colOff>3181350</xdr:colOff>
      <xdr:row>2037</xdr:row>
      <xdr:rowOff>28575</xdr:rowOff>
    </xdr:to>
    <xdr:sp macro="" textlink="">
      <xdr:nvSpPr>
        <xdr:cNvPr id="10011416" name="Text Box 1"/>
        <xdr:cNvSpPr txBox="1">
          <a:spLocks noChangeArrowheads="1"/>
        </xdr:cNvSpPr>
      </xdr:nvSpPr>
      <xdr:spPr bwMode="auto">
        <a:xfrm>
          <a:off x="3676650" y="919086300"/>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2036</xdr:row>
      <xdr:rowOff>0</xdr:rowOff>
    </xdr:from>
    <xdr:to>
      <xdr:col>1</xdr:col>
      <xdr:colOff>3181350</xdr:colOff>
      <xdr:row>2037</xdr:row>
      <xdr:rowOff>180975</xdr:rowOff>
    </xdr:to>
    <xdr:sp macro="" textlink="">
      <xdr:nvSpPr>
        <xdr:cNvPr id="10011417" name="Text Box 1"/>
        <xdr:cNvSpPr txBox="1">
          <a:spLocks noChangeArrowheads="1"/>
        </xdr:cNvSpPr>
      </xdr:nvSpPr>
      <xdr:spPr bwMode="auto">
        <a:xfrm>
          <a:off x="3676650" y="919086300"/>
          <a:ext cx="76200"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2036</xdr:row>
      <xdr:rowOff>0</xdr:rowOff>
    </xdr:from>
    <xdr:to>
      <xdr:col>1</xdr:col>
      <xdr:colOff>3181350</xdr:colOff>
      <xdr:row>2037</xdr:row>
      <xdr:rowOff>28575</xdr:rowOff>
    </xdr:to>
    <xdr:sp macro="" textlink="">
      <xdr:nvSpPr>
        <xdr:cNvPr id="10011418" name="Text Box 1"/>
        <xdr:cNvSpPr txBox="1">
          <a:spLocks noChangeArrowheads="1"/>
        </xdr:cNvSpPr>
      </xdr:nvSpPr>
      <xdr:spPr bwMode="auto">
        <a:xfrm>
          <a:off x="3676650" y="919086300"/>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2053</xdr:row>
      <xdr:rowOff>0</xdr:rowOff>
    </xdr:from>
    <xdr:to>
      <xdr:col>1</xdr:col>
      <xdr:colOff>3181350</xdr:colOff>
      <xdr:row>2054</xdr:row>
      <xdr:rowOff>38100</xdr:rowOff>
    </xdr:to>
    <xdr:sp macro="" textlink="">
      <xdr:nvSpPr>
        <xdr:cNvPr id="10011419" name="Text Box 1"/>
        <xdr:cNvSpPr txBox="1">
          <a:spLocks noChangeArrowheads="1"/>
        </xdr:cNvSpPr>
      </xdr:nvSpPr>
      <xdr:spPr bwMode="auto">
        <a:xfrm>
          <a:off x="3676650" y="927420675"/>
          <a:ext cx="76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2053</xdr:row>
      <xdr:rowOff>0</xdr:rowOff>
    </xdr:from>
    <xdr:to>
      <xdr:col>1</xdr:col>
      <xdr:colOff>3181350</xdr:colOff>
      <xdr:row>2054</xdr:row>
      <xdr:rowOff>238125</xdr:rowOff>
    </xdr:to>
    <xdr:sp macro="" textlink="">
      <xdr:nvSpPr>
        <xdr:cNvPr id="10011420" name="Text Box 1"/>
        <xdr:cNvSpPr txBox="1">
          <a:spLocks noChangeArrowheads="1"/>
        </xdr:cNvSpPr>
      </xdr:nvSpPr>
      <xdr:spPr bwMode="auto">
        <a:xfrm>
          <a:off x="3676650" y="927420675"/>
          <a:ext cx="76200"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2053</xdr:row>
      <xdr:rowOff>0</xdr:rowOff>
    </xdr:from>
    <xdr:to>
      <xdr:col>1</xdr:col>
      <xdr:colOff>3181350</xdr:colOff>
      <xdr:row>2054</xdr:row>
      <xdr:rowOff>38100</xdr:rowOff>
    </xdr:to>
    <xdr:sp macro="" textlink="">
      <xdr:nvSpPr>
        <xdr:cNvPr id="10011421" name="Text Box 1"/>
        <xdr:cNvSpPr txBox="1">
          <a:spLocks noChangeArrowheads="1"/>
        </xdr:cNvSpPr>
      </xdr:nvSpPr>
      <xdr:spPr bwMode="auto">
        <a:xfrm>
          <a:off x="3676650" y="927420675"/>
          <a:ext cx="76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2053</xdr:row>
      <xdr:rowOff>0</xdr:rowOff>
    </xdr:from>
    <xdr:to>
      <xdr:col>1</xdr:col>
      <xdr:colOff>3181350</xdr:colOff>
      <xdr:row>2054</xdr:row>
      <xdr:rowOff>38100</xdr:rowOff>
    </xdr:to>
    <xdr:sp macro="" textlink="">
      <xdr:nvSpPr>
        <xdr:cNvPr id="10011422" name="Text Box 1"/>
        <xdr:cNvSpPr txBox="1">
          <a:spLocks noChangeArrowheads="1"/>
        </xdr:cNvSpPr>
      </xdr:nvSpPr>
      <xdr:spPr bwMode="auto">
        <a:xfrm>
          <a:off x="3676650" y="927420675"/>
          <a:ext cx="76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2053</xdr:row>
      <xdr:rowOff>0</xdr:rowOff>
    </xdr:from>
    <xdr:to>
      <xdr:col>1</xdr:col>
      <xdr:colOff>3181350</xdr:colOff>
      <xdr:row>2054</xdr:row>
      <xdr:rowOff>38100</xdr:rowOff>
    </xdr:to>
    <xdr:sp macro="" textlink="">
      <xdr:nvSpPr>
        <xdr:cNvPr id="10011423" name="Text Box 1"/>
        <xdr:cNvSpPr txBox="1">
          <a:spLocks noChangeArrowheads="1"/>
        </xdr:cNvSpPr>
      </xdr:nvSpPr>
      <xdr:spPr bwMode="auto">
        <a:xfrm>
          <a:off x="3676650" y="927420675"/>
          <a:ext cx="76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2053</xdr:row>
      <xdr:rowOff>0</xdr:rowOff>
    </xdr:from>
    <xdr:to>
      <xdr:col>1</xdr:col>
      <xdr:colOff>3181350</xdr:colOff>
      <xdr:row>2054</xdr:row>
      <xdr:rowOff>38100</xdr:rowOff>
    </xdr:to>
    <xdr:sp macro="" textlink="">
      <xdr:nvSpPr>
        <xdr:cNvPr id="10011424" name="Text Box 1"/>
        <xdr:cNvSpPr txBox="1">
          <a:spLocks noChangeArrowheads="1"/>
        </xdr:cNvSpPr>
      </xdr:nvSpPr>
      <xdr:spPr bwMode="auto">
        <a:xfrm>
          <a:off x="3676650" y="927420675"/>
          <a:ext cx="76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2053</xdr:row>
      <xdr:rowOff>0</xdr:rowOff>
    </xdr:from>
    <xdr:to>
      <xdr:col>1</xdr:col>
      <xdr:colOff>3181350</xdr:colOff>
      <xdr:row>2054</xdr:row>
      <xdr:rowOff>38100</xdr:rowOff>
    </xdr:to>
    <xdr:sp macro="" textlink="">
      <xdr:nvSpPr>
        <xdr:cNvPr id="10011425" name="Text Box 1"/>
        <xdr:cNvSpPr txBox="1">
          <a:spLocks noChangeArrowheads="1"/>
        </xdr:cNvSpPr>
      </xdr:nvSpPr>
      <xdr:spPr bwMode="auto">
        <a:xfrm>
          <a:off x="3676650" y="927420675"/>
          <a:ext cx="76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2053</xdr:row>
      <xdr:rowOff>0</xdr:rowOff>
    </xdr:from>
    <xdr:to>
      <xdr:col>1</xdr:col>
      <xdr:colOff>3181350</xdr:colOff>
      <xdr:row>2054</xdr:row>
      <xdr:rowOff>238125</xdr:rowOff>
    </xdr:to>
    <xdr:sp macro="" textlink="">
      <xdr:nvSpPr>
        <xdr:cNvPr id="10011426" name="Text Box 1"/>
        <xdr:cNvSpPr txBox="1">
          <a:spLocks noChangeArrowheads="1"/>
        </xdr:cNvSpPr>
      </xdr:nvSpPr>
      <xdr:spPr bwMode="auto">
        <a:xfrm>
          <a:off x="3676650" y="927420675"/>
          <a:ext cx="76200"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2053</xdr:row>
      <xdr:rowOff>0</xdr:rowOff>
    </xdr:from>
    <xdr:to>
      <xdr:col>1</xdr:col>
      <xdr:colOff>3181350</xdr:colOff>
      <xdr:row>2054</xdr:row>
      <xdr:rowOff>38100</xdr:rowOff>
    </xdr:to>
    <xdr:sp macro="" textlink="">
      <xdr:nvSpPr>
        <xdr:cNvPr id="10011427" name="Text Box 1"/>
        <xdr:cNvSpPr txBox="1">
          <a:spLocks noChangeArrowheads="1"/>
        </xdr:cNvSpPr>
      </xdr:nvSpPr>
      <xdr:spPr bwMode="auto">
        <a:xfrm>
          <a:off x="3676650" y="927420675"/>
          <a:ext cx="76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2053</xdr:row>
      <xdr:rowOff>0</xdr:rowOff>
    </xdr:from>
    <xdr:to>
      <xdr:col>1</xdr:col>
      <xdr:colOff>3181350</xdr:colOff>
      <xdr:row>2054</xdr:row>
      <xdr:rowOff>238125</xdr:rowOff>
    </xdr:to>
    <xdr:sp macro="" textlink="">
      <xdr:nvSpPr>
        <xdr:cNvPr id="10011428" name="Text Box 1"/>
        <xdr:cNvSpPr txBox="1">
          <a:spLocks noChangeArrowheads="1"/>
        </xdr:cNvSpPr>
      </xdr:nvSpPr>
      <xdr:spPr bwMode="auto">
        <a:xfrm>
          <a:off x="3676650" y="927420675"/>
          <a:ext cx="76200"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2053</xdr:row>
      <xdr:rowOff>0</xdr:rowOff>
    </xdr:from>
    <xdr:to>
      <xdr:col>1</xdr:col>
      <xdr:colOff>3181350</xdr:colOff>
      <xdr:row>2054</xdr:row>
      <xdr:rowOff>38100</xdr:rowOff>
    </xdr:to>
    <xdr:sp macro="" textlink="">
      <xdr:nvSpPr>
        <xdr:cNvPr id="10011429" name="Text Box 1"/>
        <xdr:cNvSpPr txBox="1">
          <a:spLocks noChangeArrowheads="1"/>
        </xdr:cNvSpPr>
      </xdr:nvSpPr>
      <xdr:spPr bwMode="auto">
        <a:xfrm>
          <a:off x="3676650" y="927420675"/>
          <a:ext cx="76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NAM%202020%201\HOP%20HDND%20GIUA%20NAM%202020\DIEU%20CHINH%202020\TO%20TRINH%20DC%206%20THANG%202020\PHU%20LUC%20HOP%20HDND%20202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NAM%202021\BAO%20CAO%20THU%20CHI%20NAM%202021\THANG%205\THU%20CHI%20THANG%20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Administrator\Downloads\PHONG%20TC%20-%20KH%20HUYEN\HUYNH%20-%20PHUC\KTT\NAM%202023\BC%20THU,%20CHI\Bc%20thu,%20chi%20th&#225;ng%204%20va%20ph&#432;&#417;ng%20h&#432;&#7899;ng%20nhi&#7879;m%20v&#7909;%20th&#225;ng%205%20n&#259;m%202023\BC%20thu,%20chi%20th&#225;ng%204%20v&#224;%20ph&#432;&#417;ng%20h&#432;&#7899;ng%20nhi&#7879;m%20v&#7909;%20th&#225;ng%205%20n&#259;m%20202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Administrator\Downloads\BC%20thu,%20chi%20th&#225;ng%205%20v&#224;%20ph&#432;&#417;ng%20h&#432;&#7899;ng%20nhi&#7879;m%20v&#7909;%20th&#225;ng%206%20n&#259;m%20202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Administrator\Downloads\PHONG%20TC%20-%20KH%20HUYEN\HUYNH%20-%20PHUC\KTT\NAM%202023\BC%20THU,%20CHI\BC%20thu,%20chi%20th&#225;ng%206%20v&#224;%20ph&#432;&#417;ng%20h&#432;&#7899;ng%20nhi&#7879;m%20v&#7909;%20th&#225;ng%207%20n&#259;m%202023\BC%20thu,%20chi%20th&#225;ng%206%20v&#224;%20ph&#432;&#417;ng%20h&#432;&#7899;ng%20nhi&#7879;m%20v&#7909;%20th&#225;ng%207%20n&#259;m%20202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eu 12 (PL05)"/>
      <sheetName val="bieu 19 (PL 06)"/>
      <sheetName val="bieu 13( PL 07)"/>
      <sheetName val="bieu 14(PL08)"/>
      <sheetName val="bieu 17(09)"/>
      <sheetName val="bieu tong thu(PL10)"/>
      <sheetName val="bieu xa (PL11)"/>
    </sheetNames>
    <sheetDataSet>
      <sheetData sheetId="0">
        <row r="3">
          <cell r="A3" t="str">
            <v>(Kèm theo Tờ trình số:           /TTr-PTCKH ngày        tháng       năm 2020 của Phòng TCKH huyện Phụng Hiệp)</v>
          </cell>
        </row>
        <row r="24">
          <cell r="D24">
            <v>79213.15999</v>
          </cell>
        </row>
        <row r="25">
          <cell r="D25">
            <v>38944.824021</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NG HOP"/>
      <sheetName val="CHI THANG 5"/>
      <sheetName val="THU THANG 5"/>
      <sheetName val="tong"/>
    </sheetNames>
    <sheetDataSet>
      <sheetData sheetId="0" refreshError="1"/>
      <sheetData sheetId="1" refreshError="1"/>
      <sheetData sheetId="2" refreshError="1">
        <row r="39">
          <cell r="G39">
            <v>0</v>
          </cell>
        </row>
      </sheetData>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angatang"/>
      <sheetName val="TONG HOP"/>
      <sheetName val="CHI THANG 4"/>
      <sheetName val="THU THANG 4"/>
      <sheetName val="tong"/>
    </sheetNames>
    <sheetDataSet>
      <sheetData sheetId="0" refreshError="1"/>
      <sheetData sheetId="1" refreshError="1"/>
      <sheetData sheetId="2" refreshError="1">
        <row r="26">
          <cell r="G26">
            <v>0</v>
          </cell>
        </row>
        <row r="28">
          <cell r="G28">
            <v>0</v>
          </cell>
        </row>
        <row r="35">
          <cell r="G35">
            <v>0</v>
          </cell>
        </row>
        <row r="48">
          <cell r="G48">
            <v>0</v>
          </cell>
        </row>
        <row r="54">
          <cell r="G54">
            <v>0</v>
          </cell>
        </row>
      </sheetData>
      <sheetData sheetId="3" refreshError="1"/>
      <sheetData sheetId="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NG HOP"/>
      <sheetName val="CHI THANG 5"/>
      <sheetName val="THU THANG 5"/>
      <sheetName val="tong"/>
    </sheetNames>
    <sheetDataSet>
      <sheetData sheetId="0" refreshError="1"/>
      <sheetData sheetId="1" refreshError="1">
        <row r="96">
          <cell r="H96">
            <v>300</v>
          </cell>
        </row>
      </sheetData>
      <sheetData sheetId="2" refreshError="1">
        <row r="41">
          <cell r="G41">
            <v>44015.343699999998</v>
          </cell>
        </row>
        <row r="42">
          <cell r="G42">
            <v>177755.71940700003</v>
          </cell>
        </row>
        <row r="43">
          <cell r="G43">
            <v>875.58529399999998</v>
          </cell>
        </row>
      </sheetData>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angatang"/>
      <sheetName val="TONG HOP"/>
      <sheetName val="CHI THANG 6"/>
      <sheetName val="THU THANG 6"/>
      <sheetName val="tong"/>
    </sheetNames>
    <sheetDataSet>
      <sheetData sheetId="0" refreshError="1"/>
      <sheetData sheetId="1" refreshError="1"/>
      <sheetData sheetId="2" refreshError="1">
        <row r="16">
          <cell r="H16">
            <v>44015.343699999998</v>
          </cell>
        </row>
        <row r="17">
          <cell r="H17">
            <v>2000</v>
          </cell>
        </row>
        <row r="110">
          <cell r="H110">
            <v>465</v>
          </cell>
        </row>
      </sheetData>
      <sheetData sheetId="3" refreshError="1">
        <row r="39">
          <cell r="G39">
            <v>150.81200000000001</v>
          </cell>
        </row>
      </sheetData>
      <sheetData sheetId="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_rels/sheet86.xml.rels><?xml version="1.0" encoding="UTF-8" standalone="yes"?>
<Relationships xmlns="http://schemas.openxmlformats.org/package/2006/relationships"><Relationship Id="rId1" Type="http://schemas.openxmlformats.org/officeDocument/2006/relationships/printerSettings" Target="../printerSettings/printerSettings85.bin"/></Relationships>
</file>

<file path=xl/worksheets/_rels/sheet87.xml.rels><?xml version="1.0" encoding="UTF-8" standalone="yes"?>
<Relationships xmlns="http://schemas.openxmlformats.org/package/2006/relationships"><Relationship Id="rId1" Type="http://schemas.openxmlformats.org/officeDocument/2006/relationships/printerSettings" Target="../printerSettings/printerSettings86.bin"/></Relationships>
</file>

<file path=xl/worksheets/_rels/sheet88.xml.rels><?xml version="1.0" encoding="UTF-8" standalone="yes"?>
<Relationships xmlns="http://schemas.openxmlformats.org/package/2006/relationships"><Relationship Id="rId1" Type="http://schemas.openxmlformats.org/officeDocument/2006/relationships/printerSettings" Target="../printerSettings/printerSettings87.bin"/></Relationships>
</file>

<file path=xl/worksheets/_rels/sheet89.xml.rels><?xml version="1.0" encoding="UTF-8" standalone="yes"?>
<Relationships xmlns="http://schemas.openxmlformats.org/package/2006/relationships"><Relationship Id="rId1" Type="http://schemas.openxmlformats.org/officeDocument/2006/relationships/printerSettings" Target="../printerSettings/printerSettings88.bin"/></Relationships>
</file>

<file path=xl/worksheets/_rels/sheet90.xml.rels><?xml version="1.0" encoding="UTF-8" standalone="yes"?>
<Relationships xmlns="http://schemas.openxmlformats.org/package/2006/relationships"><Relationship Id="rId1" Type="http://schemas.openxmlformats.org/officeDocument/2006/relationships/printerSettings" Target="../printerSettings/printerSettings89.bin"/></Relationships>
</file>

<file path=xl/worksheets/_rels/sheet91.xml.rels><?xml version="1.0" encoding="UTF-8" standalone="yes"?>
<Relationships xmlns="http://schemas.openxmlformats.org/package/2006/relationships"><Relationship Id="rId1" Type="http://schemas.openxmlformats.org/officeDocument/2006/relationships/printerSettings" Target="../printerSettings/printerSettings90.bin"/></Relationships>
</file>

<file path=xl/worksheets/_rels/sheet92.xml.rels><?xml version="1.0" encoding="UTF-8" standalone="yes"?>
<Relationships xmlns="http://schemas.openxmlformats.org/package/2006/relationships"><Relationship Id="rId1" Type="http://schemas.openxmlformats.org/officeDocument/2006/relationships/printerSettings" Target="../printerSettings/printerSettings91.bin"/></Relationships>
</file>

<file path=xl/worksheets/_rels/sheet93.xml.rels><?xml version="1.0" encoding="UTF-8" standalone="yes"?>
<Relationships xmlns="http://schemas.openxmlformats.org/package/2006/relationships"><Relationship Id="rId1" Type="http://schemas.openxmlformats.org/officeDocument/2006/relationships/printerSettings" Target="../printerSettings/printerSettings92.bin"/></Relationships>
</file>

<file path=xl/worksheets/_rels/sheet94.xml.rels><?xml version="1.0" encoding="UTF-8" standalone="yes"?>
<Relationships xmlns="http://schemas.openxmlformats.org/package/2006/relationships"><Relationship Id="rId1" Type="http://schemas.openxmlformats.org/officeDocument/2006/relationships/printerSettings" Target="../printerSettings/printerSettings93.bin"/></Relationships>
</file>

<file path=xl/worksheets/_rels/sheet95.xml.rels><?xml version="1.0" encoding="UTF-8" standalone="yes"?>
<Relationships xmlns="http://schemas.openxmlformats.org/package/2006/relationships"><Relationship Id="rId1" Type="http://schemas.openxmlformats.org/officeDocument/2006/relationships/printerSettings" Target="../printerSettings/printerSettings94.bin"/></Relationships>
</file>

<file path=xl/worksheets/_rels/sheet96.xml.rels><?xml version="1.0" encoding="UTF-8" standalone="yes"?>
<Relationships xmlns="http://schemas.openxmlformats.org/package/2006/relationships"><Relationship Id="rId1" Type="http://schemas.openxmlformats.org/officeDocument/2006/relationships/printerSettings" Target="../printerSettings/printerSettings95.bin"/></Relationships>
</file>

<file path=xl/worksheets/_rels/sheet97.xml.rels><?xml version="1.0" encoding="UTF-8" standalone="yes"?>
<Relationships xmlns="http://schemas.openxmlformats.org/package/2006/relationships"><Relationship Id="rId1" Type="http://schemas.openxmlformats.org/officeDocument/2006/relationships/printerSettings" Target="../printerSettings/printerSettings96.bin"/></Relationships>
</file>

<file path=xl/worksheets/_rels/sheet98.xml.rels><?xml version="1.0" encoding="UTF-8" standalone="yes"?>
<Relationships xmlns="http://schemas.openxmlformats.org/package/2006/relationships"><Relationship Id="rId1" Type="http://schemas.openxmlformats.org/officeDocument/2006/relationships/printerSettings" Target="../printerSettings/printerSettings97.bin"/></Relationships>
</file>

<file path=xl/worksheets/_rels/sheet99.xml.rels><?xml version="1.0" encoding="UTF-8" standalone="yes"?>
<Relationships xmlns="http://schemas.openxmlformats.org/package/2006/relationships"><Relationship Id="rId1" Type="http://schemas.openxmlformats.org/officeDocument/2006/relationships/printerSettings" Target="../printerSettings/printerSettings98.bin"/></Relationships>
</file>

<file path=xl/worksheets/_rels/sheet100.xml.rels><?xml version="1.0" encoding="UTF-8" standalone="yes"?>
<Relationships xmlns="http://schemas.openxmlformats.org/package/2006/relationships"><Relationship Id="rId1" Type="http://schemas.openxmlformats.org/officeDocument/2006/relationships/printerSettings" Target="../printerSettings/printerSettings99.bin"/></Relationships>
</file>

<file path=xl/worksheets/_rels/sheet101.xml.rels><?xml version="1.0" encoding="UTF-8" standalone="yes"?>
<Relationships xmlns="http://schemas.openxmlformats.org/package/2006/relationships"><Relationship Id="rId1" Type="http://schemas.openxmlformats.org/officeDocument/2006/relationships/printerSettings" Target="../printerSettings/printerSettings100.bin"/></Relationships>
</file>

<file path=xl/worksheets/_rels/sheet102.xml.rels><?xml version="1.0" encoding="UTF-8" standalone="yes"?>
<Relationships xmlns="http://schemas.openxmlformats.org/package/2006/relationships"><Relationship Id="rId1" Type="http://schemas.openxmlformats.org/officeDocument/2006/relationships/printerSettings" Target="../printerSettings/printerSettings101.bin"/></Relationships>
</file>

<file path=xl/worksheets/_rels/sheet103.xml.rels><?xml version="1.0" encoding="UTF-8" standalone="yes"?>
<Relationships xmlns="http://schemas.openxmlformats.org/package/2006/relationships"><Relationship Id="rId1" Type="http://schemas.openxmlformats.org/officeDocument/2006/relationships/printerSettings" Target="../printerSettings/printerSettings102.bin"/></Relationships>
</file>

<file path=xl/worksheets/_rels/sheet104.xml.rels><?xml version="1.0" encoding="UTF-8" standalone="yes"?>
<Relationships xmlns="http://schemas.openxmlformats.org/package/2006/relationships"><Relationship Id="rId1" Type="http://schemas.openxmlformats.org/officeDocument/2006/relationships/printerSettings" Target="../printerSettings/printerSettings103.bin"/></Relationships>
</file>

<file path=xl/worksheets/_rels/sheet105.xml.rels><?xml version="1.0" encoding="UTF-8" standalone="yes"?>
<Relationships xmlns="http://schemas.openxmlformats.org/package/2006/relationships"><Relationship Id="rId1" Type="http://schemas.openxmlformats.org/officeDocument/2006/relationships/printerSettings" Target="../printerSettings/printerSettings104.bin"/></Relationships>
</file>

<file path=xl/worksheets/_rels/sheet106.xml.rels><?xml version="1.0" encoding="UTF-8" standalone="yes"?>
<Relationships xmlns="http://schemas.openxmlformats.org/package/2006/relationships"><Relationship Id="rId1" Type="http://schemas.openxmlformats.org/officeDocument/2006/relationships/printerSettings" Target="../printerSettings/printerSettings105.bin"/></Relationships>
</file>

<file path=xl/worksheets/_rels/sheet107.xml.rels><?xml version="1.0" encoding="UTF-8" standalone="yes"?>
<Relationships xmlns="http://schemas.openxmlformats.org/package/2006/relationships"><Relationship Id="rId1" Type="http://schemas.openxmlformats.org/officeDocument/2006/relationships/printerSettings" Target="../printerSettings/printerSettings106.bin"/></Relationships>
</file>

<file path=xl/worksheets/_rels/sheet108.xml.rels><?xml version="1.0" encoding="UTF-8" standalone="yes"?>
<Relationships xmlns="http://schemas.openxmlformats.org/package/2006/relationships"><Relationship Id="rId1" Type="http://schemas.openxmlformats.org/officeDocument/2006/relationships/printerSettings" Target="../printerSettings/printerSettings107.bin"/></Relationships>
</file>

<file path=xl/worksheets/_rels/sheet109.xml.rels><?xml version="1.0" encoding="UTF-8" standalone="yes"?>
<Relationships xmlns="http://schemas.openxmlformats.org/package/2006/relationships"><Relationship Id="rId1" Type="http://schemas.openxmlformats.org/officeDocument/2006/relationships/printerSettings" Target="../printerSettings/printerSettings108.bin"/></Relationships>
</file>

<file path=xl/worksheets/_rels/sheet110.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09.bin"/></Relationships>
</file>

<file path=xl/worksheets/_rels/sheet111.xml.rels><?xml version="1.0" encoding="UTF-8" standalone="yes"?>
<Relationships xmlns="http://schemas.openxmlformats.org/package/2006/relationships"><Relationship Id="rId1" Type="http://schemas.openxmlformats.org/officeDocument/2006/relationships/printerSettings" Target="../printerSettings/printerSettings110.bin"/></Relationships>
</file>

<file path=xl/worksheets/_rels/sheet112.xml.rels><?xml version="1.0" encoding="UTF-8" standalone="yes"?>
<Relationships xmlns="http://schemas.openxmlformats.org/package/2006/relationships"><Relationship Id="rId1" Type="http://schemas.openxmlformats.org/officeDocument/2006/relationships/printerSettings" Target="../printerSettings/printerSettings111.bin"/></Relationships>
</file>

<file path=xl/worksheets/_rels/sheet113.xml.rels><?xml version="1.0" encoding="UTF-8" standalone="yes"?>
<Relationships xmlns="http://schemas.openxmlformats.org/package/2006/relationships"><Relationship Id="rId1" Type="http://schemas.openxmlformats.org/officeDocument/2006/relationships/printerSettings" Target="../printerSettings/printerSettings112.bin"/></Relationships>
</file>

<file path=xl/worksheets/_rels/sheet114.xml.rels><?xml version="1.0" encoding="UTF-8" standalone="yes"?>
<Relationships xmlns="http://schemas.openxmlformats.org/package/2006/relationships"><Relationship Id="rId1" Type="http://schemas.openxmlformats.org/officeDocument/2006/relationships/printerSettings" Target="../printerSettings/printerSettings1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
  <sheetData/>
  <pageMargins left="0.7" right="0.7" top="0.75" bottom="0.75" header="0.3" footer="0.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
  <sheetData/>
  <pageMargins left="0.7" right="0.7" top="0.75" bottom="0.75" header="0.3" footer="0.3"/>
  <pageSetup paperSize="9" orientation="portrait" verticalDpi="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
  <sheetData/>
  <pageMargins left="0.7" right="0.7" top="0.75" bottom="0.75" header="0.3" footer="0.3"/>
  <pageSetup paperSize="9" orientation="portrait" verticalDpi="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
  <sheetData/>
  <pageMargins left="0.7" right="0.7" top="0.75" bottom="0.75" header="0.3" footer="0.3"/>
  <pageSetup paperSize="9" orientation="portrait" verticalDpi="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
  <sheetData/>
  <pageMargins left="0.7" right="0.7" top="0.75" bottom="0.75" header="0.3" footer="0.3"/>
  <pageSetup paperSize="9" orientation="portrait" verticalDpi="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
  <sheetData/>
  <pageMargins left="0.7" right="0.7" top="0.75" bottom="0.75" header="0.3" footer="0.3"/>
  <pageSetup paperSize="9" orientation="portrait" verticalDpi="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
  <sheetData/>
  <pageMargins left="0.7" right="0.7" top="0.75" bottom="0.75" header="0.3" footer="0.3"/>
  <pageSetup paperSize="9" orientation="portrait" verticalDpi="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
  <sheetData/>
  <pageMargins left="0.7" right="0.7" top="0.75" bottom="0.75" header="0.3" footer="0.3"/>
  <pageSetup paperSize="9" orientation="portrait" verticalDpi="0"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
  <sheetData/>
  <pageMargins left="0.7" right="0.7" top="0.75" bottom="0.75" header="0.3" footer="0.3"/>
  <pageSetup paperSize="9" orientation="portrait" verticalDpi="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
  <sheetData/>
  <pageMargins left="0.7" right="0.7" top="0.75" bottom="0.75" header="0.3" footer="0.3"/>
  <pageSetup paperSize="9" orientation="portrait" verticalDpi="0"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
  <sheetData/>
  <pageMargins left="0.7" right="0.7" top="0.75" bottom="0.75" header="0.3" footer="0.3"/>
  <pageSetup paperSize="9" orientation="portrait" verticalDpi="0"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
  <sheetData/>
  <pageMargins left="0.7" right="0.7" top="0.75" bottom="0.75" header="0.3" footer="0.3"/>
  <pageSetup paperSize="9" orientation="portrait" verticalDpi="0"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
  <sheetData/>
  <pageMargins left="0.7" right="0.7" top="0.75" bottom="0.75" header="0.3" footer="0.3"/>
  <pageSetup paperSize="9" orientation="portrait" verticalDpi="0"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
  <sheetData/>
  <pageMargins left="0.7" right="0.7" top="0.75" bottom="0.75" header="0.3" footer="0.3"/>
  <pageSetup paperSize="9" orientation="portrait" verticalDpi="0"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
  <sheetData/>
  <pageMargins left="0.7" right="0.7" top="0.75" bottom="0.75" header="0.3" footer="0.3"/>
  <pageSetup paperSize="9" orientation="portrait" verticalDpi="0"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
  <sheetData/>
  <pageMargins left="0.7" right="0.7" top="0.75" bottom="0.75" header="0.3" footer="0.3"/>
  <pageSetup paperSize="9" orientation="portrait" verticalDpi="0"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
  <sheetData/>
  <pageMargins left="0.7" right="0.7" top="0.75" bottom="0.75" header="0.3" footer="0.3"/>
  <pageSetup paperSize="9" orientation="portrait" verticalDpi="0"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
  <sheetData/>
  <pageMargins left="0.7" right="0.7" top="0.75" bottom="0.75" header="0.3" footer="0.3"/>
  <pageSetup paperSize="9" orientation="portrait" verticalDpi="0"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
  <sheetData/>
  <pageMargins left="0.7" right="0.7" top="0.75" bottom="0.75" header="0.3" footer="0.3"/>
  <pageSetup paperSize="9" orientation="portrait" verticalDpi="0"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
  <sheetData/>
  <pageMargins left="0.7" right="0.7" top="0.75" bottom="0.75" header="0.3" footer="0.3"/>
  <pageSetup paperSize="9" orientation="portrait" verticalDpi="0"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
  <sheetData/>
  <pageMargins left="0.7" right="0.7" top="0.75" bottom="0.75" header="0.3" footer="0.3"/>
  <pageSetup paperSize="9" orientation="portrait" verticalDpi="0"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
  <sheetData/>
  <pageMargins left="0.7" right="0.7" top="0.75" bottom="0.75" header="0.3" footer="0.3"/>
  <pageSetup paperSize="9" orientation="portrait" verticalDpi="0"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
  <sheetData/>
  <pageMargins left="0.7" right="0.7" top="0.75" bottom="0.75" header="0.3" footer="0.3"/>
  <pageSetup paperSize="9" orientation="portrait" verticalDpi="0"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
  <sheetData/>
  <pageMargins left="0.7" right="0.7" top="0.75" bottom="0.75" header="0.3" footer="0.3"/>
  <pageSetup paperSize="9" orientation="portrait" verticalDpi="0"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
  <sheetData/>
  <pageMargins left="0.7" right="0.7" top="0.75" bottom="0.75" header="0.3" footer="0.3"/>
  <pageSetup paperSize="9" orientation="portrait" verticalDpi="0"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
  <sheetData/>
  <pageMargins left="0.7" right="0.7" top="0.75" bottom="0.75" header="0.3" footer="0.3"/>
  <pageSetup paperSize="9" orientation="portrait" verticalDpi="0"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
  <sheetData/>
  <pageMargins left="0.7" right="0.7" top="0.75" bottom="0.75" header="0.3" footer="0.3"/>
  <pageSetup paperSize="9" orientation="portrait" verticalDpi="0"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
  <sheetData/>
  <pageMargins left="0.7" right="0.7" top="0.75" bottom="0.75" header="0.3" footer="0.3"/>
  <pageSetup paperSize="9" orientation="portrait" verticalDpi="0"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
  <sheetData/>
  <pageMargins left="0.7" right="0.7" top="0.75" bottom="0.75" header="0.3" footer="0.3"/>
  <pageSetup paperSize="9" orientation="portrait" verticalDpi="0"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
  <sheetData/>
  <pageMargins left="0.7" right="0.7" top="0.75" bottom="0.75" header="0.3" footer="0.3"/>
  <pageSetup paperSize="9" orientation="portrait" verticalDpi="0"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
  <sheetData/>
  <pageMargins left="0.7" right="0.7" top="0.75" bottom="0.75" header="0.3" footer="0.3"/>
  <pageSetup paperSize="9" orientation="portrait" verticalDpi="0"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
  <sheetData/>
  <pageMargins left="0.7" right="0.7" top="0.75" bottom="0.75" header="0.3" footer="0.3"/>
  <pageSetup paperSize="9" orientation="portrait" verticalDpi="0"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
  <sheetData/>
  <pageMargins left="0.7" right="0.7" top="0.75" bottom="0.75" header="0.3" footer="0.3"/>
  <pageSetup paperSize="9" orientation="portrait" verticalDpi="0"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
  <sheetData/>
  <pageMargins left="0.7" right="0.7" top="0.75" bottom="0.75" header="0.3" footer="0.3"/>
  <pageSetup paperSize="9" orientation="portrait" verticalDpi="0"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
  <sheetData/>
  <pageMargins left="0.7" right="0.7" top="0.75" bottom="0.75" header="0.3" footer="0.3"/>
  <pageSetup paperSize="9" orientation="portrait" verticalDpi="0"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
  <sheetData/>
  <pageMargins left="0.7" right="0.7" top="0.75" bottom="0.75" header="0.3" footer="0.3"/>
  <pageSetup paperSize="9" orientation="portrait" verticalDpi="0"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
  <sheetData/>
  <pageMargins left="0.7" right="0.7" top="0.75" bottom="0.75" header="0.3" footer="0.3"/>
  <pageSetup paperSize="9" orientation="portrait" verticalDpi="0"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
  <sheetData/>
  <pageMargins left="0.7" right="0.7" top="0.75" bottom="0.75" header="0.3" footer="0.3"/>
  <pageSetup paperSize="9" orientation="portrait" verticalDpi="0"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
  <sheetData/>
  <pageMargins left="0.7" right="0.7" top="0.75" bottom="0.75" header="0.3" footer="0.3"/>
  <pageSetup paperSize="9" orientation="portrait" verticalDpi="0"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
  <sheetData/>
  <pageMargins left="0.7" right="0.7" top="0.75" bottom="0.75" header="0.3" footer="0.3"/>
  <pageSetup paperSize="9" orientation="portrait" verticalDpi="0"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
  <sheetData/>
  <pageMargins left="0.7" right="0.7" top="0.75" bottom="0.75" header="0.3" footer="0.3"/>
  <pageSetup paperSize="9" orientation="portrait" verticalDpi="0"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
  <sheetData/>
  <pageMargins left="0.7" right="0.7" top="0.75" bottom="0.75" header="0.3" footer="0.3"/>
  <pageSetup paperSize="9" orientation="portrait" verticalDpi="0"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
  <sheetData/>
  <pageMargins left="0.7" right="0.7" top="0.75" bottom="0.75" header="0.3" footer="0.3"/>
  <pageSetup paperSize="9" orientation="portrait" verticalDpi="0"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
  <sheetData/>
  <pageMargins left="0.7" right="0.7" top="0.75" bottom="0.75" header="0.3" footer="0.3"/>
  <pageSetup paperSize="9" orientation="portrait" verticalDpi="0"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
  <sheetData/>
  <pageMargins left="0.7" right="0.7" top="0.75" bottom="0.75" header="0.3" footer="0.3"/>
  <pageSetup paperSize="9" orientation="portrait" verticalDpi="0"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
  <sheetData/>
  <pageMargins left="0.7" right="0.7" top="0.75" bottom="0.75" header="0.3" footer="0.3"/>
  <pageSetup paperSize="9" orientation="portrait" verticalDpi="0"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
  <sheetData/>
  <pageMargins left="0.7" right="0.7" top="0.75" bottom="0.75" header="0.3" footer="0.3"/>
  <pageSetup paperSize="9" orientation="portrait" verticalDpi="0"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
  <sheetData/>
  <pageMargins left="0.7" right="0.7" top="0.75" bottom="0.75" header="0.3" footer="0.3"/>
  <pageSetup paperSize="9" orientation="portrait" verticalDpi="0"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
  <sheetData/>
  <pageMargins left="0.7" right="0.7" top="0.75" bottom="0.75" header="0.3" footer="0.3"/>
  <pageSetup paperSize="9" orientation="portrait" verticalDpi="0" r:id="rId1"/>
  <headerFooter alignWithMargins="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
  <sheetData/>
  <pageMargins left="0.7" right="0.7" top="0.75" bottom="0.75" header="0.3" footer="0.3"/>
  <pageSetup paperSize="9" orientation="portrait" verticalDpi="0" r:id="rId1"/>
  <headerFooter alignWithMargins="0"/>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
  <sheetData/>
  <pageMargins left="0.7" right="0.7" top="0.75" bottom="0.75" header="0.3" footer="0.3"/>
  <pageSetup paperSize="9" orientation="portrait" verticalDpi="0" r:id="rId1"/>
  <headerFooter alignWithMargins="0"/>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
  <sheetData/>
  <pageMargins left="0.7" right="0.7" top="0.75" bottom="0.75" header="0.3" footer="0.3"/>
  <pageSetup paperSize="9" orientation="portrait" verticalDpi="0" r:id="rId1"/>
  <headerFooter alignWithMargins="0"/>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
  <sheetData/>
  <pageMargins left="0.7" right="0.7" top="0.75" bottom="0.75" header="0.3" footer="0.3"/>
  <pageSetup paperSize="9" orientation="portrait" verticalDpi="0" r:id="rId1"/>
  <headerFooter alignWithMargins="0"/>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
  <sheetData/>
  <pageMargins left="0.7" right="0.7" top="0.75" bottom="0.75" header="0.3" footer="0.3"/>
  <pageSetup paperSize="9" orientation="portrait" verticalDpi="0" r:id="rId1"/>
  <headerFooter alignWithMargins="0"/>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
  <sheetData/>
  <pageMargins left="0.7" right="0.7" top="0.75" bottom="0.75" header="0.3" footer="0.3"/>
  <pageSetup paperSize="9" orientation="portrait" verticalDpi="0" r:id="rId1"/>
  <headerFooter alignWithMargins="0"/>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
  <sheetData/>
  <pageMargins left="0.7" right="0.7" top="0.75" bottom="0.75" header="0.3" footer="0.3"/>
  <pageSetup paperSize="9" orientation="portrait" verticalDpi="0" r:id="rId1"/>
  <headerFooter alignWithMargins="0"/>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
  <sheetData/>
  <pageMargins left="0.7" right="0.7" top="0.75" bottom="0.75" header="0.3" footer="0.3"/>
  <pageSetup paperSize="9" orientation="portrait" verticalDpi="0" r:id="rId1"/>
  <headerFooter alignWithMargins="0"/>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
  <sheetData/>
  <pageMargins left="0.7" right="0.7" top="0.75" bottom="0.75" header="0.3" footer="0.3"/>
  <pageSetup paperSize="9" orientation="portrait" verticalDpi="0" r:id="rId1"/>
  <headerFooter alignWithMargins="0"/>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
  <sheetData/>
  <pageMargins left="0.7" right="0.7" top="0.75" bottom="0.75" header="0.3" footer="0.3"/>
  <pageSetup paperSize="9" orientation="portrait" verticalDpi="0" r:id="rId1"/>
  <headerFooter alignWithMargins="0"/>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
  <sheetData/>
  <pageMargins left="0.7" right="0.7" top="0.75" bottom="0.75" header="0.3" footer="0.3"/>
  <pageSetup paperSize="9" orientation="portrait" verticalDpi="0" r:id="rId1"/>
  <headerFooter alignWithMargins="0"/>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
  <sheetData/>
  <pageMargins left="0.7" right="0.7" top="0.75" bottom="0.75" header="0.3" footer="0.3"/>
  <pageSetup paperSize="9" orientation="portrait" verticalDpi="0" r:id="rId1"/>
  <headerFooter alignWithMargins="0"/>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
  <sheetData/>
  <pageMargins left="0.7" right="0.7" top="0.75" bottom="0.75" header="0.3" footer="0.3"/>
  <pageSetup paperSize="9" orientation="portrait" verticalDpi="0" r:id="rId1"/>
  <headerFooter alignWithMargins="0"/>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
  <sheetData/>
  <pageMargins left="0.7" right="0.7" top="0.75" bottom="0.75" header="0.3" footer="0.3"/>
  <pageSetup paperSize="9" orientation="portrait" verticalDpi="0" r:id="rId1"/>
  <headerFooter alignWithMargins="0"/>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
  <sheetData/>
  <pageMargins left="0.7" right="0.7" top="0.75" bottom="0.75" header="0.3" footer="0.3"/>
  <pageSetup paperSize="9" orientation="portrait" verticalDpi="0" r:id="rId1"/>
  <headerFooter alignWithMargins="0"/>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
  <sheetData/>
  <pageMargins left="0.7" right="0.7" top="0.75" bottom="0.75" header="0.3" footer="0.3"/>
  <pageSetup paperSize="9" orientation="portrait" verticalDpi="0" r:id="rId1"/>
  <headerFooter alignWithMargins="0"/>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
  <sheetData/>
  <pageMargins left="0.7" right="0.7" top="0.75" bottom="0.75" header="0.3" footer="0.3"/>
  <pageSetup paperSize="9" orientation="portrait" verticalDpi="0" r:id="rId1"/>
  <headerFooter alignWithMargins="0"/>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
  <sheetData/>
  <pageMargins left="0.7" right="0.7" top="0.75" bottom="0.75" header="0.3" footer="0.3"/>
  <pageSetup paperSize="9" orientation="portrait" verticalDpi="0" r:id="rId1"/>
  <headerFooter alignWithMargins="0"/>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
  <sheetData/>
  <pageMargins left="0.7" right="0.7" top="0.75" bottom="0.75" header="0.3" footer="0.3"/>
  <pageSetup paperSize="9" orientation="portrait" verticalDpi="0" r:id="rId1"/>
  <headerFooter alignWithMargins="0"/>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
  <sheetData/>
  <pageMargins left="0.7" right="0.7" top="0.75" bottom="0.75" header="0.3" footer="0.3"/>
  <pageSetup paperSize="9" orientation="portrait" verticalDpi="0" r:id="rId1"/>
  <headerFooter alignWithMargins="0"/>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
  <sheetData/>
  <pageMargins left="0.7" right="0.7" top="0.75" bottom="0.75" header="0.3" footer="0.3"/>
  <pageSetup paperSize="9" orientation="portrait" verticalDpi="0" r:id="rId1"/>
  <headerFooter alignWithMargins="0"/>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
  <sheetData/>
  <pageMargins left="0.7" right="0.7" top="0.75" bottom="0.75" header="0.3" footer="0.3"/>
  <pageSetup paperSize="9" orientation="portrait" verticalDpi="0" r:id="rId1"/>
  <headerFooter alignWithMargins="0"/>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
  <sheetData/>
  <pageMargins left="0.7" right="0.7" top="0.75" bottom="0.75" header="0.3" footer="0.3"/>
  <pageSetup paperSize="9" orientation="portrait" verticalDpi="0" r:id="rId1"/>
  <headerFooter alignWithMargins="0"/>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
  <sheetData/>
  <pageMargins left="0.7" right="0.7" top="0.75" bottom="0.75" header="0.3" footer="0.3"/>
  <pageSetup paperSize="9" orientation="portrait" verticalDpi="0" r:id="rId1"/>
  <headerFooter alignWithMargins="0"/>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
  <sheetData/>
  <pageMargins left="0.7" right="0.7" top="0.75" bottom="0.75" header="0.3" footer="0.3"/>
  <pageSetup paperSize="9" orientation="portrait" verticalDpi="0" r:id="rId1"/>
  <headerFooter alignWithMargins="0"/>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
  <sheetData/>
  <pageMargins left="0.7" right="0.7" top="0.75" bottom="0.75" header="0.3" footer="0.3"/>
  <pageSetup paperSize="9" orientation="portrait" verticalDpi="0" r:id="rId1"/>
  <headerFooter alignWithMargins="0"/>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
  <sheetData/>
  <pageMargins left="0.7" right="0.7" top="0.75" bottom="0.75" header="0.3" footer="0.3"/>
  <pageSetup paperSize="9" orientation="portrait" verticalDpi="0" r:id="rId1"/>
  <headerFooter alignWithMargins="0"/>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
  <sheetData/>
  <pageMargins left="0.7" right="0.7" top="0.75" bottom="0.75" header="0.3" footer="0.3"/>
  <pageSetup paperSize="9" orientation="portrait" verticalDpi="0" r:id="rId1"/>
  <headerFooter alignWithMargins="0"/>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
  <sheetData/>
  <pageMargins left="0.7" right="0.7" top="0.75" bottom="0.75" header="0.3" footer="0.3"/>
  <pageSetup paperSize="9" orientation="portrait" verticalDpi="0" r:id="rId1"/>
  <headerFooter alignWithMargins="0"/>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
  <sheetData/>
  <pageMargins left="0.7" right="0.7" top="0.75" bottom="0.75" header="0.3" footer="0.3"/>
  <pageSetup paperSize="9" orientation="portrait" verticalDpi="0" r:id="rId1"/>
  <headerFooter alignWithMargins="0"/>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
  <sheetData/>
  <pageMargins left="0.7" right="0.7" top="0.75" bottom="0.75" header="0.3" footer="0.3"/>
  <pageSetup paperSize="9" orientation="portrait" verticalDpi="0" r:id="rId1"/>
  <headerFooter alignWithMargins="0"/>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
  <sheetData/>
  <pageMargins left="0.7" right="0.7" top="0.75" bottom="0.75" header="0.3" footer="0.3"/>
  <pageSetup paperSize="9" orientation="portrait" verticalDpi="0" r:id="rId1"/>
  <headerFooter alignWithMargins="0"/>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
  <sheetData/>
  <pageMargins left="0.7" right="0.7" top="0.75" bottom="0.75" header="0.3" footer="0.3"/>
  <pageSetup paperSize="9" orientation="portrait" verticalDpi="0" r:id="rId1"/>
  <headerFooter alignWithMargins="0"/>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
  <sheetData/>
  <pageMargins left="0.7" right="0.7" top="0.75" bottom="0.75" header="0.3" footer="0.3"/>
  <pageSetup paperSize="9" orientation="portrait" verticalDpi="0" r:id="rId1"/>
  <headerFooter alignWithMargins="0"/>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
  <sheetData/>
  <pageMargins left="0.7" right="0.7" top="0.75" bottom="0.75" header="0.3" footer="0.3"/>
  <pageSetup paperSize="9" orientation="portrait" verticalDpi="0" r:id="rId1"/>
  <headerFooter alignWithMargins="0"/>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
  <sheetData/>
  <pageMargins left="0.7" right="0.7" top="0.75" bottom="0.75" header="0.3" footer="0.3"/>
  <pageSetup paperSize="9" orientation="portrait" verticalDpi="0" r:id="rId1"/>
  <headerFooter alignWithMargins="0"/>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
  <sheetData/>
  <pageMargins left="0.7" right="0.7" top="0.75" bottom="0.75" header="0.3" footer="0.3"/>
  <pageSetup paperSize="9" orientation="portrait" verticalDpi="0" r:id="rId1"/>
  <headerFooter alignWithMargins="0"/>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
  <sheetData/>
  <pageMargins left="0.7" right="0.7" top="0.75" bottom="0.75" header="0.3" footer="0.3"/>
  <pageSetup paperSize="9" orientation="portrait" verticalDpi="0" r:id="rId1"/>
  <headerFooter alignWithMargins="0"/>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
  <sheetData/>
  <pageMargins left="0.7" right="0.7" top="0.75" bottom="0.75" header="0.3" footer="0.3"/>
  <pageSetup paperSize="9" orientation="portrait" verticalDpi="0" r:id="rId1"/>
  <headerFooter alignWithMargins="0"/>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
  <sheetData/>
  <pageMargins left="0.7" right="0.7" top="0.75" bottom="0.75" header="0.3" footer="0.3"/>
  <pageSetup paperSize="9" orientation="portrait" verticalDpi="0" r:id="rId1"/>
  <headerFooter alignWithMargins="0"/>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
  <sheetData/>
  <pageMargins left="0.7" right="0.7" top="0.75" bottom="0.75" header="0.3" footer="0.3"/>
  <pageSetup paperSize="9" orientation="portrait" verticalDpi="0" r:id="rId1"/>
  <headerFooter alignWithMargins="0"/>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
  <sheetData/>
  <pageMargins left="0.7" right="0.7" top="0.75" bottom="0.75" header="0.3" footer="0.3"/>
  <pageSetup paperSize="9" orientation="portrait" verticalDpi="0" r:id="rId1"/>
  <headerFooter alignWithMargins="0"/>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
  <sheetData/>
  <pageMargins left="0.7" right="0.7" top="0.75" bottom="0.75" header="0.3" footer="0.3"/>
  <pageSetup paperSize="9" orientation="portrait" verticalDpi="0" r:id="rId1"/>
  <headerFooter alignWithMargins="0"/>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
  <sheetData/>
  <pageMargins left="0.7" right="0.7" top="0.75" bottom="0.75" header="0.3" footer="0.3"/>
  <pageSetup paperSize="9" orientation="portrait" verticalDpi="0" r:id="rId1"/>
  <headerFooter alignWithMargins="0"/>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
  <sheetData/>
  <pageMargins left="0.7" right="0.7" top="0.75" bottom="0.75" header="0.3" footer="0.3"/>
  <pageSetup paperSize="9" orientation="portrait" verticalDpi="0" r:id="rId1"/>
  <headerFooter alignWithMargins="0"/>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
  <sheetData/>
  <pageMargins left="0.7" right="0.7" top="0.75" bottom="0.75" header="0.3" footer="0.3"/>
  <pageSetup paperSize="9" orientation="portrait" verticalDpi="0" r:id="rId1"/>
  <headerFooter alignWithMargins="0"/>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
  <sheetData/>
  <pageMargins left="0.7" right="0.7" top="0.75" bottom="0.75" header="0.3" footer="0.3"/>
  <pageSetup paperSize="9" orientation="portrait" verticalDpi="0" r:id="rId1"/>
  <headerFooter alignWithMargins="0"/>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
  <sheetData/>
  <pageMargins left="0.7" right="0.7" top="0.75" bottom="0.75" header="0.3" footer="0.3"/>
  <pageSetup paperSize="9" orientation="portrait" verticalDpi="0" r:id="rId1"/>
  <headerFooter alignWithMargins="0"/>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
  <sheetData/>
  <pageMargins left="0.7" right="0.7" top="0.75" bottom="0.75" header="0.3" footer="0.3"/>
  <pageSetup paperSize="9" orientation="portrait" verticalDpi="0" r:id="rId1"/>
  <headerFooter alignWithMargins="0"/>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
  <sheetData/>
  <pageMargins left="0.7" right="0.7" top="0.75" bottom="0.75" header="0.3" footer="0.3"/>
  <pageSetup paperSize="9" orientation="portrait" verticalDpi="0" r:id="rId1"/>
  <headerFooter alignWithMargins="0"/>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
  <sheetData/>
  <pageMargins left="0.7" right="0.7" top="0.75" bottom="0.75" header="0.3" footer="0.3"/>
  <pageSetup paperSize="9" orientation="portrait" verticalDpi="0" r:id="rId1"/>
  <headerFooter alignWithMargins="0"/>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
  <sheetData/>
  <pageMargins left="0.7" right="0.7" top="0.75" bottom="0.75" header="0.3" footer="0.3"/>
  <pageSetup paperSize="9" orientation="portrait" verticalDpi="0" r:id="rId1"/>
  <headerFooter alignWithMargins="0"/>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
  <sheetData/>
  <pageMargins left="0.7" right="0.7" top="0.75" bottom="0.75" header="0.3" footer="0.3"/>
  <pageSetup paperSize="9" orientation="portrait" verticalDpi="0" r:id="rId1"/>
  <headerFooter alignWithMargins="0"/>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
  <sheetData/>
  <pageMargins left="0.7" right="0.7" top="0.75" bottom="0.75" header="0.3" footer="0.3"/>
  <pageSetup paperSize="9" orientation="portrait" verticalDpi="0" r:id="rId1"/>
  <headerFooter alignWithMargins="0"/>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
  <sheetData/>
  <pageMargins left="0.7" right="0.7" top="0.75" bottom="0.75" header="0.3" footer="0.3"/>
  <pageSetup paperSize="9" orientation="portrait" verticalDpi="0" r:id="rId1"/>
  <headerFooter alignWithMargins="0"/>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
  <sheetData/>
  <pageMargins left="0.7" right="0.7" top="0.75" bottom="0.75" header="0.3" footer="0.3"/>
  <pageSetup paperSize="9" orientation="portrait" verticalDpi="0" r:id="rId1"/>
  <headerFooter alignWithMargins="0"/>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
  <sheetData/>
  <pageMargins left="0.7" right="0.7" top="0.75" bottom="0.75" header="0.3" footer="0.3"/>
  <pageSetup paperSize="9" orientation="portrait" verticalDpi="0" r:id="rId1"/>
  <headerFooter alignWithMargins="0"/>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
  <sheetData/>
  <pageMargins left="0.7" right="0.7" top="0.75" bottom="0.75" header="0.3" footer="0.3"/>
  <pageSetup paperSize="9" orientation="portrait" verticalDpi="0" r:id="rId1"/>
  <headerFooter alignWithMargins="0"/>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
  <sheetData/>
  <pageMargins left="0.7" right="0.7" top="0.75" bottom="0.75" header="0.3" footer="0.3"/>
  <pageSetup paperSize="9" orientation="portrait" verticalDpi="0" r:id="rId1"/>
  <headerFooter alignWithMargins="0"/>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
  <sheetData/>
  <pageMargins left="0.7" right="0.7" top="0.75" bottom="0.75" header="0.3" footer="0.3"/>
  <pageSetup paperSize="9" orientation="portrait" verticalDpi="0" r:id="rId1"/>
  <headerFooter alignWithMargins="0"/>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P4680"/>
  <sheetViews>
    <sheetView topLeftCell="A5" zoomScale="82" zoomScaleNormal="82" workbookViewId="0">
      <pane ySplit="3075" topLeftCell="A3018" activePane="bottomLeft"/>
      <selection activeCell="D5" sqref="D5:D7"/>
      <selection pane="bottomLeft" activeCell="F3028" sqref="F3028"/>
    </sheetView>
  </sheetViews>
  <sheetFormatPr defaultRowHeight="18.75" x14ac:dyDescent="0.3"/>
  <cols>
    <col min="1" max="1" width="8.5703125" style="21" customWidth="1"/>
    <col min="2" max="2" width="50.28515625" style="2" customWidth="1"/>
    <col min="3" max="3" width="17.5703125" style="2" bestFit="1" customWidth="1"/>
    <col min="4" max="4" width="19" style="17" customWidth="1"/>
    <col min="5" max="5" width="17.5703125" style="22" bestFit="1" customWidth="1"/>
    <col min="6" max="6" width="17.28515625" style="2" customWidth="1"/>
    <col min="7" max="7" width="16" style="2" bestFit="1" customWidth="1"/>
    <col min="8" max="8" width="14.85546875" style="2" bestFit="1" customWidth="1"/>
    <col min="9" max="9" width="17" style="2" customWidth="1"/>
    <col min="10" max="10" width="17.85546875" style="37" customWidth="1"/>
    <col min="11" max="11" width="16.5703125" style="2" customWidth="1"/>
    <col min="12" max="12" width="16.140625" style="2" customWidth="1"/>
    <col min="13" max="13" width="9.140625" style="2"/>
    <col min="14" max="14" width="11.7109375" style="2" bestFit="1" customWidth="1"/>
    <col min="15" max="16384" width="9.140625" style="2"/>
  </cols>
  <sheetData>
    <row r="2" spans="1:13" s="11" customFormat="1" x14ac:dyDescent="0.3">
      <c r="A2" s="285" t="s">
        <v>493</v>
      </c>
      <c r="B2" s="285"/>
      <c r="C2" s="285"/>
      <c r="D2" s="285"/>
      <c r="E2" s="285"/>
      <c r="F2" s="285"/>
      <c r="G2" s="285"/>
      <c r="H2" s="285"/>
      <c r="I2" s="285"/>
      <c r="J2" s="285"/>
      <c r="K2" s="285"/>
      <c r="L2" s="285"/>
      <c r="M2" s="285"/>
    </row>
    <row r="3" spans="1:13" s="11" customFormat="1" x14ac:dyDescent="0.3">
      <c r="A3" s="286" t="s">
        <v>1451</v>
      </c>
      <c r="B3" s="286"/>
      <c r="C3" s="286"/>
      <c r="D3" s="286"/>
      <c r="E3" s="286"/>
      <c r="F3" s="286"/>
      <c r="G3" s="286"/>
      <c r="H3" s="286"/>
      <c r="I3" s="286"/>
      <c r="J3" s="286"/>
      <c r="K3" s="286"/>
      <c r="L3" s="286"/>
      <c r="M3" s="286"/>
    </row>
    <row r="4" spans="1:13" x14ac:dyDescent="0.3">
      <c r="K4" s="298" t="s">
        <v>131</v>
      </c>
      <c r="L4" s="298"/>
      <c r="M4" s="298"/>
    </row>
    <row r="5" spans="1:13" s="11" customFormat="1" ht="25.5" customHeight="1" x14ac:dyDescent="0.3">
      <c r="A5" s="299" t="s">
        <v>158</v>
      </c>
      <c r="B5" s="287" t="s">
        <v>159</v>
      </c>
      <c r="C5" s="290" t="s">
        <v>432</v>
      </c>
      <c r="D5" s="290" t="s">
        <v>1369</v>
      </c>
      <c r="E5" s="291" t="s">
        <v>432</v>
      </c>
      <c r="F5" s="290" t="s">
        <v>495</v>
      </c>
      <c r="G5" s="294" t="s">
        <v>169</v>
      </c>
      <c r="H5" s="295"/>
      <c r="I5" s="295"/>
      <c r="J5" s="295"/>
      <c r="K5" s="295"/>
      <c r="L5" s="296"/>
      <c r="M5" s="297" t="s">
        <v>161</v>
      </c>
    </row>
    <row r="6" spans="1:13" s="11" customFormat="1" x14ac:dyDescent="0.3">
      <c r="A6" s="299"/>
      <c r="B6" s="288"/>
      <c r="C6" s="288"/>
      <c r="D6" s="288"/>
      <c r="E6" s="292"/>
      <c r="F6" s="288"/>
      <c r="G6" s="290" t="s">
        <v>313</v>
      </c>
      <c r="H6" s="287" t="s">
        <v>410</v>
      </c>
      <c r="I6" s="290" t="s">
        <v>496</v>
      </c>
      <c r="J6" s="301" t="s">
        <v>497</v>
      </c>
      <c r="K6" s="290" t="s">
        <v>414</v>
      </c>
      <c r="L6" s="290" t="s">
        <v>312</v>
      </c>
      <c r="M6" s="297"/>
    </row>
    <row r="7" spans="1:13" s="19" customFormat="1" ht="93" customHeight="1" x14ac:dyDescent="0.3">
      <c r="A7" s="299"/>
      <c r="B7" s="289"/>
      <c r="C7" s="289"/>
      <c r="D7" s="289"/>
      <c r="E7" s="293"/>
      <c r="F7" s="289"/>
      <c r="G7" s="289"/>
      <c r="H7" s="289"/>
      <c r="I7" s="289"/>
      <c r="J7" s="302"/>
      <c r="K7" s="289"/>
      <c r="L7" s="289"/>
      <c r="M7" s="297"/>
    </row>
    <row r="8" spans="1:13" s="11" customFormat="1" x14ac:dyDescent="0.3">
      <c r="A8" s="8" t="s">
        <v>236</v>
      </c>
      <c r="B8" s="9" t="s">
        <v>162</v>
      </c>
      <c r="C8" s="41">
        <f t="shared" ref="C8:L8" si="0">C9+C146+C302+C2808+C2972+C3030+C3061+C3492+C3637+C3744+C3778+C3819+C3058</f>
        <v>626629.66175500001</v>
      </c>
      <c r="D8" s="41">
        <f t="shared" si="0"/>
        <v>529603.88007000007</v>
      </c>
      <c r="E8" s="41">
        <f t="shared" si="0"/>
        <v>73324.250684999992</v>
      </c>
      <c r="F8" s="41">
        <f t="shared" si="0"/>
        <v>7217.3691269999999</v>
      </c>
      <c r="G8" s="41">
        <f t="shared" si="0"/>
        <v>2855.2104899999999</v>
      </c>
      <c r="H8" s="41">
        <f t="shared" si="0"/>
        <v>1876.0517960000002</v>
      </c>
      <c r="I8" s="41">
        <f t="shared" si="0"/>
        <v>30058.689307000001</v>
      </c>
      <c r="J8" s="125">
        <f t="shared" si="0"/>
        <v>0</v>
      </c>
      <c r="K8" s="41">
        <f t="shared" si="0"/>
        <v>450</v>
      </c>
      <c r="L8" s="41">
        <f t="shared" si="0"/>
        <v>28584.697</v>
      </c>
      <c r="M8" s="9"/>
    </row>
    <row r="9" spans="1:13" s="11" customFormat="1" x14ac:dyDescent="0.3">
      <c r="A9" s="8" t="s">
        <v>102</v>
      </c>
      <c r="B9" s="9" t="s">
        <v>64</v>
      </c>
      <c r="C9" s="41">
        <f t="shared" ref="C9:L9" si="1">C10+C143+C147+C171</f>
        <v>16010.27389</v>
      </c>
      <c r="D9" s="41">
        <f t="shared" si="1"/>
        <v>11753.130558000001</v>
      </c>
      <c r="E9" s="41">
        <f t="shared" si="1"/>
        <v>4257.1433319999996</v>
      </c>
      <c r="F9" s="41">
        <f t="shared" si="1"/>
        <v>1098.5940000000001</v>
      </c>
      <c r="G9" s="41">
        <f t="shared" si="1"/>
        <v>0</v>
      </c>
      <c r="H9" s="41">
        <f t="shared" si="1"/>
        <v>48.521999999999998</v>
      </c>
      <c r="I9" s="41">
        <f t="shared" si="1"/>
        <v>2362.3833320000003</v>
      </c>
      <c r="J9" s="41">
        <f t="shared" si="1"/>
        <v>0</v>
      </c>
      <c r="K9" s="41">
        <f t="shared" si="1"/>
        <v>0</v>
      </c>
      <c r="L9" s="41">
        <f t="shared" si="1"/>
        <v>0</v>
      </c>
      <c r="M9" s="9"/>
    </row>
    <row r="10" spans="1:13" s="11" customFormat="1" x14ac:dyDescent="0.3">
      <c r="A10" s="8" t="s">
        <v>128</v>
      </c>
      <c r="B10" s="9" t="s">
        <v>174</v>
      </c>
      <c r="C10" s="41">
        <f t="shared" ref="C10:L10" si="2">C11+C65+C86+C110</f>
        <v>6593.7726320000002</v>
      </c>
      <c r="D10" s="41">
        <f t="shared" si="2"/>
        <v>4185.8032560000001</v>
      </c>
      <c r="E10" s="41">
        <f t="shared" si="2"/>
        <v>2407.969376</v>
      </c>
      <c r="F10" s="41">
        <f t="shared" si="2"/>
        <v>148.244</v>
      </c>
      <c r="G10" s="41">
        <f t="shared" si="2"/>
        <v>0</v>
      </c>
      <c r="H10" s="41">
        <f t="shared" si="2"/>
        <v>48.521999999999998</v>
      </c>
      <c r="I10" s="41">
        <f t="shared" si="2"/>
        <v>2211.2033759999999</v>
      </c>
      <c r="J10" s="41">
        <f t="shared" si="2"/>
        <v>0</v>
      </c>
      <c r="K10" s="41">
        <f t="shared" si="2"/>
        <v>0</v>
      </c>
      <c r="L10" s="41">
        <f t="shared" si="2"/>
        <v>0</v>
      </c>
      <c r="M10" s="9"/>
    </row>
    <row r="11" spans="1:13" s="11" customFormat="1" x14ac:dyDescent="0.3">
      <c r="A11" s="8" t="s">
        <v>10</v>
      </c>
      <c r="B11" s="9" t="s">
        <v>11</v>
      </c>
      <c r="C11" s="41">
        <f t="shared" ref="C11:L11" si="3">C12+C21</f>
        <v>1962.6666040000005</v>
      </c>
      <c r="D11" s="41">
        <f t="shared" si="3"/>
        <v>1316.2915830000002</v>
      </c>
      <c r="E11" s="41">
        <f t="shared" si="3"/>
        <v>646.37502100000006</v>
      </c>
      <c r="F11" s="41">
        <f t="shared" si="3"/>
        <v>0</v>
      </c>
      <c r="G11" s="41">
        <f t="shared" si="3"/>
        <v>0</v>
      </c>
      <c r="H11" s="41">
        <f t="shared" si="3"/>
        <v>38.771999999999998</v>
      </c>
      <c r="I11" s="41">
        <f t="shared" si="3"/>
        <v>607.6030209999999</v>
      </c>
      <c r="J11" s="41">
        <f t="shared" si="3"/>
        <v>0</v>
      </c>
      <c r="K11" s="41">
        <f t="shared" si="3"/>
        <v>0</v>
      </c>
      <c r="L11" s="41">
        <f t="shared" si="3"/>
        <v>0</v>
      </c>
      <c r="M11" s="9"/>
    </row>
    <row r="12" spans="1:13" s="11" customFormat="1" x14ac:dyDescent="0.3">
      <c r="A12" s="8"/>
      <c r="B12" s="9" t="s">
        <v>167</v>
      </c>
      <c r="C12" s="41">
        <f t="shared" ref="C12:L12" si="4">SUM(C13:C20)</f>
        <v>684.47060399999998</v>
      </c>
      <c r="D12" s="41">
        <f t="shared" si="4"/>
        <v>659.73758299999997</v>
      </c>
      <c r="E12" s="41">
        <f t="shared" si="4"/>
        <v>24.733021000000001</v>
      </c>
      <c r="F12" s="41">
        <f t="shared" si="4"/>
        <v>0</v>
      </c>
      <c r="G12" s="41">
        <f t="shared" si="4"/>
        <v>0</v>
      </c>
      <c r="H12" s="41">
        <f t="shared" si="4"/>
        <v>0</v>
      </c>
      <c r="I12" s="41">
        <f t="shared" si="4"/>
        <v>24.733021000000001</v>
      </c>
      <c r="J12" s="41">
        <f t="shared" si="4"/>
        <v>0</v>
      </c>
      <c r="K12" s="41">
        <f t="shared" si="4"/>
        <v>0</v>
      </c>
      <c r="L12" s="41">
        <f t="shared" si="4"/>
        <v>0</v>
      </c>
      <c r="M12" s="9"/>
    </row>
    <row r="13" spans="1:13" x14ac:dyDescent="0.3">
      <c r="A13" s="13"/>
      <c r="B13" s="12" t="s">
        <v>196</v>
      </c>
      <c r="C13" s="18">
        <f t="shared" ref="C13:C20" si="5">D13+E13</f>
        <v>609</v>
      </c>
      <c r="D13" s="18">
        <v>609</v>
      </c>
      <c r="E13" s="18">
        <f>G13+H13+L13+F13+J13</f>
        <v>0</v>
      </c>
      <c r="F13" s="18"/>
      <c r="G13" s="18"/>
      <c r="H13" s="18"/>
      <c r="I13" s="18"/>
      <c r="J13" s="18"/>
      <c r="K13" s="18"/>
      <c r="L13" s="18"/>
      <c r="M13" s="14"/>
    </row>
    <row r="14" spans="1:13" x14ac:dyDescent="0.3">
      <c r="A14" s="13"/>
      <c r="B14" s="12" t="s">
        <v>205</v>
      </c>
      <c r="C14" s="18">
        <f t="shared" si="5"/>
        <v>3.3</v>
      </c>
      <c r="D14" s="18">
        <v>3.3</v>
      </c>
      <c r="E14" s="18">
        <f t="shared" ref="E14:E20" si="6">SUM(F14:L14)</f>
        <v>0</v>
      </c>
      <c r="F14" s="18"/>
      <c r="G14" s="18"/>
      <c r="H14" s="18"/>
      <c r="I14" s="18"/>
      <c r="J14" s="18"/>
      <c r="K14" s="18"/>
      <c r="L14" s="18"/>
      <c r="M14" s="14"/>
    </row>
    <row r="15" spans="1:13" x14ac:dyDescent="0.3">
      <c r="A15" s="13"/>
      <c r="B15" s="14" t="s">
        <v>325</v>
      </c>
      <c r="C15" s="18">
        <f t="shared" si="5"/>
        <v>15.137604</v>
      </c>
      <c r="D15" s="18">
        <v>15.137604</v>
      </c>
      <c r="E15" s="18">
        <f t="shared" si="6"/>
        <v>0</v>
      </c>
      <c r="F15" s="18"/>
      <c r="G15" s="18"/>
      <c r="H15" s="18"/>
      <c r="I15" s="18"/>
      <c r="J15" s="18"/>
      <c r="K15" s="18"/>
      <c r="L15" s="18"/>
      <c r="M15" s="14"/>
    </row>
    <row r="16" spans="1:13" x14ac:dyDescent="0.3">
      <c r="A16" s="13"/>
      <c r="B16" s="14" t="s">
        <v>326</v>
      </c>
      <c r="C16" s="18">
        <f t="shared" si="5"/>
        <v>20.963978999999998</v>
      </c>
      <c r="D16" s="18">
        <v>20.963978999999998</v>
      </c>
      <c r="E16" s="18">
        <f t="shared" si="6"/>
        <v>0</v>
      </c>
      <c r="F16" s="18"/>
      <c r="G16" s="18"/>
      <c r="H16" s="18"/>
      <c r="I16" s="18"/>
      <c r="J16" s="18"/>
      <c r="K16" s="18"/>
      <c r="L16" s="18"/>
      <c r="M16" s="14"/>
    </row>
    <row r="17" spans="1:13" ht="56.25" x14ac:dyDescent="0.3">
      <c r="A17" s="13"/>
      <c r="B17" s="23" t="s">
        <v>773</v>
      </c>
      <c r="C17" s="18">
        <f t="shared" si="5"/>
        <v>11.336</v>
      </c>
      <c r="D17" s="18">
        <v>11.336</v>
      </c>
      <c r="E17" s="18">
        <f t="shared" si="6"/>
        <v>0</v>
      </c>
      <c r="F17" s="18"/>
      <c r="G17" s="18"/>
      <c r="H17" s="18"/>
      <c r="I17" s="18"/>
      <c r="J17" s="18"/>
      <c r="K17" s="18"/>
      <c r="L17" s="18"/>
      <c r="M17" s="14"/>
    </row>
    <row r="18" spans="1:13" ht="37.5" x14ac:dyDescent="0.3">
      <c r="A18" s="13"/>
      <c r="B18" s="23" t="s">
        <v>947</v>
      </c>
      <c r="C18" s="18">
        <f>D18+E18</f>
        <v>7.2869999999999999</v>
      </c>
      <c r="D18" s="18"/>
      <c r="E18" s="18">
        <f>SUM(F18:L18)</f>
        <v>7.2869999999999999</v>
      </c>
      <c r="F18" s="18"/>
      <c r="G18" s="18"/>
      <c r="H18" s="18"/>
      <c r="I18" s="18">
        <v>7.2869999999999999</v>
      </c>
      <c r="J18" s="18"/>
      <c r="K18" s="18"/>
      <c r="L18" s="18"/>
      <c r="M18" s="14"/>
    </row>
    <row r="19" spans="1:13" ht="56.25" x14ac:dyDescent="0.3">
      <c r="A19" s="13"/>
      <c r="B19" s="23" t="s">
        <v>1242</v>
      </c>
      <c r="C19" s="18">
        <f t="shared" si="5"/>
        <v>17.446021000000002</v>
      </c>
      <c r="D19" s="18"/>
      <c r="E19" s="18">
        <f t="shared" si="6"/>
        <v>17.446021000000002</v>
      </c>
      <c r="F19" s="18"/>
      <c r="G19" s="18"/>
      <c r="H19" s="18"/>
      <c r="I19" s="18">
        <f>17.446021</f>
        <v>17.446021000000002</v>
      </c>
      <c r="J19" s="18"/>
      <c r="K19" s="18"/>
      <c r="L19" s="18"/>
      <c r="M19" s="14"/>
    </row>
    <row r="20" spans="1:13" x14ac:dyDescent="0.3">
      <c r="A20" s="13"/>
      <c r="B20" s="14"/>
      <c r="C20" s="18">
        <f t="shared" si="5"/>
        <v>0</v>
      </c>
      <c r="D20" s="18"/>
      <c r="E20" s="18">
        <f t="shared" si="6"/>
        <v>0</v>
      </c>
      <c r="F20" s="18"/>
      <c r="G20" s="18"/>
      <c r="H20" s="18"/>
      <c r="I20" s="18"/>
      <c r="J20" s="18"/>
      <c r="K20" s="18"/>
      <c r="L20" s="18"/>
      <c r="M20" s="14"/>
    </row>
    <row r="21" spans="1:13" s="11" customFormat="1" x14ac:dyDescent="0.3">
      <c r="A21" s="8"/>
      <c r="B21" s="9" t="s">
        <v>168</v>
      </c>
      <c r="C21" s="41">
        <f t="shared" ref="C21:L21" si="7">SUM(C22:C64)</f>
        <v>1278.1960000000004</v>
      </c>
      <c r="D21" s="41">
        <f t="shared" si="7"/>
        <v>656.55400000000009</v>
      </c>
      <c r="E21" s="41">
        <f>SUM(E22:E64)</f>
        <v>621.64200000000005</v>
      </c>
      <c r="F21" s="41">
        <f t="shared" si="7"/>
        <v>0</v>
      </c>
      <c r="G21" s="41">
        <f t="shared" si="7"/>
        <v>0</v>
      </c>
      <c r="H21" s="41">
        <f t="shared" si="7"/>
        <v>38.771999999999998</v>
      </c>
      <c r="I21" s="41">
        <f t="shared" si="7"/>
        <v>582.86999999999989</v>
      </c>
      <c r="J21" s="41">
        <f t="shared" si="7"/>
        <v>0</v>
      </c>
      <c r="K21" s="41">
        <f t="shared" si="7"/>
        <v>0</v>
      </c>
      <c r="L21" s="41">
        <f t="shared" si="7"/>
        <v>0</v>
      </c>
      <c r="M21" s="9"/>
    </row>
    <row r="22" spans="1:13" x14ac:dyDescent="0.3">
      <c r="A22" s="13"/>
      <c r="B22" s="12" t="s">
        <v>499</v>
      </c>
      <c r="C22" s="18">
        <f>D22+E22</f>
        <v>0</v>
      </c>
      <c r="D22" s="142"/>
      <c r="E22" s="18">
        <f>L22+F22</f>
        <v>0</v>
      </c>
      <c r="F22" s="18"/>
      <c r="G22" s="18"/>
      <c r="H22" s="18"/>
      <c r="I22" s="18"/>
      <c r="J22" s="18"/>
      <c r="K22" s="18"/>
      <c r="L22" s="18"/>
      <c r="M22" s="14"/>
    </row>
    <row r="23" spans="1:13" x14ac:dyDescent="0.3">
      <c r="A23" s="13"/>
      <c r="B23" s="12" t="s">
        <v>164</v>
      </c>
      <c r="C23" s="18">
        <f t="shared" ref="C23:C32" si="8">D23+E23</f>
        <v>5</v>
      </c>
      <c r="D23" s="18">
        <v>5</v>
      </c>
      <c r="E23" s="18">
        <f>L23+F23+H23</f>
        <v>0</v>
      </c>
      <c r="F23" s="18"/>
      <c r="G23" s="18"/>
      <c r="H23" s="18"/>
      <c r="I23" s="18"/>
      <c r="J23" s="18"/>
      <c r="K23" s="18"/>
      <c r="L23" s="18"/>
      <c r="M23" s="14"/>
    </row>
    <row r="24" spans="1:13" ht="37.5" x14ac:dyDescent="0.3">
      <c r="A24" s="13"/>
      <c r="B24" s="134" t="s">
        <v>524</v>
      </c>
      <c r="C24" s="18">
        <f t="shared" si="8"/>
        <v>229.12</v>
      </c>
      <c r="D24" s="18">
        <v>229.12</v>
      </c>
      <c r="E24" s="18">
        <f>SUM(F24:L24)</f>
        <v>0</v>
      </c>
      <c r="F24" s="18"/>
      <c r="G24" s="18"/>
      <c r="H24" s="18"/>
      <c r="I24" s="18"/>
      <c r="J24" s="18"/>
      <c r="K24" s="18"/>
      <c r="L24" s="18"/>
      <c r="M24" s="14"/>
    </row>
    <row r="25" spans="1:13" ht="56.25" x14ac:dyDescent="0.3">
      <c r="A25" s="13"/>
      <c r="B25" s="134" t="s">
        <v>645</v>
      </c>
      <c r="C25" s="18">
        <f t="shared" si="8"/>
        <v>27.8</v>
      </c>
      <c r="D25" s="18">
        <v>27.8</v>
      </c>
      <c r="E25" s="18">
        <f>SUM(F25:L25)</f>
        <v>0</v>
      </c>
      <c r="F25" s="18"/>
      <c r="G25" s="18"/>
      <c r="H25" s="18"/>
      <c r="I25" s="18"/>
      <c r="J25" s="18"/>
      <c r="K25" s="18"/>
      <c r="L25" s="18"/>
      <c r="M25" s="14"/>
    </row>
    <row r="26" spans="1:13" ht="56.25" x14ac:dyDescent="0.3">
      <c r="A26" s="13"/>
      <c r="B26" s="134" t="s">
        <v>532</v>
      </c>
      <c r="C26" s="18">
        <f t="shared" si="8"/>
        <v>38.966999999999999</v>
      </c>
      <c r="D26" s="18">
        <v>38.966999999999999</v>
      </c>
      <c r="E26" s="18">
        <f t="shared" ref="E26:E32" si="9">SUM(F26:L26)</f>
        <v>0</v>
      </c>
      <c r="F26" s="18"/>
      <c r="G26" s="18"/>
      <c r="H26" s="18"/>
      <c r="I26" s="18"/>
      <c r="J26" s="18"/>
      <c r="K26" s="18"/>
      <c r="L26" s="18"/>
      <c r="M26" s="14"/>
    </row>
    <row r="27" spans="1:13" ht="37.5" x14ac:dyDescent="0.3">
      <c r="A27" s="13"/>
      <c r="B27" s="134" t="s">
        <v>533</v>
      </c>
      <c r="C27" s="18">
        <f t="shared" si="8"/>
        <v>65.77</v>
      </c>
      <c r="D27" s="18">
        <v>65.77</v>
      </c>
      <c r="E27" s="18">
        <f t="shared" si="9"/>
        <v>0</v>
      </c>
      <c r="F27" s="18"/>
      <c r="G27" s="18"/>
      <c r="H27" s="18"/>
      <c r="I27" s="18"/>
      <c r="J27" s="18"/>
      <c r="K27" s="18"/>
      <c r="L27" s="18"/>
      <c r="M27" s="14"/>
    </row>
    <row r="28" spans="1:13" ht="56.25" x14ac:dyDescent="0.3">
      <c r="A28" s="13"/>
      <c r="B28" s="134" t="s">
        <v>534</v>
      </c>
      <c r="C28" s="18">
        <f t="shared" si="8"/>
        <v>14.2</v>
      </c>
      <c r="D28" s="18">
        <v>14.2</v>
      </c>
      <c r="E28" s="18">
        <f t="shared" si="9"/>
        <v>0</v>
      </c>
      <c r="F28" s="18"/>
      <c r="G28" s="18"/>
      <c r="H28" s="18"/>
      <c r="I28" s="18"/>
      <c r="J28" s="18"/>
      <c r="K28" s="18"/>
      <c r="L28" s="18"/>
      <c r="M28" s="14"/>
    </row>
    <row r="29" spans="1:13" ht="37.5" x14ac:dyDescent="0.3">
      <c r="A29" s="13"/>
      <c r="B29" s="134" t="s">
        <v>535</v>
      </c>
      <c r="C29" s="18">
        <f t="shared" si="8"/>
        <v>14.87</v>
      </c>
      <c r="D29" s="18">
        <v>14.87</v>
      </c>
      <c r="E29" s="18">
        <f t="shared" si="9"/>
        <v>0</v>
      </c>
      <c r="F29" s="18"/>
      <c r="G29" s="18"/>
      <c r="H29" s="18"/>
      <c r="I29" s="18"/>
      <c r="J29" s="18"/>
      <c r="K29" s="18"/>
      <c r="L29" s="18"/>
      <c r="M29" s="14"/>
    </row>
    <row r="30" spans="1:13" ht="37.5" x14ac:dyDescent="0.3">
      <c r="A30" s="13"/>
      <c r="B30" s="134" t="s">
        <v>536</v>
      </c>
      <c r="C30" s="18">
        <f t="shared" si="8"/>
        <v>7.1</v>
      </c>
      <c r="D30" s="18">
        <v>7.1</v>
      </c>
      <c r="E30" s="18">
        <f t="shared" si="9"/>
        <v>0</v>
      </c>
      <c r="F30" s="18"/>
      <c r="G30" s="18"/>
      <c r="H30" s="18"/>
      <c r="I30" s="18"/>
      <c r="J30" s="18"/>
      <c r="K30" s="18"/>
      <c r="L30" s="18"/>
      <c r="M30" s="14"/>
    </row>
    <row r="31" spans="1:13" ht="37.5" x14ac:dyDescent="0.3">
      <c r="A31" s="13"/>
      <c r="B31" s="134" t="s">
        <v>537</v>
      </c>
      <c r="C31" s="18">
        <f t="shared" si="8"/>
        <v>7</v>
      </c>
      <c r="D31" s="18">
        <v>7</v>
      </c>
      <c r="E31" s="18">
        <f t="shared" si="9"/>
        <v>0</v>
      </c>
      <c r="F31" s="18"/>
      <c r="G31" s="18"/>
      <c r="H31" s="18"/>
      <c r="I31" s="18"/>
      <c r="J31" s="18"/>
      <c r="K31" s="18"/>
      <c r="L31" s="18"/>
      <c r="M31" s="14"/>
    </row>
    <row r="32" spans="1:13" ht="56.25" x14ac:dyDescent="0.3">
      <c r="A32" s="13"/>
      <c r="B32" s="134" t="s">
        <v>539</v>
      </c>
      <c r="C32" s="18">
        <f t="shared" si="8"/>
        <v>7.8129999999999997</v>
      </c>
      <c r="D32" s="18">
        <v>7.8129999999999997</v>
      </c>
      <c r="E32" s="18">
        <f t="shared" si="9"/>
        <v>0</v>
      </c>
      <c r="F32" s="18"/>
      <c r="G32" s="18"/>
      <c r="H32" s="18"/>
      <c r="I32" s="18"/>
      <c r="J32" s="18"/>
      <c r="K32" s="18"/>
      <c r="L32" s="18"/>
      <c r="M32" s="14"/>
    </row>
    <row r="33" spans="1:13" s="186" customFormat="1" ht="37.5" x14ac:dyDescent="0.3">
      <c r="A33" s="175"/>
      <c r="B33" s="184" t="s">
        <v>581</v>
      </c>
      <c r="C33" s="141">
        <f>D33+E33</f>
        <v>84.513000000000005</v>
      </c>
      <c r="D33" s="141">
        <v>84.513000000000005</v>
      </c>
      <c r="E33" s="141">
        <f>SUM(F33:L33)</f>
        <v>0</v>
      </c>
      <c r="F33" s="141"/>
      <c r="G33" s="141"/>
      <c r="H33" s="141"/>
      <c r="I33" s="141"/>
      <c r="J33" s="141"/>
      <c r="K33" s="141"/>
      <c r="L33" s="141"/>
      <c r="M33" s="185"/>
    </row>
    <row r="34" spans="1:13" ht="37.5" x14ac:dyDescent="0.3">
      <c r="A34" s="13"/>
      <c r="B34" s="134" t="s">
        <v>615</v>
      </c>
      <c r="C34" s="18">
        <f>D34+E34</f>
        <v>7.1</v>
      </c>
      <c r="D34" s="18">
        <v>7.1</v>
      </c>
      <c r="E34" s="18">
        <f>SUM(F34:L34)</f>
        <v>0</v>
      </c>
      <c r="F34" s="18"/>
      <c r="G34" s="18"/>
      <c r="H34" s="18"/>
      <c r="I34" s="18"/>
      <c r="J34" s="18"/>
      <c r="K34" s="18"/>
      <c r="L34" s="18"/>
      <c r="M34" s="14"/>
    </row>
    <row r="35" spans="1:13" ht="56.25" x14ac:dyDescent="0.3">
      <c r="A35" s="13"/>
      <c r="B35" s="134" t="s">
        <v>616</v>
      </c>
      <c r="C35" s="18">
        <f>D35+E35</f>
        <v>17.8</v>
      </c>
      <c r="D35" s="18">
        <v>17.8</v>
      </c>
      <c r="E35" s="18">
        <f>SUM(F35:L35)</f>
        <v>0</v>
      </c>
      <c r="F35" s="18"/>
      <c r="G35" s="18"/>
      <c r="H35" s="18"/>
      <c r="I35" s="18"/>
      <c r="J35" s="18"/>
      <c r="K35" s="18"/>
      <c r="L35" s="18"/>
      <c r="M35" s="14"/>
    </row>
    <row r="36" spans="1:13" ht="56.25" x14ac:dyDescent="0.3">
      <c r="A36" s="13"/>
      <c r="B36" s="23" t="s">
        <v>732</v>
      </c>
      <c r="C36" s="18">
        <f>D36+E36</f>
        <v>14.920999999999999</v>
      </c>
      <c r="D36" s="18">
        <v>14.920999999999999</v>
      </c>
      <c r="E36" s="18">
        <f>SUM(F36:L36)</f>
        <v>0</v>
      </c>
      <c r="F36" s="18"/>
      <c r="G36" s="18"/>
      <c r="H36" s="18"/>
      <c r="I36" s="18"/>
      <c r="J36" s="18"/>
      <c r="K36" s="18"/>
      <c r="L36" s="18"/>
      <c r="M36" s="14"/>
    </row>
    <row r="37" spans="1:13" ht="56.25" x14ac:dyDescent="0.3">
      <c r="A37" s="13"/>
      <c r="B37" s="23" t="s">
        <v>733</v>
      </c>
      <c r="C37" s="18">
        <f t="shared" ref="C37:C43" si="10">D37+E37</f>
        <v>21.77</v>
      </c>
      <c r="D37" s="18">
        <v>21.77</v>
      </c>
      <c r="E37" s="18">
        <f t="shared" ref="E37:E42" si="11">SUM(F37:L37)</f>
        <v>0</v>
      </c>
      <c r="F37" s="18"/>
      <c r="G37" s="18"/>
      <c r="H37" s="18"/>
      <c r="I37" s="18"/>
      <c r="J37" s="18"/>
      <c r="K37" s="18"/>
      <c r="L37" s="18"/>
      <c r="M37" s="14"/>
    </row>
    <row r="38" spans="1:13" ht="37.5" x14ac:dyDescent="0.3">
      <c r="A38" s="13"/>
      <c r="B38" s="23" t="s">
        <v>734</v>
      </c>
      <c r="C38" s="18">
        <f t="shared" si="10"/>
        <v>13.920999999999999</v>
      </c>
      <c r="D38" s="18">
        <v>13.920999999999999</v>
      </c>
      <c r="E38" s="18">
        <f t="shared" si="11"/>
        <v>0</v>
      </c>
      <c r="F38" s="18"/>
      <c r="G38" s="18"/>
      <c r="H38" s="18"/>
      <c r="I38" s="18"/>
      <c r="J38" s="18"/>
      <c r="K38" s="18"/>
      <c r="L38" s="18"/>
      <c r="M38" s="14"/>
    </row>
    <row r="39" spans="1:13" ht="56.25" x14ac:dyDescent="0.3">
      <c r="A39" s="13"/>
      <c r="B39" s="23" t="s">
        <v>735</v>
      </c>
      <c r="C39" s="18">
        <f t="shared" si="10"/>
        <v>13.920999999999999</v>
      </c>
      <c r="D39" s="18">
        <v>13.920999999999999</v>
      </c>
      <c r="E39" s="18">
        <f t="shared" si="11"/>
        <v>0</v>
      </c>
      <c r="F39" s="18"/>
      <c r="G39" s="18"/>
      <c r="H39" s="18"/>
      <c r="I39" s="18"/>
      <c r="J39" s="18"/>
      <c r="K39" s="18"/>
      <c r="L39" s="18"/>
      <c r="M39" s="14"/>
    </row>
    <row r="40" spans="1:13" ht="37.5" x14ac:dyDescent="0.3">
      <c r="A40" s="13"/>
      <c r="B40" s="23" t="s">
        <v>736</v>
      </c>
      <c r="C40" s="18">
        <f t="shared" si="10"/>
        <v>24</v>
      </c>
      <c r="D40" s="18">
        <v>24</v>
      </c>
      <c r="E40" s="18">
        <f t="shared" si="11"/>
        <v>0</v>
      </c>
      <c r="F40" s="18"/>
      <c r="G40" s="18"/>
      <c r="H40" s="18"/>
      <c r="I40" s="18"/>
      <c r="J40" s="18"/>
      <c r="K40" s="18"/>
      <c r="L40" s="18"/>
      <c r="M40" s="14"/>
    </row>
    <row r="41" spans="1:13" ht="56.25" x14ac:dyDescent="0.3">
      <c r="A41" s="13"/>
      <c r="B41" s="23" t="s">
        <v>737</v>
      </c>
      <c r="C41" s="18">
        <f t="shared" si="10"/>
        <v>7.1</v>
      </c>
      <c r="D41" s="18">
        <v>7.1</v>
      </c>
      <c r="E41" s="18">
        <f t="shared" si="11"/>
        <v>0</v>
      </c>
      <c r="F41" s="18"/>
      <c r="G41" s="18"/>
      <c r="H41" s="18"/>
      <c r="I41" s="18"/>
      <c r="J41" s="18"/>
      <c r="K41" s="18"/>
      <c r="L41" s="18"/>
      <c r="M41" s="14"/>
    </row>
    <row r="42" spans="1:13" ht="93.75" x14ac:dyDescent="0.3">
      <c r="A42" s="13"/>
      <c r="B42" s="23" t="s">
        <v>738</v>
      </c>
      <c r="C42" s="18">
        <f t="shared" si="10"/>
        <v>28.4</v>
      </c>
      <c r="D42" s="18">
        <v>28.4</v>
      </c>
      <c r="E42" s="18">
        <f t="shared" si="11"/>
        <v>0</v>
      </c>
      <c r="F42" s="18"/>
      <c r="G42" s="18"/>
      <c r="H42" s="18"/>
      <c r="I42" s="18"/>
      <c r="J42" s="18"/>
      <c r="K42" s="18"/>
      <c r="L42" s="18"/>
      <c r="M42" s="14"/>
    </row>
    <row r="43" spans="1:13" ht="75" x14ac:dyDescent="0.3">
      <c r="A43" s="13"/>
      <c r="B43" s="23" t="s">
        <v>937</v>
      </c>
      <c r="C43" s="18">
        <f t="shared" si="10"/>
        <v>9</v>
      </c>
      <c r="D43" s="18"/>
      <c r="E43" s="18">
        <f t="shared" ref="E43:E51" si="12">SUM(F43:L43)</f>
        <v>9</v>
      </c>
      <c r="F43" s="18"/>
      <c r="G43" s="18"/>
      <c r="H43" s="18"/>
      <c r="I43" s="18">
        <v>9</v>
      </c>
      <c r="J43" s="18"/>
      <c r="K43" s="18"/>
      <c r="L43" s="18"/>
      <c r="M43" s="14"/>
    </row>
    <row r="44" spans="1:13" ht="37.5" x14ac:dyDescent="0.3">
      <c r="A44" s="13"/>
      <c r="B44" s="134" t="s">
        <v>990</v>
      </c>
      <c r="C44" s="18">
        <f t="shared" ref="C44:C51" si="13">D44+E44</f>
        <v>55.379999999999995</v>
      </c>
      <c r="D44" s="18">
        <v>5.468</v>
      </c>
      <c r="E44" s="18">
        <f t="shared" si="12"/>
        <v>49.911999999999999</v>
      </c>
      <c r="F44" s="18"/>
      <c r="G44" s="18"/>
      <c r="H44" s="18"/>
      <c r="I44" s="18">
        <v>49.911999999999999</v>
      </c>
      <c r="J44" s="18"/>
      <c r="K44" s="18"/>
      <c r="L44" s="18"/>
      <c r="M44" s="14"/>
    </row>
    <row r="45" spans="1:13" ht="37.5" x14ac:dyDescent="0.3">
      <c r="A45" s="13"/>
      <c r="B45" s="23" t="s">
        <v>1198</v>
      </c>
      <c r="C45" s="18">
        <f t="shared" si="13"/>
        <v>2</v>
      </c>
      <c r="D45" s="18"/>
      <c r="E45" s="18">
        <f t="shared" si="12"/>
        <v>2</v>
      </c>
      <c r="F45" s="18"/>
      <c r="G45" s="18"/>
      <c r="H45" s="18"/>
      <c r="I45" s="18">
        <v>2</v>
      </c>
      <c r="J45" s="18"/>
      <c r="K45" s="18"/>
      <c r="L45" s="18"/>
      <c r="M45" s="14"/>
    </row>
    <row r="46" spans="1:13" ht="37.5" x14ac:dyDescent="0.3">
      <c r="A46" s="13"/>
      <c r="B46" s="23" t="s">
        <v>1200</v>
      </c>
      <c r="C46" s="18">
        <f t="shared" si="13"/>
        <v>2</v>
      </c>
      <c r="D46" s="18"/>
      <c r="E46" s="18">
        <f t="shared" si="12"/>
        <v>2</v>
      </c>
      <c r="F46" s="18"/>
      <c r="G46" s="18"/>
      <c r="H46" s="18"/>
      <c r="I46" s="234">
        <v>2</v>
      </c>
      <c r="J46" s="18"/>
      <c r="K46" s="18"/>
      <c r="L46" s="18"/>
      <c r="M46" s="14"/>
    </row>
    <row r="47" spans="1:13" ht="56.25" x14ac:dyDescent="0.3">
      <c r="A47" s="13"/>
      <c r="B47" s="23" t="s">
        <v>1201</v>
      </c>
      <c r="C47" s="18">
        <f t="shared" si="13"/>
        <v>1.5</v>
      </c>
      <c r="D47" s="18"/>
      <c r="E47" s="18">
        <f t="shared" si="12"/>
        <v>1.5</v>
      </c>
      <c r="F47" s="18"/>
      <c r="G47" s="18"/>
      <c r="H47" s="18"/>
      <c r="I47" s="234">
        <v>1.5</v>
      </c>
      <c r="J47" s="18"/>
      <c r="K47" s="18"/>
      <c r="L47" s="18"/>
      <c r="M47" s="14"/>
    </row>
    <row r="48" spans="1:13" x14ac:dyDescent="0.3">
      <c r="A48" s="13"/>
      <c r="B48" s="196" t="s">
        <v>1204</v>
      </c>
      <c r="C48" s="18">
        <f t="shared" si="13"/>
        <v>12</v>
      </c>
      <c r="D48" s="18"/>
      <c r="E48" s="18">
        <f t="shared" si="12"/>
        <v>12</v>
      </c>
      <c r="F48" s="18"/>
      <c r="G48" s="18"/>
      <c r="H48" s="18"/>
      <c r="I48" s="234">
        <v>12</v>
      </c>
      <c r="J48" s="18"/>
      <c r="K48" s="18"/>
      <c r="L48" s="18"/>
      <c r="M48" s="14"/>
    </row>
    <row r="49" spans="1:13" ht="37.5" x14ac:dyDescent="0.3">
      <c r="A49" s="13"/>
      <c r="B49" s="196" t="s">
        <v>1205</v>
      </c>
      <c r="C49" s="18">
        <f t="shared" si="13"/>
        <v>12</v>
      </c>
      <c r="D49" s="18"/>
      <c r="E49" s="18">
        <f t="shared" si="12"/>
        <v>12</v>
      </c>
      <c r="F49" s="18"/>
      <c r="G49" s="18"/>
      <c r="H49" s="18"/>
      <c r="I49" s="234">
        <v>12</v>
      </c>
      <c r="J49" s="18"/>
      <c r="K49" s="18"/>
      <c r="L49" s="18"/>
      <c r="M49" s="14"/>
    </row>
    <row r="50" spans="1:13" ht="37.5" x14ac:dyDescent="0.3">
      <c r="A50" s="13"/>
      <c r="B50" s="196" t="s">
        <v>1206</v>
      </c>
      <c r="C50" s="18">
        <f t="shared" si="13"/>
        <v>2.1</v>
      </c>
      <c r="D50" s="18"/>
      <c r="E50" s="18">
        <f t="shared" si="12"/>
        <v>2.1</v>
      </c>
      <c r="F50" s="18"/>
      <c r="G50" s="18"/>
      <c r="H50" s="18"/>
      <c r="I50" s="18">
        <v>2.1</v>
      </c>
      <c r="J50" s="18"/>
      <c r="K50" s="18"/>
      <c r="L50" s="18"/>
      <c r="M50" s="14"/>
    </row>
    <row r="51" spans="1:13" ht="56.25" x14ac:dyDescent="0.3">
      <c r="A51" s="13"/>
      <c r="B51" s="23" t="s">
        <v>1232</v>
      </c>
      <c r="C51" s="18">
        <f t="shared" si="13"/>
        <v>7.742</v>
      </c>
      <c r="D51" s="18"/>
      <c r="E51" s="18">
        <f t="shared" si="12"/>
        <v>7.742</v>
      </c>
      <c r="F51" s="18"/>
      <c r="G51" s="18"/>
      <c r="H51" s="18">
        <v>7.742</v>
      </c>
      <c r="I51" s="18"/>
      <c r="J51" s="18"/>
      <c r="K51" s="18"/>
      <c r="L51" s="18"/>
      <c r="M51" s="14"/>
    </row>
    <row r="52" spans="1:13" ht="56.25" x14ac:dyDescent="0.3">
      <c r="A52" s="13"/>
      <c r="B52" s="23" t="s">
        <v>1244</v>
      </c>
      <c r="C52" s="18">
        <f t="shared" ref="C52:C63" si="14">D52+E52</f>
        <v>262.80700000000002</v>
      </c>
      <c r="D52" s="18"/>
      <c r="E52" s="18">
        <f t="shared" ref="E52:E63" si="15">SUM(F52:L52)</f>
        <v>262.80700000000002</v>
      </c>
      <c r="F52" s="18"/>
      <c r="G52" s="18"/>
      <c r="H52" s="18"/>
      <c r="I52" s="18">
        <v>262.80700000000002</v>
      </c>
      <c r="J52" s="18"/>
      <c r="K52" s="18"/>
      <c r="L52" s="18"/>
      <c r="M52" s="14"/>
    </row>
    <row r="53" spans="1:13" ht="75" x14ac:dyDescent="0.3">
      <c r="A53" s="13"/>
      <c r="B53" s="23" t="s">
        <v>1278</v>
      </c>
      <c r="C53" s="18">
        <f t="shared" si="14"/>
        <v>31.03</v>
      </c>
      <c r="D53" s="18"/>
      <c r="E53" s="18">
        <f t="shared" si="15"/>
        <v>31.03</v>
      </c>
      <c r="F53" s="18"/>
      <c r="G53" s="18"/>
      <c r="H53" s="18">
        <v>31.03</v>
      </c>
      <c r="I53" s="18"/>
      <c r="J53" s="18"/>
      <c r="K53" s="18"/>
      <c r="L53" s="18"/>
      <c r="M53" s="14"/>
    </row>
    <row r="54" spans="1:13" ht="37.5" x14ac:dyDescent="0.3">
      <c r="A54" s="13"/>
      <c r="B54" s="196" t="s">
        <v>1306</v>
      </c>
      <c r="C54" s="18">
        <f t="shared" si="14"/>
        <v>44.7</v>
      </c>
      <c r="D54" s="18"/>
      <c r="E54" s="18">
        <f t="shared" si="15"/>
        <v>44.7</v>
      </c>
      <c r="F54" s="18"/>
      <c r="G54" s="18"/>
      <c r="H54" s="18"/>
      <c r="I54" s="18">
        <v>44.7</v>
      </c>
      <c r="J54" s="18"/>
      <c r="K54" s="18"/>
      <c r="L54" s="18"/>
      <c r="M54" s="14"/>
    </row>
    <row r="55" spans="1:13" ht="75" x14ac:dyDescent="0.3">
      <c r="A55" s="13"/>
      <c r="B55" s="196" t="s">
        <v>1307</v>
      </c>
      <c r="C55" s="18">
        <f t="shared" si="14"/>
        <v>47.429000000000002</v>
      </c>
      <c r="D55" s="18"/>
      <c r="E55" s="18">
        <f t="shared" si="15"/>
        <v>47.429000000000002</v>
      </c>
      <c r="F55" s="18"/>
      <c r="G55" s="18"/>
      <c r="H55" s="18"/>
      <c r="I55" s="18">
        <v>47.429000000000002</v>
      </c>
      <c r="J55" s="18"/>
      <c r="K55" s="18"/>
      <c r="L55" s="18"/>
      <c r="M55" s="14"/>
    </row>
    <row r="56" spans="1:13" ht="56.25" x14ac:dyDescent="0.3">
      <c r="A56" s="13"/>
      <c r="B56" s="196" t="s">
        <v>1308</v>
      </c>
      <c r="C56" s="18">
        <f t="shared" si="14"/>
        <v>74.19</v>
      </c>
      <c r="D56" s="18"/>
      <c r="E56" s="18">
        <f t="shared" si="15"/>
        <v>74.19</v>
      </c>
      <c r="F56" s="18"/>
      <c r="G56" s="18"/>
      <c r="H56" s="18"/>
      <c r="I56" s="18">
        <v>74.19</v>
      </c>
      <c r="J56" s="18"/>
      <c r="K56" s="18"/>
      <c r="L56" s="18"/>
      <c r="M56" s="14"/>
    </row>
    <row r="57" spans="1:13" ht="56.25" x14ac:dyDescent="0.3">
      <c r="A57" s="13"/>
      <c r="B57" s="196" t="s">
        <v>1476</v>
      </c>
      <c r="C57" s="18">
        <f t="shared" ref="C57:C62" si="16">D57+E57</f>
        <v>6</v>
      </c>
      <c r="D57" s="18"/>
      <c r="E57" s="18">
        <f t="shared" ref="E57:E62" si="17">SUM(F57:L57)</f>
        <v>6</v>
      </c>
      <c r="F57" s="18"/>
      <c r="G57" s="18"/>
      <c r="H57" s="18"/>
      <c r="I57" s="262">
        <v>6</v>
      </c>
      <c r="J57" s="18"/>
      <c r="K57" s="18"/>
      <c r="L57" s="18"/>
      <c r="M57" s="14"/>
    </row>
    <row r="58" spans="1:13" ht="37.5" x14ac:dyDescent="0.3">
      <c r="A58" s="13"/>
      <c r="B58" s="196" t="s">
        <v>1477</v>
      </c>
      <c r="C58" s="18">
        <f t="shared" si="16"/>
        <v>18.699000000000002</v>
      </c>
      <c r="D58" s="18"/>
      <c r="E58" s="18">
        <f t="shared" si="17"/>
        <v>18.699000000000002</v>
      </c>
      <c r="F58" s="18"/>
      <c r="G58" s="18"/>
      <c r="H58" s="18"/>
      <c r="I58" s="262">
        <v>18.699000000000002</v>
      </c>
      <c r="J58" s="18"/>
      <c r="K58" s="18"/>
      <c r="L58" s="18"/>
      <c r="M58" s="14"/>
    </row>
    <row r="59" spans="1:13" ht="37.5" x14ac:dyDescent="0.3">
      <c r="A59" s="13"/>
      <c r="B59" s="196" t="s">
        <v>1478</v>
      </c>
      <c r="C59" s="18">
        <f t="shared" si="16"/>
        <v>38.533000000000001</v>
      </c>
      <c r="D59" s="18"/>
      <c r="E59" s="18">
        <f t="shared" si="17"/>
        <v>38.533000000000001</v>
      </c>
      <c r="F59" s="18"/>
      <c r="G59" s="18"/>
      <c r="H59" s="18"/>
      <c r="I59" s="262">
        <v>38.533000000000001</v>
      </c>
      <c r="J59" s="18"/>
      <c r="K59" s="18"/>
      <c r="L59" s="18"/>
      <c r="M59" s="14"/>
    </row>
    <row r="60" spans="1:13" x14ac:dyDescent="0.3">
      <c r="A60" s="13"/>
      <c r="B60" s="196"/>
      <c r="C60" s="18">
        <f t="shared" si="16"/>
        <v>0</v>
      </c>
      <c r="D60" s="18"/>
      <c r="E60" s="18">
        <f t="shared" si="17"/>
        <v>0</v>
      </c>
      <c r="F60" s="18"/>
      <c r="G60" s="18"/>
      <c r="H60" s="18"/>
      <c r="I60" s="18"/>
      <c r="J60" s="18"/>
      <c r="K60" s="18"/>
      <c r="L60" s="18"/>
      <c r="M60" s="14"/>
    </row>
    <row r="61" spans="1:13" x14ac:dyDescent="0.3">
      <c r="A61" s="13"/>
      <c r="B61" s="23"/>
      <c r="C61" s="18">
        <f t="shared" si="16"/>
        <v>0</v>
      </c>
      <c r="D61" s="18"/>
      <c r="E61" s="18">
        <f t="shared" si="17"/>
        <v>0</v>
      </c>
      <c r="F61" s="18"/>
      <c r="G61" s="18"/>
      <c r="H61" s="18"/>
      <c r="I61" s="18"/>
      <c r="J61" s="18"/>
      <c r="K61" s="18"/>
      <c r="L61" s="18"/>
      <c r="M61" s="14"/>
    </row>
    <row r="62" spans="1:13" x14ac:dyDescent="0.3">
      <c r="A62" s="13"/>
      <c r="B62" s="23"/>
      <c r="C62" s="18">
        <f t="shared" si="16"/>
        <v>0</v>
      </c>
      <c r="D62" s="18"/>
      <c r="E62" s="18">
        <f t="shared" si="17"/>
        <v>0</v>
      </c>
      <c r="F62" s="18"/>
      <c r="G62" s="18"/>
      <c r="H62" s="18"/>
      <c r="I62" s="18"/>
      <c r="J62" s="18"/>
      <c r="K62" s="18"/>
      <c r="L62" s="18"/>
      <c r="M62" s="14"/>
    </row>
    <row r="63" spans="1:13" x14ac:dyDescent="0.3">
      <c r="A63" s="13"/>
      <c r="B63" s="23"/>
      <c r="C63" s="18">
        <f t="shared" si="14"/>
        <v>0</v>
      </c>
      <c r="D63" s="18"/>
      <c r="E63" s="18">
        <f t="shared" si="15"/>
        <v>0</v>
      </c>
      <c r="F63" s="18"/>
      <c r="G63" s="18"/>
      <c r="H63" s="18"/>
      <c r="I63" s="18"/>
      <c r="J63" s="18"/>
      <c r="K63" s="18"/>
      <c r="L63" s="18"/>
      <c r="M63" s="14"/>
    </row>
    <row r="64" spans="1:13" x14ac:dyDescent="0.3">
      <c r="A64" s="13"/>
      <c r="B64" s="14"/>
      <c r="C64" s="18">
        <f>D64+E64</f>
        <v>0</v>
      </c>
      <c r="D64" s="18"/>
      <c r="E64" s="18">
        <f>SUM(F64:L64)</f>
        <v>0</v>
      </c>
      <c r="F64" s="18"/>
      <c r="G64" s="18"/>
      <c r="H64" s="18"/>
      <c r="I64" s="18"/>
      <c r="J64" s="18"/>
      <c r="K64" s="18"/>
      <c r="L64" s="18"/>
      <c r="M64" s="14"/>
    </row>
    <row r="65" spans="1:13" s="11" customFormat="1" x14ac:dyDescent="0.3">
      <c r="A65" s="8" t="s">
        <v>13</v>
      </c>
      <c r="B65" s="9" t="s">
        <v>12</v>
      </c>
      <c r="C65" s="41">
        <f>C66+C75</f>
        <v>774.61893499999996</v>
      </c>
      <c r="D65" s="41">
        <f t="shared" ref="D65:L65" si="18">D66+D75</f>
        <v>677.184935</v>
      </c>
      <c r="E65" s="41">
        <f t="shared" si="18"/>
        <v>97.433999999999997</v>
      </c>
      <c r="F65" s="41">
        <f t="shared" si="18"/>
        <v>0</v>
      </c>
      <c r="G65" s="41">
        <f t="shared" si="18"/>
        <v>0</v>
      </c>
      <c r="H65" s="41">
        <f t="shared" si="18"/>
        <v>0</v>
      </c>
      <c r="I65" s="41">
        <f t="shared" si="18"/>
        <v>97.433999999999997</v>
      </c>
      <c r="J65" s="41">
        <f t="shared" si="18"/>
        <v>0</v>
      </c>
      <c r="K65" s="41">
        <f t="shared" si="18"/>
        <v>0</v>
      </c>
      <c r="L65" s="41">
        <f t="shared" si="18"/>
        <v>0</v>
      </c>
      <c r="M65" s="9"/>
    </row>
    <row r="66" spans="1:13" s="11" customFormat="1" x14ac:dyDescent="0.3">
      <c r="A66" s="8"/>
      <c r="B66" s="9" t="s">
        <v>167</v>
      </c>
      <c r="C66" s="41">
        <f>SUM(C67:C74)</f>
        <v>371.90993499999996</v>
      </c>
      <c r="D66" s="41">
        <f t="shared" ref="D66:J66" si="19">SUM(D67:D74)</f>
        <v>350.38993499999998</v>
      </c>
      <c r="E66" s="41">
        <f t="shared" si="19"/>
        <v>21.52</v>
      </c>
      <c r="F66" s="41">
        <f t="shared" si="19"/>
        <v>0</v>
      </c>
      <c r="G66" s="41">
        <f t="shared" si="19"/>
        <v>0</v>
      </c>
      <c r="H66" s="41">
        <f t="shared" si="19"/>
        <v>0</v>
      </c>
      <c r="I66" s="41">
        <f t="shared" si="19"/>
        <v>21.52</v>
      </c>
      <c r="J66" s="41">
        <f t="shared" si="19"/>
        <v>0</v>
      </c>
      <c r="K66" s="41">
        <f>SUM(K67:K70)</f>
        <v>0</v>
      </c>
      <c r="L66" s="41">
        <f>SUM(L67:L70)</f>
        <v>0</v>
      </c>
      <c r="M66" s="9"/>
    </row>
    <row r="67" spans="1:13" x14ac:dyDescent="0.3">
      <c r="A67" s="13"/>
      <c r="B67" s="12" t="s">
        <v>196</v>
      </c>
      <c r="C67" s="18">
        <f t="shared" ref="C67:C74" si="20">D67+E67</f>
        <v>338</v>
      </c>
      <c r="D67" s="18">
        <v>338</v>
      </c>
      <c r="E67" s="18"/>
      <c r="F67" s="18"/>
      <c r="G67" s="18"/>
      <c r="H67" s="18"/>
      <c r="I67" s="18"/>
      <c r="J67" s="18"/>
      <c r="K67" s="18"/>
      <c r="L67" s="18"/>
      <c r="M67" s="14"/>
    </row>
    <row r="68" spans="1:13" x14ac:dyDescent="0.3">
      <c r="A68" s="13"/>
      <c r="B68" s="12" t="s">
        <v>205</v>
      </c>
      <c r="C68" s="18">
        <f t="shared" si="20"/>
        <v>1</v>
      </c>
      <c r="D68" s="18">
        <v>1</v>
      </c>
      <c r="E68" s="18">
        <f t="shared" ref="E68:E74" si="21">SUM(F68:L68)</f>
        <v>0</v>
      </c>
      <c r="F68" s="18"/>
      <c r="G68" s="18"/>
      <c r="H68" s="18">
        <v>0</v>
      </c>
      <c r="I68" s="18"/>
      <c r="J68" s="18"/>
      <c r="K68" s="18"/>
      <c r="L68" s="18"/>
      <c r="M68" s="14"/>
    </row>
    <row r="69" spans="1:13" x14ac:dyDescent="0.3">
      <c r="A69" s="13"/>
      <c r="B69" s="14" t="s">
        <v>325</v>
      </c>
      <c r="C69" s="18">
        <f t="shared" si="20"/>
        <v>5.3899350000000004</v>
      </c>
      <c r="D69" s="18">
        <v>5.3899350000000004</v>
      </c>
      <c r="E69" s="18">
        <f t="shared" si="21"/>
        <v>0</v>
      </c>
      <c r="F69" s="18"/>
      <c r="G69" s="18"/>
      <c r="H69" s="18"/>
      <c r="I69" s="18"/>
      <c r="J69" s="18"/>
      <c r="K69" s="18"/>
      <c r="L69" s="18"/>
      <c r="M69" s="14"/>
    </row>
    <row r="70" spans="1:13" x14ac:dyDescent="0.3">
      <c r="A70" s="13"/>
      <c r="B70" s="14" t="s">
        <v>326</v>
      </c>
      <c r="C70" s="18">
        <f t="shared" si="20"/>
        <v>6</v>
      </c>
      <c r="D70" s="18">
        <v>6</v>
      </c>
      <c r="E70" s="18">
        <f t="shared" si="21"/>
        <v>0</v>
      </c>
      <c r="F70" s="18"/>
      <c r="G70" s="18"/>
      <c r="H70" s="18"/>
      <c r="I70" s="18"/>
      <c r="J70" s="18"/>
      <c r="K70" s="18"/>
      <c r="L70" s="18"/>
      <c r="M70" s="14"/>
    </row>
    <row r="71" spans="1:13" ht="56.25" x14ac:dyDescent="0.3">
      <c r="A71" s="13"/>
      <c r="B71" s="23" t="s">
        <v>1242</v>
      </c>
      <c r="C71" s="18">
        <f t="shared" si="20"/>
        <v>21.52</v>
      </c>
      <c r="D71" s="18"/>
      <c r="E71" s="18">
        <f t="shared" si="21"/>
        <v>21.52</v>
      </c>
      <c r="F71" s="18"/>
      <c r="G71" s="18"/>
      <c r="H71" s="18"/>
      <c r="I71" s="18">
        <v>21.52</v>
      </c>
      <c r="J71" s="18"/>
      <c r="K71" s="18"/>
      <c r="L71" s="18"/>
      <c r="M71" s="14"/>
    </row>
    <row r="72" spans="1:13" x14ac:dyDescent="0.3">
      <c r="A72" s="13"/>
      <c r="B72" s="14"/>
      <c r="C72" s="18">
        <f t="shared" si="20"/>
        <v>0</v>
      </c>
      <c r="D72" s="18"/>
      <c r="E72" s="18">
        <f t="shared" si="21"/>
        <v>0</v>
      </c>
      <c r="F72" s="18"/>
      <c r="G72" s="18"/>
      <c r="H72" s="18"/>
      <c r="I72" s="18"/>
      <c r="J72" s="18"/>
      <c r="K72" s="18"/>
      <c r="L72" s="18"/>
      <c r="M72" s="14"/>
    </row>
    <row r="73" spans="1:13" x14ac:dyDescent="0.3">
      <c r="A73" s="13"/>
      <c r="B73" s="14"/>
      <c r="C73" s="18">
        <f t="shared" si="20"/>
        <v>0</v>
      </c>
      <c r="D73" s="18"/>
      <c r="E73" s="18">
        <f t="shared" si="21"/>
        <v>0</v>
      </c>
      <c r="F73" s="18"/>
      <c r="G73" s="18"/>
      <c r="H73" s="18"/>
      <c r="I73" s="18"/>
      <c r="J73" s="18"/>
      <c r="K73" s="18"/>
      <c r="L73" s="18"/>
      <c r="M73" s="14"/>
    </row>
    <row r="74" spans="1:13" x14ac:dyDescent="0.3">
      <c r="A74" s="13"/>
      <c r="B74" s="15"/>
      <c r="C74" s="18">
        <f t="shared" si="20"/>
        <v>0</v>
      </c>
      <c r="D74" s="18"/>
      <c r="E74" s="18">
        <f t="shared" si="21"/>
        <v>0</v>
      </c>
      <c r="F74" s="18"/>
      <c r="G74" s="18"/>
      <c r="H74" s="18"/>
      <c r="I74" s="18"/>
      <c r="J74" s="18"/>
      <c r="K74" s="18"/>
      <c r="L74" s="18"/>
      <c r="M74" s="14"/>
    </row>
    <row r="75" spans="1:13" s="11" customFormat="1" x14ac:dyDescent="0.3">
      <c r="A75" s="8"/>
      <c r="B75" s="9" t="s">
        <v>168</v>
      </c>
      <c r="C75" s="41">
        <f t="shared" ref="C75:L75" si="22">SUM(C76:C85)</f>
        <v>402.709</v>
      </c>
      <c r="D75" s="41">
        <f t="shared" si="22"/>
        <v>326.79500000000002</v>
      </c>
      <c r="E75" s="41">
        <f t="shared" si="22"/>
        <v>75.914000000000001</v>
      </c>
      <c r="F75" s="41">
        <f t="shared" si="22"/>
        <v>0</v>
      </c>
      <c r="G75" s="41">
        <f t="shared" si="22"/>
        <v>0</v>
      </c>
      <c r="H75" s="41">
        <f t="shared" si="22"/>
        <v>0</v>
      </c>
      <c r="I75" s="41">
        <f t="shared" si="22"/>
        <v>75.914000000000001</v>
      </c>
      <c r="J75" s="41">
        <f t="shared" si="22"/>
        <v>0</v>
      </c>
      <c r="K75" s="41">
        <f t="shared" si="22"/>
        <v>0</v>
      </c>
      <c r="L75" s="41">
        <f t="shared" si="22"/>
        <v>0</v>
      </c>
      <c r="M75" s="9"/>
    </row>
    <row r="76" spans="1:13" x14ac:dyDescent="0.3">
      <c r="A76" s="13"/>
      <c r="B76" s="12" t="s">
        <v>164</v>
      </c>
      <c r="C76" s="18">
        <f t="shared" ref="C76:C85" si="23">D76+E76</f>
        <v>2</v>
      </c>
      <c r="D76" s="18">
        <v>2</v>
      </c>
      <c r="E76" s="18">
        <f t="shared" ref="E76:E85" si="24">SUM(F76:L76)</f>
        <v>0</v>
      </c>
      <c r="F76" s="18"/>
      <c r="G76" s="18"/>
      <c r="H76" s="18"/>
      <c r="I76" s="18"/>
      <c r="J76" s="18"/>
      <c r="K76" s="18"/>
      <c r="L76" s="18"/>
      <c r="M76" s="14"/>
    </row>
    <row r="77" spans="1:13" x14ac:dyDescent="0.3">
      <c r="A77" s="13"/>
      <c r="B77" s="12" t="s">
        <v>499</v>
      </c>
      <c r="C77" s="18">
        <f>D77+E77</f>
        <v>0</v>
      </c>
      <c r="D77" s="141">
        <f>145.08-D78+79.36-D79-D80-D82+33.835+4.9</f>
        <v>0</v>
      </c>
      <c r="E77" s="18">
        <f t="shared" si="24"/>
        <v>0</v>
      </c>
      <c r="F77" s="18"/>
      <c r="G77" s="18"/>
      <c r="H77" s="18"/>
      <c r="I77" s="18"/>
      <c r="J77" s="18"/>
      <c r="K77" s="18"/>
      <c r="L77" s="18"/>
      <c r="M77" s="14"/>
    </row>
    <row r="78" spans="1:13" ht="37.5" x14ac:dyDescent="0.3">
      <c r="A78" s="13"/>
      <c r="B78" s="134" t="s">
        <v>540</v>
      </c>
      <c r="C78" s="18">
        <f t="shared" si="23"/>
        <v>145.08000000000001</v>
      </c>
      <c r="D78" s="18">
        <f>145.08</f>
        <v>145.08000000000001</v>
      </c>
      <c r="E78" s="18">
        <f t="shared" si="24"/>
        <v>0</v>
      </c>
      <c r="F78" s="18"/>
      <c r="G78" s="18"/>
      <c r="H78" s="18"/>
      <c r="I78" s="18"/>
      <c r="J78" s="18"/>
      <c r="K78" s="18"/>
      <c r="L78" s="18"/>
      <c r="M78" s="14"/>
    </row>
    <row r="79" spans="1:13" ht="56.25" x14ac:dyDescent="0.3">
      <c r="A79" s="13"/>
      <c r="B79" s="134" t="s">
        <v>538</v>
      </c>
      <c r="C79" s="18">
        <f t="shared" si="23"/>
        <v>4.9000000000000004</v>
      </c>
      <c r="D79" s="18">
        <v>4.9000000000000004</v>
      </c>
      <c r="E79" s="18">
        <f>SUM(F79:L79)</f>
        <v>0</v>
      </c>
      <c r="F79" s="18"/>
      <c r="G79" s="18"/>
      <c r="H79" s="18"/>
      <c r="I79" s="18"/>
      <c r="J79" s="18"/>
      <c r="K79" s="18"/>
      <c r="L79" s="18"/>
      <c r="M79" s="14"/>
    </row>
    <row r="80" spans="1:13" ht="75" x14ac:dyDescent="0.3">
      <c r="A80" s="13"/>
      <c r="B80" s="15" t="s">
        <v>739</v>
      </c>
      <c r="C80" s="18">
        <f t="shared" si="23"/>
        <v>79.36</v>
      </c>
      <c r="D80" s="18">
        <v>79.36</v>
      </c>
      <c r="E80" s="18">
        <f t="shared" si="24"/>
        <v>0</v>
      </c>
      <c r="F80" s="18"/>
      <c r="G80" s="18"/>
      <c r="H80" s="18"/>
      <c r="I80" s="18"/>
      <c r="J80" s="18"/>
      <c r="K80" s="18"/>
      <c r="L80" s="18"/>
      <c r="M80" s="14"/>
    </row>
    <row r="81" spans="1:13" ht="75" x14ac:dyDescent="0.3">
      <c r="A81" s="13"/>
      <c r="B81" s="15" t="s">
        <v>836</v>
      </c>
      <c r="C81" s="18">
        <f>D81+E81</f>
        <v>61.62</v>
      </c>
      <c r="D81" s="18">
        <v>61.62</v>
      </c>
      <c r="E81" s="18">
        <f>SUM(F81:L81)</f>
        <v>0</v>
      </c>
      <c r="F81" s="18"/>
      <c r="G81" s="18"/>
      <c r="H81" s="18"/>
      <c r="I81" s="18"/>
      <c r="J81" s="18"/>
      <c r="K81" s="18"/>
      <c r="L81" s="18"/>
      <c r="M81" s="14"/>
    </row>
    <row r="82" spans="1:13" ht="56.25" x14ac:dyDescent="0.3">
      <c r="A82" s="13"/>
      <c r="B82" s="134" t="s">
        <v>769</v>
      </c>
      <c r="C82" s="18">
        <f>D82+E82</f>
        <v>33.835000000000001</v>
      </c>
      <c r="D82" s="18">
        <v>33.835000000000001</v>
      </c>
      <c r="E82" s="18">
        <f>SUM(F82:L82)</f>
        <v>0</v>
      </c>
      <c r="F82" s="18"/>
      <c r="G82" s="18"/>
      <c r="H82" s="18"/>
      <c r="I82" s="18"/>
      <c r="J82" s="18"/>
      <c r="K82" s="18"/>
      <c r="L82" s="18"/>
      <c r="M82" s="14"/>
    </row>
    <row r="83" spans="1:13" ht="37.5" x14ac:dyDescent="0.3">
      <c r="A83" s="13"/>
      <c r="B83" s="196" t="s">
        <v>1309</v>
      </c>
      <c r="C83" s="18">
        <f>D83+E83</f>
        <v>75.914000000000001</v>
      </c>
      <c r="D83" s="18"/>
      <c r="E83" s="18">
        <f>SUM(F83:L83)</f>
        <v>75.914000000000001</v>
      </c>
      <c r="F83" s="18"/>
      <c r="G83" s="18"/>
      <c r="H83" s="18"/>
      <c r="I83" s="18">
        <v>75.914000000000001</v>
      </c>
      <c r="J83" s="18"/>
      <c r="K83" s="18"/>
      <c r="L83" s="18"/>
      <c r="M83" s="14"/>
    </row>
    <row r="84" spans="1:13" x14ac:dyDescent="0.3">
      <c r="A84" s="13"/>
      <c r="B84" s="12"/>
      <c r="C84" s="18">
        <f t="shared" si="23"/>
        <v>0</v>
      </c>
      <c r="D84" s="18"/>
      <c r="E84" s="18">
        <f t="shared" si="24"/>
        <v>0</v>
      </c>
      <c r="F84" s="18"/>
      <c r="G84" s="18"/>
      <c r="H84" s="18"/>
      <c r="I84" s="18"/>
      <c r="J84" s="18"/>
      <c r="K84" s="18"/>
      <c r="L84" s="18"/>
      <c r="M84" s="14"/>
    </row>
    <row r="85" spans="1:13" x14ac:dyDescent="0.3">
      <c r="A85" s="13"/>
      <c r="B85" s="14"/>
      <c r="C85" s="18">
        <f t="shared" si="23"/>
        <v>0</v>
      </c>
      <c r="D85" s="18"/>
      <c r="E85" s="18">
        <f t="shared" si="24"/>
        <v>0</v>
      </c>
      <c r="F85" s="18"/>
      <c r="G85" s="18"/>
      <c r="H85" s="18"/>
      <c r="I85" s="18"/>
      <c r="J85" s="18"/>
      <c r="K85" s="18"/>
      <c r="L85" s="18"/>
      <c r="M85" s="14"/>
    </row>
    <row r="86" spans="1:13" s="11" customFormat="1" x14ac:dyDescent="0.3">
      <c r="A86" s="8" t="s">
        <v>15</v>
      </c>
      <c r="B86" s="9" t="s">
        <v>14</v>
      </c>
      <c r="C86" s="41">
        <f t="shared" ref="C86:L86" si="25">C87+C96</f>
        <v>619.38860599999998</v>
      </c>
      <c r="D86" s="41">
        <f t="shared" si="25"/>
        <v>482.18860599999999</v>
      </c>
      <c r="E86" s="41">
        <f t="shared" si="25"/>
        <v>137.19999999999999</v>
      </c>
      <c r="F86" s="41">
        <f t="shared" si="25"/>
        <v>0</v>
      </c>
      <c r="G86" s="41">
        <f t="shared" si="25"/>
        <v>0</v>
      </c>
      <c r="H86" s="41">
        <f t="shared" si="25"/>
        <v>0</v>
      </c>
      <c r="I86" s="41">
        <f t="shared" si="25"/>
        <v>137.19999999999999</v>
      </c>
      <c r="J86" s="41">
        <f t="shared" si="25"/>
        <v>0</v>
      </c>
      <c r="K86" s="41">
        <f t="shared" si="25"/>
        <v>0</v>
      </c>
      <c r="L86" s="41">
        <f t="shared" si="25"/>
        <v>0</v>
      </c>
      <c r="M86" s="9"/>
    </row>
    <row r="87" spans="1:13" s="11" customFormat="1" x14ac:dyDescent="0.3">
      <c r="A87" s="8"/>
      <c r="B87" s="9" t="s">
        <v>167</v>
      </c>
      <c r="C87" s="41">
        <f t="shared" ref="C87:L87" si="26">SUM(C88:C95)</f>
        <v>207.26460599999999</v>
      </c>
      <c r="D87" s="41">
        <f t="shared" si="26"/>
        <v>197.48460599999999</v>
      </c>
      <c r="E87" s="41">
        <f t="shared" si="26"/>
        <v>9.7799999999999994</v>
      </c>
      <c r="F87" s="41">
        <f t="shared" si="26"/>
        <v>0</v>
      </c>
      <c r="G87" s="41">
        <f t="shared" si="26"/>
        <v>0</v>
      </c>
      <c r="H87" s="41">
        <f t="shared" si="26"/>
        <v>0</v>
      </c>
      <c r="I87" s="41">
        <f t="shared" si="26"/>
        <v>9.7799999999999994</v>
      </c>
      <c r="J87" s="41">
        <f t="shared" si="26"/>
        <v>0</v>
      </c>
      <c r="K87" s="41">
        <f t="shared" si="26"/>
        <v>0</v>
      </c>
      <c r="L87" s="41">
        <f t="shared" si="26"/>
        <v>0</v>
      </c>
      <c r="M87" s="9"/>
    </row>
    <row r="88" spans="1:13" x14ac:dyDescent="0.3">
      <c r="A88" s="13"/>
      <c r="B88" s="14" t="s">
        <v>177</v>
      </c>
      <c r="C88" s="18">
        <f t="shared" ref="C88:C95" si="27">D88+E88</f>
        <v>182</v>
      </c>
      <c r="D88" s="18">
        <v>182</v>
      </c>
      <c r="E88" s="18">
        <f>L88+G88</f>
        <v>0</v>
      </c>
      <c r="F88" s="18"/>
      <c r="G88" s="18"/>
      <c r="H88" s="18"/>
      <c r="I88" s="18"/>
      <c r="J88" s="18"/>
      <c r="K88" s="18"/>
      <c r="L88" s="18">
        <v>0</v>
      </c>
      <c r="M88" s="14"/>
    </row>
    <row r="89" spans="1:13" x14ac:dyDescent="0.3">
      <c r="A89" s="13"/>
      <c r="B89" s="14" t="s">
        <v>205</v>
      </c>
      <c r="C89" s="18">
        <f t="shared" si="27"/>
        <v>0.6</v>
      </c>
      <c r="D89" s="18">
        <v>0.6</v>
      </c>
      <c r="E89" s="18">
        <f t="shared" ref="E89:E95" si="28">SUM(F89:L89)</f>
        <v>0</v>
      </c>
      <c r="F89" s="18"/>
      <c r="G89" s="18"/>
      <c r="H89" s="18"/>
      <c r="I89" s="18"/>
      <c r="J89" s="18"/>
      <c r="K89" s="18"/>
      <c r="L89" s="18"/>
      <c r="M89" s="14"/>
    </row>
    <row r="90" spans="1:13" x14ac:dyDescent="0.3">
      <c r="A90" s="13"/>
      <c r="B90" s="14" t="s">
        <v>325</v>
      </c>
      <c r="C90" s="18">
        <f t="shared" si="27"/>
        <v>10.884606</v>
      </c>
      <c r="D90" s="18">
        <v>10.884606</v>
      </c>
      <c r="E90" s="18">
        <f t="shared" si="28"/>
        <v>0</v>
      </c>
      <c r="F90" s="18"/>
      <c r="G90" s="18"/>
      <c r="H90" s="18"/>
      <c r="I90" s="18"/>
      <c r="J90" s="18"/>
      <c r="K90" s="18"/>
      <c r="L90" s="18"/>
      <c r="M90" s="14"/>
    </row>
    <row r="91" spans="1:13" x14ac:dyDescent="0.3">
      <c r="A91" s="13"/>
      <c r="B91" s="14" t="s">
        <v>326</v>
      </c>
      <c r="C91" s="18">
        <f t="shared" si="27"/>
        <v>4</v>
      </c>
      <c r="D91" s="18">
        <v>4</v>
      </c>
      <c r="E91" s="18">
        <f t="shared" si="28"/>
        <v>0</v>
      </c>
      <c r="F91" s="18"/>
      <c r="G91" s="18"/>
      <c r="H91" s="18"/>
      <c r="I91" s="18"/>
      <c r="J91" s="18"/>
      <c r="K91" s="18"/>
      <c r="L91" s="18"/>
      <c r="M91" s="14"/>
    </row>
    <row r="92" spans="1:13" ht="56.25" x14ac:dyDescent="0.3">
      <c r="A92" s="13"/>
      <c r="B92" s="23" t="s">
        <v>1242</v>
      </c>
      <c r="C92" s="18">
        <f t="shared" si="27"/>
        <v>9.7799999999999994</v>
      </c>
      <c r="D92" s="18"/>
      <c r="E92" s="18">
        <f t="shared" si="28"/>
        <v>9.7799999999999994</v>
      </c>
      <c r="F92" s="18"/>
      <c r="G92" s="18"/>
      <c r="H92" s="18"/>
      <c r="I92" s="18">
        <v>9.7799999999999994</v>
      </c>
      <c r="J92" s="18"/>
      <c r="K92" s="18"/>
      <c r="L92" s="18"/>
      <c r="M92" s="14"/>
    </row>
    <row r="93" spans="1:13" x14ac:dyDescent="0.3">
      <c r="A93" s="13"/>
      <c r="B93" s="14"/>
      <c r="C93" s="18">
        <f t="shared" si="27"/>
        <v>0</v>
      </c>
      <c r="D93" s="18"/>
      <c r="E93" s="18">
        <f t="shared" si="28"/>
        <v>0</v>
      </c>
      <c r="F93" s="18"/>
      <c r="G93" s="18"/>
      <c r="H93" s="18"/>
      <c r="I93" s="18"/>
      <c r="J93" s="18"/>
      <c r="K93" s="18"/>
      <c r="L93" s="18"/>
      <c r="M93" s="14"/>
    </row>
    <row r="94" spans="1:13" x14ac:dyDescent="0.3">
      <c r="A94" s="13"/>
      <c r="B94" s="14"/>
      <c r="C94" s="18">
        <f t="shared" si="27"/>
        <v>0</v>
      </c>
      <c r="D94" s="18"/>
      <c r="E94" s="18">
        <f t="shared" si="28"/>
        <v>0</v>
      </c>
      <c r="F94" s="18"/>
      <c r="G94" s="18"/>
      <c r="H94" s="18"/>
      <c r="I94" s="18"/>
      <c r="J94" s="18"/>
      <c r="K94" s="18"/>
      <c r="L94" s="18"/>
      <c r="M94" s="14"/>
    </row>
    <row r="95" spans="1:13" x14ac:dyDescent="0.3">
      <c r="A95" s="13"/>
      <c r="B95" s="14"/>
      <c r="C95" s="18">
        <f t="shared" si="27"/>
        <v>0</v>
      </c>
      <c r="D95" s="18"/>
      <c r="E95" s="18">
        <f t="shared" si="28"/>
        <v>0</v>
      </c>
      <c r="F95" s="18"/>
      <c r="G95" s="18"/>
      <c r="H95" s="18"/>
      <c r="I95" s="18"/>
      <c r="J95" s="18"/>
      <c r="K95" s="18"/>
      <c r="L95" s="18"/>
      <c r="M95" s="14"/>
    </row>
    <row r="96" spans="1:13" s="11" customFormat="1" x14ac:dyDescent="0.3">
      <c r="A96" s="8"/>
      <c r="B96" s="9" t="s">
        <v>168</v>
      </c>
      <c r="C96" s="41">
        <f t="shared" ref="C96:L96" si="29">SUM(C97:C109)</f>
        <v>412.12399999999997</v>
      </c>
      <c r="D96" s="41">
        <f t="shared" si="29"/>
        <v>284.70400000000001</v>
      </c>
      <c r="E96" s="41">
        <f t="shared" si="29"/>
        <v>127.42</v>
      </c>
      <c r="F96" s="41">
        <f t="shared" si="29"/>
        <v>0</v>
      </c>
      <c r="G96" s="41">
        <f t="shared" si="29"/>
        <v>0</v>
      </c>
      <c r="H96" s="41">
        <f t="shared" si="29"/>
        <v>0</v>
      </c>
      <c r="I96" s="41">
        <f t="shared" si="29"/>
        <v>127.42</v>
      </c>
      <c r="J96" s="41">
        <f t="shared" si="29"/>
        <v>0</v>
      </c>
      <c r="K96" s="41">
        <f t="shared" si="29"/>
        <v>0</v>
      </c>
      <c r="L96" s="41">
        <f t="shared" si="29"/>
        <v>0</v>
      </c>
      <c r="M96" s="9"/>
    </row>
    <row r="97" spans="1:13" x14ac:dyDescent="0.3">
      <c r="A97" s="13"/>
      <c r="B97" s="12" t="s">
        <v>177</v>
      </c>
      <c r="C97" s="18">
        <f t="shared" ref="C97:C109" si="30">D97+E97</f>
        <v>0</v>
      </c>
      <c r="D97" s="141">
        <f>279-D99-D100-D101+4.704-D102</f>
        <v>0</v>
      </c>
      <c r="E97" s="18">
        <f>L97+F97</f>
        <v>0</v>
      </c>
      <c r="F97" s="18"/>
      <c r="G97" s="18"/>
      <c r="H97" s="18"/>
      <c r="I97" s="18"/>
      <c r="J97" s="18"/>
      <c r="K97" s="18"/>
      <c r="L97" s="18"/>
      <c r="M97" s="14"/>
    </row>
    <row r="98" spans="1:13" x14ac:dyDescent="0.3">
      <c r="A98" s="13"/>
      <c r="B98" s="12" t="s">
        <v>164</v>
      </c>
      <c r="C98" s="18">
        <f t="shared" si="30"/>
        <v>1</v>
      </c>
      <c r="D98" s="18">
        <v>1</v>
      </c>
      <c r="E98" s="18">
        <f t="shared" ref="E98:E109" si="31">SUM(F98:L98)</f>
        <v>0</v>
      </c>
      <c r="F98" s="18"/>
      <c r="G98" s="18"/>
      <c r="H98" s="18"/>
      <c r="I98" s="18"/>
      <c r="J98" s="18"/>
      <c r="K98" s="18"/>
      <c r="L98" s="18"/>
      <c r="M98" s="14"/>
    </row>
    <row r="99" spans="1:13" ht="37.5" x14ac:dyDescent="0.3">
      <c r="A99" s="13"/>
      <c r="B99" s="20" t="s">
        <v>541</v>
      </c>
      <c r="C99" s="18">
        <f t="shared" si="30"/>
        <v>75.186000000000007</v>
      </c>
      <c r="D99" s="18">
        <v>75.186000000000007</v>
      </c>
      <c r="E99" s="18">
        <f t="shared" si="31"/>
        <v>0</v>
      </c>
      <c r="F99" s="18"/>
      <c r="G99" s="18"/>
      <c r="H99" s="18"/>
      <c r="I99" s="18"/>
      <c r="J99" s="18"/>
      <c r="K99" s="18"/>
      <c r="L99" s="18"/>
      <c r="M99" s="14"/>
    </row>
    <row r="100" spans="1:13" ht="75" x14ac:dyDescent="0.3">
      <c r="A100" s="13"/>
      <c r="B100" s="20" t="s">
        <v>542</v>
      </c>
      <c r="C100" s="18">
        <f t="shared" si="30"/>
        <v>70.84</v>
      </c>
      <c r="D100" s="18">
        <v>70.84</v>
      </c>
      <c r="E100" s="18">
        <f t="shared" si="31"/>
        <v>0</v>
      </c>
      <c r="F100" s="18"/>
      <c r="G100" s="18"/>
      <c r="H100" s="18"/>
      <c r="I100" s="18"/>
      <c r="J100" s="18"/>
      <c r="K100" s="18"/>
      <c r="L100" s="18"/>
      <c r="M100" s="14"/>
    </row>
    <row r="101" spans="1:13" ht="56.25" x14ac:dyDescent="0.3">
      <c r="A101" s="13"/>
      <c r="B101" s="20" t="s">
        <v>662</v>
      </c>
      <c r="C101" s="18">
        <f t="shared" si="30"/>
        <v>62.555</v>
      </c>
      <c r="D101" s="18">
        <v>62.555</v>
      </c>
      <c r="E101" s="18">
        <f t="shared" si="31"/>
        <v>0</v>
      </c>
      <c r="F101" s="18"/>
      <c r="G101" s="18"/>
      <c r="H101" s="18"/>
      <c r="I101" s="18"/>
      <c r="J101" s="18"/>
      <c r="K101" s="18"/>
      <c r="L101" s="18"/>
      <c r="M101" s="14"/>
    </row>
    <row r="102" spans="1:13" ht="75" x14ac:dyDescent="0.3">
      <c r="A102" s="13"/>
      <c r="B102" s="20" t="s">
        <v>770</v>
      </c>
      <c r="C102" s="18">
        <f t="shared" si="30"/>
        <v>75.123000000000005</v>
      </c>
      <c r="D102" s="18">
        <v>75.123000000000005</v>
      </c>
      <c r="E102" s="18">
        <f t="shared" si="31"/>
        <v>0</v>
      </c>
      <c r="F102" s="18"/>
      <c r="G102" s="18"/>
      <c r="H102" s="18"/>
      <c r="I102" s="18"/>
      <c r="J102" s="18"/>
      <c r="K102" s="18"/>
      <c r="L102" s="18"/>
      <c r="M102" s="14"/>
    </row>
    <row r="103" spans="1:13" ht="37.5" x14ac:dyDescent="0.3">
      <c r="A103" s="13"/>
      <c r="B103" s="20" t="s">
        <v>1041</v>
      </c>
      <c r="C103" s="18">
        <f t="shared" ref="C103:C108" si="32">D103+E103</f>
        <v>68.599999999999994</v>
      </c>
      <c r="D103" s="18"/>
      <c r="E103" s="18">
        <f t="shared" ref="E103:E108" si="33">SUM(F103:L103)</f>
        <v>68.599999999999994</v>
      </c>
      <c r="F103" s="18"/>
      <c r="G103" s="18"/>
      <c r="H103" s="18"/>
      <c r="I103" s="18">
        <v>68.599999999999994</v>
      </c>
      <c r="J103" s="18"/>
      <c r="K103" s="18"/>
      <c r="L103" s="18"/>
      <c r="M103" s="14"/>
    </row>
    <row r="104" spans="1:13" ht="37.5" x14ac:dyDescent="0.3">
      <c r="A104" s="13"/>
      <c r="B104" s="20" t="s">
        <v>1042</v>
      </c>
      <c r="C104" s="18">
        <f t="shared" si="32"/>
        <v>34.700000000000003</v>
      </c>
      <c r="D104" s="18"/>
      <c r="E104" s="18">
        <f t="shared" si="33"/>
        <v>34.700000000000003</v>
      </c>
      <c r="F104" s="18"/>
      <c r="G104" s="18"/>
      <c r="H104" s="18"/>
      <c r="I104" s="18">
        <v>34.700000000000003</v>
      </c>
      <c r="J104" s="18"/>
      <c r="K104" s="18"/>
      <c r="L104" s="18"/>
      <c r="M104" s="14"/>
    </row>
    <row r="105" spans="1:13" ht="56.25" x14ac:dyDescent="0.3">
      <c r="A105" s="13"/>
      <c r="B105" s="20" t="s">
        <v>1248</v>
      </c>
      <c r="C105" s="18">
        <f t="shared" si="32"/>
        <v>24.12</v>
      </c>
      <c r="D105" s="18"/>
      <c r="E105" s="18">
        <f t="shared" si="33"/>
        <v>24.12</v>
      </c>
      <c r="F105" s="18"/>
      <c r="G105" s="18"/>
      <c r="H105" s="18"/>
      <c r="I105" s="18">
        <v>24.12</v>
      </c>
      <c r="J105" s="18"/>
      <c r="K105" s="18"/>
      <c r="L105" s="18"/>
      <c r="M105" s="14"/>
    </row>
    <row r="106" spans="1:13" x14ac:dyDescent="0.3">
      <c r="A106" s="13"/>
      <c r="B106" s="20"/>
      <c r="C106" s="18">
        <f t="shared" si="32"/>
        <v>0</v>
      </c>
      <c r="D106" s="18"/>
      <c r="E106" s="18">
        <f t="shared" si="33"/>
        <v>0</v>
      </c>
      <c r="F106" s="18"/>
      <c r="G106" s="18"/>
      <c r="H106" s="18"/>
      <c r="I106" s="18"/>
      <c r="J106" s="18"/>
      <c r="K106" s="18"/>
      <c r="L106" s="18"/>
      <c r="M106" s="14"/>
    </row>
    <row r="107" spans="1:13" x14ac:dyDescent="0.3">
      <c r="A107" s="13"/>
      <c r="B107" s="20"/>
      <c r="C107" s="18">
        <f t="shared" si="32"/>
        <v>0</v>
      </c>
      <c r="D107" s="18"/>
      <c r="E107" s="18">
        <f t="shared" si="33"/>
        <v>0</v>
      </c>
      <c r="F107" s="18"/>
      <c r="G107" s="18"/>
      <c r="H107" s="18"/>
      <c r="I107" s="18"/>
      <c r="J107" s="18"/>
      <c r="K107" s="18"/>
      <c r="L107" s="18"/>
      <c r="M107" s="14"/>
    </row>
    <row r="108" spans="1:13" x14ac:dyDescent="0.3">
      <c r="A108" s="13"/>
      <c r="B108" s="20"/>
      <c r="C108" s="18">
        <f t="shared" si="32"/>
        <v>0</v>
      </c>
      <c r="D108" s="18"/>
      <c r="E108" s="18">
        <f t="shared" si="33"/>
        <v>0</v>
      </c>
      <c r="F108" s="18"/>
      <c r="G108" s="18"/>
      <c r="H108" s="18"/>
      <c r="I108" s="18"/>
      <c r="J108" s="18"/>
      <c r="K108" s="18"/>
      <c r="L108" s="18"/>
      <c r="M108" s="14"/>
    </row>
    <row r="109" spans="1:13" x14ac:dyDescent="0.3">
      <c r="A109" s="13"/>
      <c r="B109" s="14"/>
      <c r="C109" s="18">
        <f t="shared" si="30"/>
        <v>0</v>
      </c>
      <c r="D109" s="18"/>
      <c r="E109" s="18">
        <f t="shared" si="31"/>
        <v>0</v>
      </c>
      <c r="F109" s="18"/>
      <c r="G109" s="18"/>
      <c r="H109" s="18"/>
      <c r="I109" s="18"/>
      <c r="J109" s="18"/>
      <c r="K109" s="18"/>
      <c r="L109" s="18"/>
      <c r="M109" s="14"/>
    </row>
    <row r="110" spans="1:13" s="11" customFormat="1" x14ac:dyDescent="0.3">
      <c r="A110" s="8" t="s">
        <v>492</v>
      </c>
      <c r="B110" s="9" t="s">
        <v>660</v>
      </c>
      <c r="C110" s="41">
        <f t="shared" ref="C110:L110" si="34">C111+C121</f>
        <v>3237.0984869999997</v>
      </c>
      <c r="D110" s="41">
        <f t="shared" si="34"/>
        <v>1710.1381319999998</v>
      </c>
      <c r="E110" s="41">
        <f t="shared" si="34"/>
        <v>1526.9603549999999</v>
      </c>
      <c r="F110" s="41">
        <f t="shared" si="34"/>
        <v>148.244</v>
      </c>
      <c r="G110" s="41">
        <f t="shared" si="34"/>
        <v>0</v>
      </c>
      <c r="H110" s="41">
        <f t="shared" si="34"/>
        <v>9.75</v>
      </c>
      <c r="I110" s="41">
        <f t="shared" si="34"/>
        <v>1368.966355</v>
      </c>
      <c r="J110" s="41">
        <f t="shared" si="34"/>
        <v>0</v>
      </c>
      <c r="K110" s="41">
        <f t="shared" si="34"/>
        <v>0</v>
      </c>
      <c r="L110" s="41">
        <f t="shared" si="34"/>
        <v>0</v>
      </c>
      <c r="M110" s="9"/>
    </row>
    <row r="111" spans="1:13" s="11" customFormat="1" x14ac:dyDescent="0.3">
      <c r="A111" s="8"/>
      <c r="B111" s="9" t="s">
        <v>167</v>
      </c>
      <c r="C111" s="41">
        <f t="shared" ref="C111:L111" si="35">SUM(C112:C120)</f>
        <v>1161.8014869999997</v>
      </c>
      <c r="D111" s="41">
        <f t="shared" si="35"/>
        <v>1102.9581319999998</v>
      </c>
      <c r="E111" s="41">
        <f t="shared" si="35"/>
        <v>58.843355000000003</v>
      </c>
      <c r="F111" s="41">
        <f t="shared" si="35"/>
        <v>0</v>
      </c>
      <c r="G111" s="41">
        <f t="shared" si="35"/>
        <v>0</v>
      </c>
      <c r="H111" s="41">
        <f t="shared" si="35"/>
        <v>0</v>
      </c>
      <c r="I111" s="41">
        <f t="shared" si="35"/>
        <v>58.843355000000003</v>
      </c>
      <c r="J111" s="41">
        <f t="shared" si="35"/>
        <v>0</v>
      </c>
      <c r="K111" s="41">
        <f t="shared" si="35"/>
        <v>0</v>
      </c>
      <c r="L111" s="41">
        <f t="shared" si="35"/>
        <v>0</v>
      </c>
      <c r="M111" s="9"/>
    </row>
    <row r="112" spans="1:13" x14ac:dyDescent="0.3">
      <c r="A112" s="13"/>
      <c r="B112" s="12" t="s">
        <v>177</v>
      </c>
      <c r="C112" s="13">
        <f t="shared" ref="C112:C120" si="36">D112+E112</f>
        <v>1000</v>
      </c>
      <c r="D112" s="13">
        <v>1000</v>
      </c>
      <c r="E112" s="18">
        <f>H112+J112+F112</f>
        <v>0</v>
      </c>
      <c r="F112" s="18"/>
      <c r="G112" s="18"/>
      <c r="H112" s="18"/>
      <c r="I112" s="18"/>
      <c r="J112" s="18"/>
      <c r="K112" s="18"/>
      <c r="L112" s="18">
        <v>0</v>
      </c>
      <c r="M112" s="14"/>
    </row>
    <row r="113" spans="1:13" x14ac:dyDescent="0.3">
      <c r="A113" s="13"/>
      <c r="B113" s="39" t="s">
        <v>661</v>
      </c>
      <c r="C113" s="18">
        <f t="shared" si="36"/>
        <v>35</v>
      </c>
      <c r="D113" s="18">
        <v>35</v>
      </c>
      <c r="E113" s="18">
        <f>H113+J113+F113</f>
        <v>0</v>
      </c>
      <c r="F113" s="18"/>
      <c r="G113" s="18"/>
      <c r="H113" s="18"/>
      <c r="I113" s="18"/>
      <c r="J113" s="18"/>
      <c r="K113" s="18"/>
      <c r="L113" s="18"/>
      <c r="M113" s="14"/>
    </row>
    <row r="114" spans="1:13" x14ac:dyDescent="0.3">
      <c r="A114" s="13"/>
      <c r="B114" s="12" t="s">
        <v>205</v>
      </c>
      <c r="C114" s="18">
        <f t="shared" si="36"/>
        <v>2.2999999999999998</v>
      </c>
      <c r="D114" s="18">
        <v>2.2999999999999998</v>
      </c>
      <c r="E114" s="18">
        <f>SUM(F114+G114+H114+I114+J114+K114+L114)</f>
        <v>0</v>
      </c>
      <c r="F114" s="18"/>
      <c r="G114" s="18"/>
      <c r="H114" s="18"/>
      <c r="I114" s="18"/>
      <c r="J114" s="18"/>
      <c r="K114" s="18"/>
      <c r="L114" s="18"/>
      <c r="M114" s="14"/>
    </row>
    <row r="115" spans="1:13" x14ac:dyDescent="0.3">
      <c r="A115" s="13"/>
      <c r="B115" s="14" t="s">
        <v>325</v>
      </c>
      <c r="C115" s="18">
        <f t="shared" si="36"/>
        <v>11.217487</v>
      </c>
      <c r="D115" s="18">
        <v>11.217487</v>
      </c>
      <c r="E115" s="18">
        <f t="shared" ref="E115:E120" si="37">SUM(F115+G115+H115+I115+J115+K115+L115)</f>
        <v>0</v>
      </c>
      <c r="F115" s="18"/>
      <c r="G115" s="18"/>
      <c r="H115" s="18"/>
      <c r="I115" s="18"/>
      <c r="J115" s="18"/>
      <c r="K115" s="18"/>
      <c r="L115" s="18"/>
      <c r="M115" s="14"/>
    </row>
    <row r="116" spans="1:13" x14ac:dyDescent="0.3">
      <c r="A116" s="13"/>
      <c r="B116" s="14" t="s">
        <v>326</v>
      </c>
      <c r="C116" s="18">
        <f t="shared" si="36"/>
        <v>21.306645</v>
      </c>
      <c r="D116" s="18">
        <v>21.306645</v>
      </c>
      <c r="E116" s="18">
        <f t="shared" si="37"/>
        <v>0</v>
      </c>
      <c r="F116" s="18"/>
      <c r="G116" s="18"/>
      <c r="H116" s="18"/>
      <c r="I116" s="18"/>
      <c r="J116" s="18"/>
      <c r="K116" s="18"/>
      <c r="L116" s="18"/>
      <c r="M116" s="14"/>
    </row>
    <row r="117" spans="1:13" ht="56.25" x14ac:dyDescent="0.3">
      <c r="A117" s="13"/>
      <c r="B117" s="134" t="s">
        <v>774</v>
      </c>
      <c r="C117" s="18">
        <f>D117+E117</f>
        <v>33.134</v>
      </c>
      <c r="D117" s="18">
        <v>33.134</v>
      </c>
      <c r="E117" s="18">
        <f t="shared" si="37"/>
        <v>0</v>
      </c>
      <c r="F117" s="18"/>
      <c r="G117" s="18"/>
      <c r="H117" s="18"/>
      <c r="I117" s="18"/>
      <c r="J117" s="18"/>
      <c r="K117" s="18"/>
      <c r="L117" s="18"/>
      <c r="M117" s="14"/>
    </row>
    <row r="118" spans="1:13" ht="56.25" x14ac:dyDescent="0.3">
      <c r="A118" s="13"/>
      <c r="B118" s="23" t="s">
        <v>1242</v>
      </c>
      <c r="C118" s="18">
        <f>D118+E118</f>
        <v>58.843355000000003</v>
      </c>
      <c r="D118" s="18"/>
      <c r="E118" s="18">
        <f t="shared" si="37"/>
        <v>58.843355000000003</v>
      </c>
      <c r="F118" s="18"/>
      <c r="G118" s="18"/>
      <c r="H118" s="18"/>
      <c r="I118" s="18">
        <v>58.843355000000003</v>
      </c>
      <c r="J118" s="18"/>
      <c r="K118" s="18"/>
      <c r="L118" s="18"/>
      <c r="M118" s="14"/>
    </row>
    <row r="119" spans="1:13" x14ac:dyDescent="0.3">
      <c r="A119" s="13"/>
      <c r="B119" s="14"/>
      <c r="C119" s="18">
        <f>D119+E119</f>
        <v>0</v>
      </c>
      <c r="D119" s="18"/>
      <c r="E119" s="18">
        <f t="shared" si="37"/>
        <v>0</v>
      </c>
      <c r="F119" s="18"/>
      <c r="G119" s="18"/>
      <c r="H119" s="18"/>
      <c r="I119" s="18"/>
      <c r="J119" s="18"/>
      <c r="K119" s="18"/>
      <c r="L119" s="18"/>
      <c r="M119" s="14"/>
    </row>
    <row r="120" spans="1:13" x14ac:dyDescent="0.3">
      <c r="A120" s="13"/>
      <c r="B120" s="14"/>
      <c r="C120" s="18">
        <f t="shared" si="36"/>
        <v>0</v>
      </c>
      <c r="D120" s="18"/>
      <c r="E120" s="18">
        <f t="shared" si="37"/>
        <v>0</v>
      </c>
      <c r="F120" s="18"/>
      <c r="G120" s="18"/>
      <c r="H120" s="18"/>
      <c r="I120" s="18"/>
      <c r="J120" s="18"/>
      <c r="K120" s="18"/>
      <c r="L120" s="18"/>
      <c r="M120" s="14"/>
    </row>
    <row r="121" spans="1:13" s="11" customFormat="1" x14ac:dyDescent="0.3">
      <c r="A121" s="8"/>
      <c r="B121" s="9" t="s">
        <v>168</v>
      </c>
      <c r="C121" s="41">
        <f t="shared" ref="C121:L121" si="38">SUM(C122:C142)</f>
        <v>2075.297</v>
      </c>
      <c r="D121" s="41">
        <f t="shared" si="38"/>
        <v>607.18000000000006</v>
      </c>
      <c r="E121" s="41">
        <f t="shared" si="38"/>
        <v>1468.117</v>
      </c>
      <c r="F121" s="41">
        <f t="shared" si="38"/>
        <v>148.244</v>
      </c>
      <c r="G121" s="41">
        <f t="shared" si="38"/>
        <v>0</v>
      </c>
      <c r="H121" s="41">
        <f t="shared" si="38"/>
        <v>9.75</v>
      </c>
      <c r="I121" s="41">
        <f t="shared" si="38"/>
        <v>1310.123</v>
      </c>
      <c r="J121" s="41">
        <f t="shared" si="38"/>
        <v>0</v>
      </c>
      <c r="K121" s="41">
        <f t="shared" si="38"/>
        <v>0</v>
      </c>
      <c r="L121" s="41">
        <f t="shared" si="38"/>
        <v>0</v>
      </c>
      <c r="M121" s="9"/>
    </row>
    <row r="122" spans="1:13" x14ac:dyDescent="0.3">
      <c r="A122" s="13"/>
      <c r="B122" s="12" t="s">
        <v>177</v>
      </c>
      <c r="C122" s="18">
        <f t="shared" ref="C122:C130" si="39">D122+E122</f>
        <v>0</v>
      </c>
      <c r="D122" s="141">
        <f>288-52.5-35-120.8-8.5-5.1-D131-D132-D135-D137-D138</f>
        <v>0</v>
      </c>
      <c r="E122" s="18"/>
      <c r="F122" s="18"/>
      <c r="G122" s="18"/>
      <c r="H122" s="18"/>
      <c r="I122" s="18"/>
      <c r="J122" s="18"/>
      <c r="K122" s="18"/>
      <c r="L122" s="18"/>
      <c r="M122" s="14"/>
    </row>
    <row r="123" spans="1:13" ht="56.25" x14ac:dyDescent="0.3">
      <c r="A123" s="13"/>
      <c r="B123" s="20" t="s">
        <v>508</v>
      </c>
      <c r="C123" s="18">
        <f t="shared" si="39"/>
        <v>132.19999999999999</v>
      </c>
      <c r="D123" s="18">
        <v>132.19999999999999</v>
      </c>
      <c r="E123" s="18">
        <f>SUM(H123:L123)</f>
        <v>0</v>
      </c>
      <c r="F123" s="18"/>
      <c r="G123" s="18"/>
      <c r="H123" s="18"/>
      <c r="I123" s="18"/>
      <c r="J123" s="18"/>
      <c r="K123" s="18"/>
      <c r="L123" s="18"/>
      <c r="M123" s="14"/>
    </row>
    <row r="124" spans="1:13" x14ac:dyDescent="0.3">
      <c r="A124" s="13"/>
      <c r="B124" s="12" t="s">
        <v>164</v>
      </c>
      <c r="C124" s="18">
        <f t="shared" si="39"/>
        <v>4</v>
      </c>
      <c r="D124" s="18">
        <v>4</v>
      </c>
      <c r="E124" s="18">
        <f t="shared" ref="E124:E129" si="40">SUM(H124:L124)</f>
        <v>0</v>
      </c>
      <c r="F124" s="18"/>
      <c r="G124" s="18"/>
      <c r="H124" s="18"/>
      <c r="I124" s="18"/>
      <c r="J124" s="18"/>
      <c r="K124" s="18"/>
      <c r="L124" s="18"/>
      <c r="M124" s="14"/>
    </row>
    <row r="125" spans="1:13" ht="37.5" x14ac:dyDescent="0.3">
      <c r="A125" s="13"/>
      <c r="B125" s="134" t="s">
        <v>617</v>
      </c>
      <c r="C125" s="18">
        <f t="shared" si="39"/>
        <v>5.0999999999999996</v>
      </c>
      <c r="D125" s="18">
        <v>5.0999999999999996</v>
      </c>
      <c r="E125" s="18">
        <f>SUM(F125:L125)</f>
        <v>0</v>
      </c>
      <c r="F125" s="18"/>
      <c r="G125" s="18"/>
      <c r="H125" s="18"/>
      <c r="I125" s="18"/>
      <c r="J125" s="18"/>
      <c r="K125" s="18"/>
      <c r="L125" s="18"/>
      <c r="M125" s="14"/>
    </row>
    <row r="126" spans="1:13" ht="37.5" x14ac:dyDescent="0.3">
      <c r="A126" s="13"/>
      <c r="B126" s="134" t="s">
        <v>515</v>
      </c>
      <c r="C126" s="18">
        <f t="shared" si="39"/>
        <v>52.5</v>
      </c>
      <c r="D126" s="18">
        <v>52.5</v>
      </c>
      <c r="E126" s="18">
        <f t="shared" si="40"/>
        <v>0</v>
      </c>
      <c r="F126" s="18"/>
      <c r="G126" s="18"/>
      <c r="H126" s="18"/>
      <c r="I126" s="18"/>
      <c r="J126" s="18"/>
      <c r="K126" s="18"/>
      <c r="L126" s="18"/>
      <c r="M126" s="14"/>
    </row>
    <row r="127" spans="1:13" s="186" customFormat="1" ht="56.25" x14ac:dyDescent="0.3">
      <c r="A127" s="175"/>
      <c r="B127" s="184" t="s">
        <v>519</v>
      </c>
      <c r="C127" s="141">
        <f t="shared" si="39"/>
        <v>70.900000000000006</v>
      </c>
      <c r="D127" s="141">
        <v>70.900000000000006</v>
      </c>
      <c r="E127" s="141">
        <f t="shared" si="40"/>
        <v>0</v>
      </c>
      <c r="F127" s="141"/>
      <c r="G127" s="141"/>
      <c r="H127" s="141"/>
      <c r="I127" s="141"/>
      <c r="J127" s="141"/>
      <c r="K127" s="141"/>
      <c r="L127" s="141"/>
      <c r="M127" s="185"/>
    </row>
    <row r="128" spans="1:13" ht="37.5" x14ac:dyDescent="0.3">
      <c r="A128" s="13"/>
      <c r="B128" s="134" t="s">
        <v>669</v>
      </c>
      <c r="C128" s="18">
        <f t="shared" si="39"/>
        <v>267.88</v>
      </c>
      <c r="D128" s="18">
        <f>120.8+147.08</f>
        <v>267.88</v>
      </c>
      <c r="E128" s="18">
        <f t="shared" si="40"/>
        <v>0</v>
      </c>
      <c r="F128" s="18"/>
      <c r="G128" s="18"/>
      <c r="H128" s="18"/>
      <c r="I128" s="18"/>
      <c r="J128" s="18"/>
      <c r="K128" s="18"/>
      <c r="L128" s="18"/>
      <c r="M128" s="14"/>
    </row>
    <row r="129" spans="1:13" ht="37.5" x14ac:dyDescent="0.3">
      <c r="A129" s="13"/>
      <c r="B129" s="20" t="s">
        <v>708</v>
      </c>
      <c r="C129" s="18">
        <f t="shared" si="39"/>
        <v>8.5</v>
      </c>
      <c r="D129" s="18">
        <v>8.5</v>
      </c>
      <c r="E129" s="18">
        <f t="shared" si="40"/>
        <v>0</v>
      </c>
      <c r="F129" s="18"/>
      <c r="G129" s="138"/>
      <c r="H129" s="18"/>
      <c r="I129" s="18"/>
      <c r="J129" s="18"/>
      <c r="K129" s="18"/>
      <c r="L129" s="18"/>
      <c r="M129" s="14"/>
    </row>
    <row r="130" spans="1:13" ht="56.25" x14ac:dyDescent="0.3">
      <c r="A130" s="13"/>
      <c r="B130" s="20" t="s">
        <v>938</v>
      </c>
      <c r="C130" s="18">
        <f t="shared" si="39"/>
        <v>203.83199999999999</v>
      </c>
      <c r="D130" s="140"/>
      <c r="E130" s="18">
        <f>SUM(H130:L130)</f>
        <v>203.83199999999999</v>
      </c>
      <c r="F130" s="18"/>
      <c r="G130" s="138"/>
      <c r="H130" s="18"/>
      <c r="I130" s="18">
        <v>203.83199999999999</v>
      </c>
      <c r="J130" s="18"/>
      <c r="K130" s="18"/>
      <c r="L130" s="18"/>
      <c r="M130" s="14"/>
    </row>
    <row r="131" spans="1:13" ht="37.5" x14ac:dyDescent="0.3">
      <c r="A131" s="13"/>
      <c r="B131" s="15" t="s">
        <v>991</v>
      </c>
      <c r="C131" s="18">
        <f t="shared" ref="C131:C142" si="41">D131+E131</f>
        <v>12.061</v>
      </c>
      <c r="D131" s="140">
        <v>12.061</v>
      </c>
      <c r="E131" s="18">
        <f>SUM(H131:L131)</f>
        <v>0</v>
      </c>
      <c r="F131" s="18"/>
      <c r="G131" s="138"/>
      <c r="H131" s="18"/>
      <c r="I131" s="18"/>
      <c r="J131" s="18"/>
      <c r="K131" s="18"/>
      <c r="L131" s="18"/>
      <c r="M131" s="14"/>
    </row>
    <row r="132" spans="1:13" ht="56.25" x14ac:dyDescent="0.3">
      <c r="A132" s="13"/>
      <c r="B132" s="15" t="s">
        <v>992</v>
      </c>
      <c r="C132" s="18">
        <f t="shared" si="41"/>
        <v>13.69</v>
      </c>
      <c r="D132" s="140">
        <v>13.69</v>
      </c>
      <c r="E132" s="18">
        <f>SUM(H132:L132)</f>
        <v>0</v>
      </c>
      <c r="F132" s="18"/>
      <c r="G132" s="138"/>
      <c r="H132" s="18"/>
      <c r="I132" s="18"/>
      <c r="J132" s="18"/>
      <c r="K132" s="18"/>
      <c r="L132" s="18"/>
      <c r="M132" s="14"/>
    </row>
    <row r="133" spans="1:13" ht="37.5" x14ac:dyDescent="0.3">
      <c r="A133" s="13"/>
      <c r="B133" s="178" t="s">
        <v>1021</v>
      </c>
      <c r="C133" s="18">
        <f t="shared" si="41"/>
        <v>1000</v>
      </c>
      <c r="D133" s="18"/>
      <c r="E133" s="18">
        <f t="shared" ref="E133:E142" si="42">SUM(F133+G133+H133+I133+J133+K133+L133)</f>
        <v>1000</v>
      </c>
      <c r="F133" s="147"/>
      <c r="G133" s="138"/>
      <c r="H133" s="18"/>
      <c r="I133" s="147">
        <v>1000</v>
      </c>
      <c r="J133" s="18"/>
      <c r="K133" s="18"/>
      <c r="L133" s="18"/>
      <c r="M133" s="14"/>
    </row>
    <row r="134" spans="1:13" ht="37.5" x14ac:dyDescent="0.3">
      <c r="A134" s="13"/>
      <c r="B134" s="178" t="s">
        <v>1022</v>
      </c>
      <c r="C134" s="18">
        <f t="shared" si="41"/>
        <v>119.014</v>
      </c>
      <c r="D134" s="18"/>
      <c r="E134" s="18">
        <f t="shared" si="42"/>
        <v>119.014</v>
      </c>
      <c r="F134" s="18">
        <v>119.014</v>
      </c>
      <c r="G134" s="138"/>
      <c r="H134" s="18"/>
      <c r="I134" s="18"/>
      <c r="J134" s="18"/>
      <c r="K134" s="18"/>
      <c r="L134" s="18"/>
      <c r="M134" s="14"/>
    </row>
    <row r="135" spans="1:13" ht="37.5" x14ac:dyDescent="0.3">
      <c r="A135" s="13"/>
      <c r="B135" s="178" t="s">
        <v>1164</v>
      </c>
      <c r="C135" s="18">
        <f t="shared" si="41"/>
        <v>10.5</v>
      </c>
      <c r="D135" s="18">
        <v>10.5</v>
      </c>
      <c r="E135" s="18">
        <f t="shared" si="42"/>
        <v>0</v>
      </c>
      <c r="F135" s="18"/>
      <c r="G135" s="138"/>
      <c r="H135" s="18"/>
      <c r="I135" s="18"/>
      <c r="J135" s="18"/>
      <c r="K135" s="18"/>
      <c r="L135" s="18"/>
      <c r="M135" s="14"/>
    </row>
    <row r="136" spans="1:13" ht="56.25" x14ac:dyDescent="0.3">
      <c r="A136" s="13"/>
      <c r="B136" s="178" t="s">
        <v>1247</v>
      </c>
      <c r="C136" s="18">
        <f>D136+E136</f>
        <v>75.42</v>
      </c>
      <c r="D136" s="18"/>
      <c r="E136" s="18">
        <f>SUM(F136+G136+H136+I136+J136+K136+L136)</f>
        <v>75.42</v>
      </c>
      <c r="F136" s="18"/>
      <c r="G136" s="138"/>
      <c r="H136" s="18"/>
      <c r="I136" s="18">
        <v>75.42</v>
      </c>
      <c r="J136" s="18"/>
      <c r="K136" s="18"/>
      <c r="L136" s="18"/>
      <c r="M136" s="14"/>
    </row>
    <row r="137" spans="1:13" ht="56.25" x14ac:dyDescent="0.3">
      <c r="A137" s="13"/>
      <c r="B137" s="178" t="s">
        <v>1275</v>
      </c>
      <c r="C137" s="18">
        <f>D137+E137</f>
        <v>9.9700000000000006</v>
      </c>
      <c r="D137" s="18">
        <v>9.9700000000000006</v>
      </c>
      <c r="E137" s="18">
        <f>SUM(F137+G137+H137+I137+J137+K137+L137)</f>
        <v>0</v>
      </c>
      <c r="F137" s="18"/>
      <c r="G137" s="138"/>
      <c r="H137" s="18"/>
      <c r="I137" s="18"/>
      <c r="J137" s="18"/>
      <c r="K137" s="18"/>
      <c r="L137" s="18"/>
      <c r="M137" s="14"/>
    </row>
    <row r="138" spans="1:13" ht="75" x14ac:dyDescent="0.3">
      <c r="A138" s="13"/>
      <c r="B138" s="178" t="s">
        <v>1511</v>
      </c>
      <c r="C138" s="18">
        <f>D138+E138</f>
        <v>50.75</v>
      </c>
      <c r="D138" s="18">
        <v>19.879000000000001</v>
      </c>
      <c r="E138" s="18">
        <f>SUM(F138+G138+H138+I138+J138+K138+L138)</f>
        <v>30.870999999999999</v>
      </c>
      <c r="F138" s="18"/>
      <c r="G138" s="138"/>
      <c r="H138" s="18"/>
      <c r="I138" s="18">
        <v>30.870999999999999</v>
      </c>
      <c r="J138" s="18"/>
      <c r="K138" s="18"/>
      <c r="L138" s="18"/>
      <c r="M138" s="14"/>
    </row>
    <row r="139" spans="1:13" ht="75" x14ac:dyDescent="0.3">
      <c r="A139" s="13"/>
      <c r="B139" s="178" t="s">
        <v>1546</v>
      </c>
      <c r="C139" s="18">
        <f>D139+E139</f>
        <v>9.75</v>
      </c>
      <c r="D139" s="18"/>
      <c r="E139" s="18">
        <f>SUM(F139+G139+H139+I139+J139+K139+L139)</f>
        <v>9.75</v>
      </c>
      <c r="F139" s="18"/>
      <c r="G139" s="138"/>
      <c r="H139" s="18">
        <v>9.75</v>
      </c>
      <c r="I139" s="18"/>
      <c r="J139" s="18"/>
      <c r="K139" s="18"/>
      <c r="L139" s="18"/>
      <c r="M139" s="14"/>
    </row>
    <row r="140" spans="1:13" ht="37.5" x14ac:dyDescent="0.3">
      <c r="A140" s="162"/>
      <c r="B140" s="23" t="s">
        <v>1455</v>
      </c>
      <c r="C140" s="18">
        <f>D140+E140</f>
        <v>29.23</v>
      </c>
      <c r="D140" s="18"/>
      <c r="E140" s="18">
        <f>K140+F140</f>
        <v>29.23</v>
      </c>
      <c r="F140" s="18">
        <v>29.23</v>
      </c>
      <c r="G140" s="18"/>
      <c r="H140" s="18"/>
      <c r="I140" s="18"/>
      <c r="J140" s="18"/>
      <c r="K140" s="18"/>
      <c r="L140" s="18"/>
      <c r="M140" s="14"/>
    </row>
    <row r="141" spans="1:13" x14ac:dyDescent="0.3">
      <c r="A141" s="13"/>
      <c r="B141" s="178"/>
      <c r="C141" s="18">
        <f t="shared" si="41"/>
        <v>0</v>
      </c>
      <c r="D141" s="18"/>
      <c r="E141" s="18">
        <f t="shared" si="42"/>
        <v>0</v>
      </c>
      <c r="F141" s="18"/>
      <c r="G141" s="138"/>
      <c r="H141" s="18"/>
      <c r="I141" s="18"/>
      <c r="J141" s="18"/>
      <c r="K141" s="18"/>
      <c r="L141" s="18"/>
      <c r="M141" s="14"/>
    </row>
    <row r="142" spans="1:13" x14ac:dyDescent="0.3">
      <c r="A142" s="13"/>
      <c r="B142" s="14"/>
      <c r="C142" s="18">
        <f t="shared" si="41"/>
        <v>0</v>
      </c>
      <c r="D142" s="18"/>
      <c r="E142" s="18">
        <f t="shared" si="42"/>
        <v>0</v>
      </c>
      <c r="F142" s="18"/>
      <c r="G142" s="18"/>
      <c r="H142" s="18"/>
      <c r="I142" s="18"/>
      <c r="J142" s="18"/>
      <c r="K142" s="18"/>
      <c r="L142" s="18"/>
      <c r="M142" s="14"/>
    </row>
    <row r="143" spans="1:13" s="11" customFormat="1" x14ac:dyDescent="0.3">
      <c r="A143" s="8">
        <v>2</v>
      </c>
      <c r="B143" s="9" t="s">
        <v>1385</v>
      </c>
      <c r="C143" s="41">
        <f>C144</f>
        <v>1250</v>
      </c>
      <c r="D143" s="41">
        <f t="shared" ref="D143:K143" si="43">D144</f>
        <v>1250</v>
      </c>
      <c r="E143" s="41">
        <f t="shared" si="43"/>
        <v>0</v>
      </c>
      <c r="F143" s="41">
        <f t="shared" si="43"/>
        <v>0</v>
      </c>
      <c r="G143" s="41">
        <f t="shared" si="43"/>
        <v>0</v>
      </c>
      <c r="H143" s="41">
        <f t="shared" si="43"/>
        <v>0</v>
      </c>
      <c r="I143" s="41">
        <f t="shared" si="43"/>
        <v>0</v>
      </c>
      <c r="J143" s="41">
        <f t="shared" si="43"/>
        <v>0</v>
      </c>
      <c r="K143" s="41">
        <f t="shared" si="43"/>
        <v>0</v>
      </c>
      <c r="L143" s="41"/>
      <c r="M143" s="9"/>
    </row>
    <row r="144" spans="1:13" ht="131.25" x14ac:dyDescent="0.3">
      <c r="A144" s="13"/>
      <c r="B144" s="23" t="s">
        <v>687</v>
      </c>
      <c r="C144" s="18">
        <f>D144+E144</f>
        <v>1250</v>
      </c>
      <c r="D144" s="18">
        <v>1250</v>
      </c>
      <c r="E144" s="18">
        <f>SUM(I144:L144)</f>
        <v>0</v>
      </c>
      <c r="F144" s="18"/>
      <c r="G144" s="18"/>
      <c r="H144" s="18"/>
      <c r="I144" s="18"/>
      <c r="J144" s="18"/>
      <c r="K144" s="18"/>
      <c r="L144" s="18"/>
      <c r="M144" s="14"/>
    </row>
    <row r="145" spans="1:13" x14ac:dyDescent="0.3">
      <c r="A145" s="13"/>
      <c r="B145" s="14"/>
      <c r="C145" s="18"/>
      <c r="D145" s="140"/>
      <c r="E145" s="18"/>
      <c r="F145" s="18"/>
      <c r="G145" s="18"/>
      <c r="H145" s="18"/>
      <c r="I145" s="18"/>
      <c r="J145" s="18"/>
      <c r="K145" s="18"/>
      <c r="L145" s="18"/>
      <c r="M145" s="14"/>
    </row>
    <row r="146" spans="1:13" s="167" customFormat="1" x14ac:dyDescent="0.3">
      <c r="A146" s="164" t="s">
        <v>7</v>
      </c>
      <c r="B146" s="165" t="s">
        <v>28</v>
      </c>
      <c r="C146" s="166">
        <f>C147+C171+C199+C207+C218+C223+C232+C237+C240+C246+C252+C262+C266+C271+C275+C278+C280+C282+C296+C299</f>
        <v>15096.772258000001</v>
      </c>
      <c r="D146" s="166">
        <f t="shared" ref="D146:L146" si="44">D147+D171+D199+D207+D218+D223+D232+D237+D240+D246+D252+D262+D266+D271+D275+D278+D280+D282+D296+D299</f>
        <v>13137.381301999998</v>
      </c>
      <c r="E146" s="166">
        <f t="shared" si="44"/>
        <v>1959.3909559999997</v>
      </c>
      <c r="F146" s="166">
        <f t="shared" si="44"/>
        <v>516.97599999999989</v>
      </c>
      <c r="G146" s="166">
        <f t="shared" si="44"/>
        <v>0</v>
      </c>
      <c r="H146" s="166">
        <f t="shared" si="44"/>
        <v>0</v>
      </c>
      <c r="I146" s="166">
        <f t="shared" si="44"/>
        <v>151.179956</v>
      </c>
      <c r="J146" s="166">
        <f t="shared" si="44"/>
        <v>0</v>
      </c>
      <c r="K146" s="166">
        <f t="shared" si="44"/>
        <v>450</v>
      </c>
      <c r="L146" s="166">
        <f t="shared" si="44"/>
        <v>280.77299999999997</v>
      </c>
      <c r="M146" s="165"/>
    </row>
    <row r="147" spans="1:13" s="11" customFormat="1" x14ac:dyDescent="0.3">
      <c r="A147" s="8">
        <v>1</v>
      </c>
      <c r="B147" s="9" t="s">
        <v>498</v>
      </c>
      <c r="C147" s="41">
        <f>C148+C160</f>
        <v>3341.5372579999998</v>
      </c>
      <c r="D147" s="41">
        <f t="shared" ref="D147:L147" si="45">D148+D160</f>
        <v>3229.5181089999996</v>
      </c>
      <c r="E147" s="41">
        <f t="shared" si="45"/>
        <v>112.019149</v>
      </c>
      <c r="F147" s="41">
        <f t="shared" si="45"/>
        <v>0</v>
      </c>
      <c r="G147" s="41">
        <f t="shared" si="45"/>
        <v>0</v>
      </c>
      <c r="H147" s="41">
        <f t="shared" si="45"/>
        <v>0</v>
      </c>
      <c r="I147" s="41">
        <f t="shared" si="45"/>
        <v>112.019149</v>
      </c>
      <c r="J147" s="41">
        <f t="shared" si="45"/>
        <v>0</v>
      </c>
      <c r="K147" s="41">
        <f t="shared" si="45"/>
        <v>0</v>
      </c>
      <c r="L147" s="41">
        <f t="shared" si="45"/>
        <v>0</v>
      </c>
      <c r="M147" s="9"/>
    </row>
    <row r="148" spans="1:13" s="11" customFormat="1" x14ac:dyDescent="0.3">
      <c r="A148" s="8"/>
      <c r="B148" s="9" t="s">
        <v>168</v>
      </c>
      <c r="C148" s="41">
        <f>SUM(C149:C159)</f>
        <v>3324.5372579999998</v>
      </c>
      <c r="D148" s="41">
        <f t="shared" ref="D148:L148" si="46">SUM(D149:D159)</f>
        <v>3218.0181089999996</v>
      </c>
      <c r="E148" s="41">
        <f t="shared" si="46"/>
        <v>106.519149</v>
      </c>
      <c r="F148" s="41">
        <f t="shared" si="46"/>
        <v>0</v>
      </c>
      <c r="G148" s="41">
        <f t="shared" si="46"/>
        <v>0</v>
      </c>
      <c r="H148" s="41">
        <f t="shared" si="46"/>
        <v>0</v>
      </c>
      <c r="I148" s="41">
        <f t="shared" si="46"/>
        <v>106.519149</v>
      </c>
      <c r="J148" s="41">
        <f t="shared" si="46"/>
        <v>0</v>
      </c>
      <c r="K148" s="41">
        <f t="shared" si="46"/>
        <v>0</v>
      </c>
      <c r="L148" s="41">
        <f t="shared" si="46"/>
        <v>0</v>
      </c>
      <c r="M148" s="9"/>
    </row>
    <row r="149" spans="1:13" x14ac:dyDescent="0.3">
      <c r="A149" s="13"/>
      <c r="B149" s="14" t="s">
        <v>177</v>
      </c>
      <c r="C149" s="18">
        <f t="shared" ref="C149:C155" si="47">D149+E149</f>
        <v>3008.5</v>
      </c>
      <c r="D149" s="18">
        <v>3008.5</v>
      </c>
      <c r="E149" s="18">
        <f>L149+G149</f>
        <v>0</v>
      </c>
      <c r="F149" s="18"/>
      <c r="G149" s="18"/>
      <c r="H149" s="18"/>
      <c r="I149" s="18"/>
      <c r="J149" s="18"/>
      <c r="K149" s="18"/>
      <c r="L149" s="18"/>
      <c r="M149" s="14"/>
    </row>
    <row r="150" spans="1:13" x14ac:dyDescent="0.3">
      <c r="A150" s="13"/>
      <c r="B150" s="14" t="s">
        <v>205</v>
      </c>
      <c r="C150" s="18">
        <f t="shared" si="47"/>
        <v>6.7</v>
      </c>
      <c r="D150" s="18">
        <v>6.7</v>
      </c>
      <c r="E150" s="18">
        <f t="shared" ref="E150:E155" si="48">SUM(F150:L150)</f>
        <v>0</v>
      </c>
      <c r="F150" s="18"/>
      <c r="G150" s="18"/>
      <c r="H150" s="18"/>
      <c r="I150" s="18"/>
      <c r="J150" s="18"/>
      <c r="K150" s="18"/>
      <c r="L150" s="18"/>
      <c r="M150" s="14"/>
    </row>
    <row r="151" spans="1:13" s="186" customFormat="1" x14ac:dyDescent="0.3">
      <c r="A151" s="175"/>
      <c r="B151" s="185" t="s">
        <v>325</v>
      </c>
      <c r="C151" s="141">
        <f t="shared" si="47"/>
        <v>84.888099999999994</v>
      </c>
      <c r="D151" s="141">
        <v>84.888099999999994</v>
      </c>
      <c r="E151" s="141">
        <f t="shared" si="48"/>
        <v>0</v>
      </c>
      <c r="F151" s="141"/>
      <c r="G151" s="141"/>
      <c r="H151" s="141"/>
      <c r="I151" s="141"/>
      <c r="J151" s="141"/>
      <c r="K151" s="141"/>
      <c r="L151" s="141"/>
      <c r="M151" s="185"/>
    </row>
    <row r="152" spans="1:13" x14ac:dyDescent="0.3">
      <c r="A152" s="13"/>
      <c r="B152" s="14" t="s">
        <v>326</v>
      </c>
      <c r="C152" s="18">
        <f t="shared" si="47"/>
        <v>44.000008999999999</v>
      </c>
      <c r="D152" s="18">
        <v>44.000008999999999</v>
      </c>
      <c r="E152" s="18">
        <f t="shared" si="48"/>
        <v>0</v>
      </c>
      <c r="F152" s="18"/>
      <c r="G152" s="18"/>
      <c r="H152" s="18"/>
      <c r="I152" s="18"/>
      <c r="J152" s="18"/>
      <c r="K152" s="18"/>
      <c r="L152" s="18"/>
      <c r="M152" s="14"/>
    </row>
    <row r="153" spans="1:13" ht="131.25" x14ac:dyDescent="0.3">
      <c r="A153" s="13"/>
      <c r="B153" s="23" t="s">
        <v>714</v>
      </c>
      <c r="C153" s="18">
        <f t="shared" si="47"/>
        <v>73.930000000000007</v>
      </c>
      <c r="D153" s="18">
        <v>73.930000000000007</v>
      </c>
      <c r="E153" s="18">
        <f t="shared" si="48"/>
        <v>0</v>
      </c>
      <c r="F153" s="18"/>
      <c r="G153" s="18"/>
      <c r="H153" s="18"/>
      <c r="I153" s="18"/>
      <c r="J153" s="18"/>
      <c r="K153" s="18"/>
      <c r="L153" s="18"/>
      <c r="M153" s="14"/>
    </row>
    <row r="154" spans="1:13" ht="56.25" x14ac:dyDescent="0.3">
      <c r="A154" s="13"/>
      <c r="B154" s="23" t="s">
        <v>1242</v>
      </c>
      <c r="C154" s="18">
        <f t="shared" si="47"/>
        <v>92.720149000000006</v>
      </c>
      <c r="D154" s="18"/>
      <c r="E154" s="18">
        <f t="shared" si="48"/>
        <v>92.720149000000006</v>
      </c>
      <c r="F154" s="18"/>
      <c r="G154" s="18"/>
      <c r="H154" s="18"/>
      <c r="I154" s="18">
        <v>92.720149000000006</v>
      </c>
      <c r="J154" s="18"/>
      <c r="K154" s="18"/>
      <c r="L154" s="18"/>
      <c r="M154" s="14"/>
    </row>
    <row r="155" spans="1:13" ht="112.5" x14ac:dyDescent="0.3">
      <c r="A155" s="13"/>
      <c r="B155" s="196" t="s">
        <v>1310</v>
      </c>
      <c r="C155" s="18">
        <f t="shared" si="47"/>
        <v>13.798999999999999</v>
      </c>
      <c r="D155" s="18"/>
      <c r="E155" s="18">
        <f t="shared" si="48"/>
        <v>13.798999999999999</v>
      </c>
      <c r="F155" s="18"/>
      <c r="G155" s="18"/>
      <c r="H155" s="18"/>
      <c r="I155" s="18">
        <v>13.798999999999999</v>
      </c>
      <c r="J155" s="18"/>
      <c r="K155" s="18"/>
      <c r="L155" s="18"/>
      <c r="M155" s="14"/>
    </row>
    <row r="156" spans="1:13" x14ac:dyDescent="0.3">
      <c r="A156" s="13"/>
      <c r="B156" s="196"/>
      <c r="C156" s="18">
        <f>D156+E156</f>
        <v>0</v>
      </c>
      <c r="D156" s="18"/>
      <c r="E156" s="18">
        <f>SUM(F156:L156)</f>
        <v>0</v>
      </c>
      <c r="F156" s="18"/>
      <c r="G156" s="18"/>
      <c r="H156" s="18"/>
      <c r="I156" s="18"/>
      <c r="J156" s="18"/>
      <c r="K156" s="18"/>
      <c r="L156" s="18"/>
      <c r="M156" s="14"/>
    </row>
    <row r="157" spans="1:13" x14ac:dyDescent="0.3">
      <c r="A157" s="13"/>
      <c r="B157" s="196"/>
      <c r="C157" s="18">
        <f>D157+E157</f>
        <v>0</v>
      </c>
      <c r="D157" s="18"/>
      <c r="E157" s="18">
        <f>SUM(F157:L157)</f>
        <v>0</v>
      </c>
      <c r="F157" s="18"/>
      <c r="G157" s="18"/>
      <c r="H157" s="18"/>
      <c r="I157" s="18"/>
      <c r="J157" s="18"/>
      <c r="K157" s="18"/>
      <c r="L157" s="18"/>
      <c r="M157" s="14"/>
    </row>
    <row r="158" spans="1:13" x14ac:dyDescent="0.3">
      <c r="A158" s="13"/>
      <c r="B158" s="196"/>
      <c r="C158" s="18">
        <f>D158+E158</f>
        <v>0</v>
      </c>
      <c r="D158" s="18"/>
      <c r="E158" s="18">
        <f>SUM(F158:L158)</f>
        <v>0</v>
      </c>
      <c r="F158" s="18"/>
      <c r="G158" s="18"/>
      <c r="H158" s="18"/>
      <c r="I158" s="18"/>
      <c r="J158" s="18"/>
      <c r="K158" s="18"/>
      <c r="L158" s="18"/>
      <c r="M158" s="14"/>
    </row>
    <row r="159" spans="1:13" x14ac:dyDescent="0.3">
      <c r="A159" s="13"/>
      <c r="B159" s="20"/>
      <c r="C159" s="18">
        <f>D159+E159</f>
        <v>0</v>
      </c>
      <c r="D159" s="18"/>
      <c r="E159" s="18">
        <f>SUM(F159:L159)</f>
        <v>0</v>
      </c>
      <c r="F159" s="18"/>
      <c r="G159" s="18"/>
      <c r="H159" s="18"/>
      <c r="I159" s="18"/>
      <c r="J159" s="18"/>
      <c r="K159" s="18"/>
      <c r="L159" s="18"/>
      <c r="M159" s="14"/>
    </row>
    <row r="160" spans="1:13" s="11" customFormat="1" x14ac:dyDescent="0.3">
      <c r="A160" s="8"/>
      <c r="B160" s="9" t="s">
        <v>168</v>
      </c>
      <c r="C160" s="41">
        <f t="shared" ref="C160:L160" si="49">SUM(C161:C170)</f>
        <v>17</v>
      </c>
      <c r="D160" s="41">
        <f t="shared" si="49"/>
        <v>11.5</v>
      </c>
      <c r="E160" s="41">
        <f t="shared" si="49"/>
        <v>5.5</v>
      </c>
      <c r="F160" s="41">
        <f t="shared" si="49"/>
        <v>0</v>
      </c>
      <c r="G160" s="41">
        <f t="shared" si="49"/>
        <v>0</v>
      </c>
      <c r="H160" s="41">
        <f t="shared" si="49"/>
        <v>0</v>
      </c>
      <c r="I160" s="41">
        <f t="shared" si="49"/>
        <v>5.5</v>
      </c>
      <c r="J160" s="41">
        <f t="shared" si="49"/>
        <v>0</v>
      </c>
      <c r="K160" s="41">
        <f t="shared" si="49"/>
        <v>0</v>
      </c>
      <c r="L160" s="41">
        <f t="shared" si="49"/>
        <v>0</v>
      </c>
      <c r="M160" s="9"/>
    </row>
    <row r="161" spans="1:13" x14ac:dyDescent="0.3">
      <c r="A161" s="13"/>
      <c r="B161" s="14" t="s">
        <v>295</v>
      </c>
      <c r="C161" s="18">
        <f>D161+E161</f>
        <v>11.5</v>
      </c>
      <c r="D161" s="18">
        <v>11.5</v>
      </c>
      <c r="E161" s="18">
        <f>SUM(F161:L161)</f>
        <v>0</v>
      </c>
      <c r="F161" s="18"/>
      <c r="G161" s="18"/>
      <c r="H161" s="18"/>
      <c r="I161" s="18"/>
      <c r="J161" s="18"/>
      <c r="K161" s="18"/>
      <c r="L161" s="18"/>
      <c r="M161" s="14"/>
    </row>
    <row r="162" spans="1:13" ht="37.5" x14ac:dyDescent="0.3">
      <c r="A162" s="13"/>
      <c r="B162" s="23" t="s">
        <v>1198</v>
      </c>
      <c r="C162" s="18">
        <f>D162+E162</f>
        <v>2</v>
      </c>
      <c r="D162" s="18"/>
      <c r="E162" s="18">
        <f>SUM(F162:L162)</f>
        <v>2</v>
      </c>
      <c r="F162" s="18"/>
      <c r="G162" s="18"/>
      <c r="H162" s="18"/>
      <c r="I162" s="18">
        <v>2</v>
      </c>
      <c r="J162" s="18"/>
      <c r="K162" s="18"/>
      <c r="L162" s="18"/>
      <c r="M162" s="14"/>
    </row>
    <row r="163" spans="1:13" ht="37.5" x14ac:dyDescent="0.3">
      <c r="A163" s="13"/>
      <c r="B163" s="23" t="s">
        <v>1200</v>
      </c>
      <c r="C163" s="18">
        <f>D163+E163</f>
        <v>2</v>
      </c>
      <c r="D163" s="18"/>
      <c r="E163" s="18">
        <f>SUM(F163:L163)</f>
        <v>2</v>
      </c>
      <c r="F163" s="18"/>
      <c r="G163" s="18"/>
      <c r="H163" s="18"/>
      <c r="I163" s="234">
        <v>2</v>
      </c>
      <c r="J163" s="18"/>
      <c r="K163" s="18"/>
      <c r="L163" s="18"/>
      <c r="M163" s="14"/>
    </row>
    <row r="164" spans="1:13" ht="56.25" x14ac:dyDescent="0.3">
      <c r="A164" s="13"/>
      <c r="B164" s="23" t="s">
        <v>1201</v>
      </c>
      <c r="C164" s="18">
        <f>D164+E164</f>
        <v>1.5</v>
      </c>
      <c r="D164" s="18"/>
      <c r="E164" s="18">
        <f>SUM(F164:L164)</f>
        <v>1.5</v>
      </c>
      <c r="F164" s="18"/>
      <c r="G164" s="18"/>
      <c r="H164" s="18"/>
      <c r="I164" s="234">
        <v>1.5</v>
      </c>
      <c r="J164" s="18"/>
      <c r="K164" s="18"/>
      <c r="L164" s="18"/>
      <c r="M164" s="14"/>
    </row>
    <row r="165" spans="1:13" x14ac:dyDescent="0.3">
      <c r="A165" s="13"/>
      <c r="B165" s="23"/>
      <c r="C165" s="18">
        <f t="shared" ref="C165:C170" si="50">D165+E165</f>
        <v>0</v>
      </c>
      <c r="D165" s="18"/>
      <c r="E165" s="18">
        <f t="shared" ref="E165:E170" si="51">SUM(F165:L165)</f>
        <v>0</v>
      </c>
      <c r="F165" s="18"/>
      <c r="G165" s="18"/>
      <c r="H165" s="18"/>
      <c r="I165" s="234"/>
      <c r="J165" s="18"/>
      <c r="K165" s="18"/>
      <c r="L165" s="18"/>
      <c r="M165" s="14"/>
    </row>
    <row r="166" spans="1:13" x14ac:dyDescent="0.3">
      <c r="A166" s="13"/>
      <c r="B166" s="23"/>
      <c r="C166" s="18">
        <f t="shared" si="50"/>
        <v>0</v>
      </c>
      <c r="D166" s="18"/>
      <c r="E166" s="18">
        <f t="shared" si="51"/>
        <v>0</v>
      </c>
      <c r="F166" s="18"/>
      <c r="G166" s="18"/>
      <c r="H166" s="18"/>
      <c r="I166" s="234"/>
      <c r="J166" s="18"/>
      <c r="K166" s="18"/>
      <c r="L166" s="18"/>
      <c r="M166" s="14"/>
    </row>
    <row r="167" spans="1:13" x14ac:dyDescent="0.3">
      <c r="A167" s="13"/>
      <c r="B167" s="23"/>
      <c r="C167" s="18">
        <f t="shared" si="50"/>
        <v>0</v>
      </c>
      <c r="D167" s="18"/>
      <c r="E167" s="18">
        <f t="shared" si="51"/>
        <v>0</v>
      </c>
      <c r="F167" s="18"/>
      <c r="G167" s="18"/>
      <c r="H167" s="18"/>
      <c r="I167" s="234"/>
      <c r="J167" s="18"/>
      <c r="K167" s="18"/>
      <c r="L167" s="18"/>
      <c r="M167" s="14"/>
    </row>
    <row r="168" spans="1:13" x14ac:dyDescent="0.3">
      <c r="A168" s="13"/>
      <c r="B168" s="23"/>
      <c r="C168" s="18">
        <f t="shared" si="50"/>
        <v>0</v>
      </c>
      <c r="D168" s="18"/>
      <c r="E168" s="18">
        <f t="shared" si="51"/>
        <v>0</v>
      </c>
      <c r="F168" s="18"/>
      <c r="G168" s="18"/>
      <c r="H168" s="18"/>
      <c r="I168" s="234"/>
      <c r="J168" s="18"/>
      <c r="K168" s="18"/>
      <c r="L168" s="18"/>
      <c r="M168" s="14"/>
    </row>
    <row r="169" spans="1:13" x14ac:dyDescent="0.3">
      <c r="A169" s="13"/>
      <c r="B169" s="23"/>
      <c r="C169" s="18">
        <f t="shared" si="50"/>
        <v>0</v>
      </c>
      <c r="D169" s="18"/>
      <c r="E169" s="18">
        <f t="shared" si="51"/>
        <v>0</v>
      </c>
      <c r="F169" s="18"/>
      <c r="G169" s="18"/>
      <c r="H169" s="18"/>
      <c r="I169" s="18"/>
      <c r="J169" s="18"/>
      <c r="K169" s="18"/>
      <c r="L169" s="18"/>
      <c r="M169" s="14"/>
    </row>
    <row r="170" spans="1:13" x14ac:dyDescent="0.3">
      <c r="A170" s="13"/>
      <c r="B170" s="14"/>
      <c r="C170" s="18">
        <f t="shared" si="50"/>
        <v>0</v>
      </c>
      <c r="D170" s="18"/>
      <c r="E170" s="18">
        <f t="shared" si="51"/>
        <v>0</v>
      </c>
      <c r="F170" s="18"/>
      <c r="G170" s="18"/>
      <c r="H170" s="18"/>
      <c r="I170" s="18"/>
      <c r="J170" s="18"/>
      <c r="K170" s="18"/>
      <c r="L170" s="18"/>
      <c r="M170" s="14"/>
    </row>
    <row r="171" spans="1:13" s="11" customFormat="1" x14ac:dyDescent="0.3">
      <c r="A171" s="8">
        <v>2</v>
      </c>
      <c r="B171" s="9" t="s">
        <v>1146</v>
      </c>
      <c r="C171" s="41">
        <f t="shared" ref="C171:L171" si="52">C172+C181</f>
        <v>4824.9639999999999</v>
      </c>
      <c r="D171" s="41">
        <f t="shared" si="52"/>
        <v>3087.8091930000001</v>
      </c>
      <c r="E171" s="41">
        <f t="shared" si="52"/>
        <v>1737.1548069999999</v>
      </c>
      <c r="F171" s="41">
        <f t="shared" si="52"/>
        <v>950.35</v>
      </c>
      <c r="G171" s="41">
        <f t="shared" si="52"/>
        <v>0</v>
      </c>
      <c r="H171" s="41">
        <f t="shared" si="52"/>
        <v>0</v>
      </c>
      <c r="I171" s="41">
        <f t="shared" si="52"/>
        <v>39.160806999999998</v>
      </c>
      <c r="J171" s="41">
        <f t="shared" si="52"/>
        <v>0</v>
      </c>
      <c r="K171" s="41">
        <f t="shared" si="52"/>
        <v>0</v>
      </c>
      <c r="L171" s="41">
        <f t="shared" si="52"/>
        <v>0</v>
      </c>
      <c r="M171" s="9"/>
    </row>
    <row r="172" spans="1:13" s="11" customFormat="1" x14ac:dyDescent="0.3">
      <c r="A172" s="8"/>
      <c r="B172" s="9" t="s">
        <v>167</v>
      </c>
      <c r="C172" s="41">
        <f t="shared" ref="C172:L172" si="53">SUM(C173:C180)</f>
        <v>847.96999999999991</v>
      </c>
      <c r="D172" s="41">
        <f t="shared" si="53"/>
        <v>592.80919299999994</v>
      </c>
      <c r="E172" s="41">
        <f t="shared" si="53"/>
        <v>255.16080700000001</v>
      </c>
      <c r="F172" s="41">
        <f t="shared" si="53"/>
        <v>216</v>
      </c>
      <c r="G172" s="41">
        <f t="shared" si="53"/>
        <v>0</v>
      </c>
      <c r="H172" s="41">
        <f t="shared" si="53"/>
        <v>0</v>
      </c>
      <c r="I172" s="41">
        <f t="shared" si="53"/>
        <v>39.160806999999998</v>
      </c>
      <c r="J172" s="41">
        <f t="shared" si="53"/>
        <v>0</v>
      </c>
      <c r="K172" s="41">
        <f t="shared" si="53"/>
        <v>0</v>
      </c>
      <c r="L172" s="41">
        <f t="shared" si="53"/>
        <v>0</v>
      </c>
      <c r="M172" s="9"/>
    </row>
    <row r="173" spans="1:13" x14ac:dyDescent="0.3">
      <c r="A173" s="13"/>
      <c r="B173" s="14" t="s">
        <v>177</v>
      </c>
      <c r="C173" s="18">
        <f t="shared" ref="C173:C180" si="54">D173+E173</f>
        <v>583</v>
      </c>
      <c r="D173" s="18">
        <v>583</v>
      </c>
      <c r="E173" s="18">
        <f>SUM(G173:L173)</f>
        <v>0</v>
      </c>
      <c r="F173" s="18"/>
      <c r="G173" s="18"/>
      <c r="H173" s="18"/>
      <c r="I173" s="18"/>
      <c r="J173" s="18"/>
      <c r="K173" s="18"/>
      <c r="L173" s="18"/>
      <c r="M173" s="14"/>
    </row>
    <row r="174" spans="1:13" x14ac:dyDescent="0.3">
      <c r="A174" s="13"/>
      <c r="B174" s="14" t="s">
        <v>205</v>
      </c>
      <c r="C174" s="18">
        <f t="shared" si="54"/>
        <v>1.3</v>
      </c>
      <c r="D174" s="18">
        <v>1.3</v>
      </c>
      <c r="E174" s="18">
        <f t="shared" ref="E174:E180" si="55">SUM(F174:L174)</f>
        <v>0</v>
      </c>
      <c r="F174" s="18"/>
      <c r="G174" s="18"/>
      <c r="H174" s="18"/>
      <c r="I174" s="18"/>
      <c r="J174" s="18"/>
      <c r="K174" s="18"/>
      <c r="L174" s="18"/>
      <c r="M174" s="14"/>
    </row>
    <row r="175" spans="1:13" x14ac:dyDescent="0.3">
      <c r="A175" s="13"/>
      <c r="B175" s="14" t="s">
        <v>326</v>
      </c>
      <c r="C175" s="18">
        <f t="shared" si="54"/>
        <v>8.5091929999999998</v>
      </c>
      <c r="D175" s="18">
        <v>8.5091929999999998</v>
      </c>
      <c r="E175" s="18">
        <f t="shared" si="55"/>
        <v>0</v>
      </c>
      <c r="F175" s="18"/>
      <c r="G175" s="18"/>
      <c r="H175" s="18"/>
      <c r="I175" s="18"/>
      <c r="J175" s="18"/>
      <c r="K175" s="18"/>
      <c r="L175" s="18"/>
      <c r="M175" s="14"/>
    </row>
    <row r="176" spans="1:13" ht="56.25" x14ac:dyDescent="0.3">
      <c r="A176" s="13"/>
      <c r="B176" s="23" t="s">
        <v>1202</v>
      </c>
      <c r="C176" s="18">
        <f t="shared" si="54"/>
        <v>216</v>
      </c>
      <c r="D176" s="18"/>
      <c r="E176" s="18">
        <f t="shared" si="55"/>
        <v>216</v>
      </c>
      <c r="F176" s="18">
        <v>216</v>
      </c>
      <c r="G176" s="18"/>
      <c r="H176" s="18"/>
      <c r="I176" s="18"/>
      <c r="J176" s="18"/>
      <c r="K176" s="18"/>
      <c r="L176" s="18"/>
      <c r="M176" s="14"/>
    </row>
    <row r="177" spans="1:13" ht="56.25" x14ac:dyDescent="0.3">
      <c r="A177" s="13"/>
      <c r="B177" s="23" t="s">
        <v>1242</v>
      </c>
      <c r="C177" s="18">
        <f t="shared" si="54"/>
        <v>39.160806999999998</v>
      </c>
      <c r="D177" s="18"/>
      <c r="E177" s="18">
        <f t="shared" si="55"/>
        <v>39.160806999999998</v>
      </c>
      <c r="F177" s="18"/>
      <c r="G177" s="18"/>
      <c r="H177" s="18"/>
      <c r="I177" s="18">
        <v>39.160806999999998</v>
      </c>
      <c r="J177" s="18"/>
      <c r="K177" s="18"/>
      <c r="L177" s="18"/>
      <c r="M177" s="14"/>
    </row>
    <row r="178" spans="1:13" x14ac:dyDescent="0.3">
      <c r="A178" s="13"/>
      <c r="B178" s="14"/>
      <c r="C178" s="18">
        <f t="shared" si="54"/>
        <v>0</v>
      </c>
      <c r="D178" s="18"/>
      <c r="E178" s="18">
        <f t="shared" si="55"/>
        <v>0</v>
      </c>
      <c r="F178" s="18"/>
      <c r="G178" s="18"/>
      <c r="H178" s="18"/>
      <c r="I178" s="18"/>
      <c r="J178" s="18"/>
      <c r="K178" s="18"/>
      <c r="L178" s="18"/>
      <c r="M178" s="14"/>
    </row>
    <row r="179" spans="1:13" x14ac:dyDescent="0.3">
      <c r="A179" s="13"/>
      <c r="B179" s="14"/>
      <c r="C179" s="18">
        <f t="shared" si="54"/>
        <v>0</v>
      </c>
      <c r="D179" s="18"/>
      <c r="E179" s="18">
        <f t="shared" si="55"/>
        <v>0</v>
      </c>
      <c r="F179" s="18"/>
      <c r="G179" s="18"/>
      <c r="H179" s="18"/>
      <c r="I179" s="18"/>
      <c r="J179" s="18"/>
      <c r="K179" s="18"/>
      <c r="L179" s="18"/>
      <c r="M179" s="14"/>
    </row>
    <row r="180" spans="1:13" x14ac:dyDescent="0.3">
      <c r="A180" s="13"/>
      <c r="B180" s="14"/>
      <c r="C180" s="18">
        <f t="shared" si="54"/>
        <v>0</v>
      </c>
      <c r="D180" s="18"/>
      <c r="E180" s="18">
        <f t="shared" si="55"/>
        <v>0</v>
      </c>
      <c r="F180" s="18"/>
      <c r="G180" s="18"/>
      <c r="H180" s="18"/>
      <c r="I180" s="18"/>
      <c r="J180" s="18"/>
      <c r="K180" s="18"/>
      <c r="L180" s="18"/>
      <c r="M180" s="14"/>
    </row>
    <row r="181" spans="1:13" s="11" customFormat="1" x14ac:dyDescent="0.3">
      <c r="A181" s="8"/>
      <c r="B181" s="9" t="s">
        <v>168</v>
      </c>
      <c r="C181" s="41">
        <f t="shared" ref="C181:H181" si="56">SUM(C182:C198)</f>
        <v>3976.9939999999997</v>
      </c>
      <c r="D181" s="41">
        <f t="shared" si="56"/>
        <v>2495</v>
      </c>
      <c r="E181" s="41">
        <f t="shared" si="56"/>
        <v>1481.9939999999999</v>
      </c>
      <c r="F181" s="41">
        <f t="shared" si="56"/>
        <v>734.35</v>
      </c>
      <c r="G181" s="41">
        <f t="shared" si="56"/>
        <v>0</v>
      </c>
      <c r="H181" s="41">
        <f t="shared" si="56"/>
        <v>0</v>
      </c>
      <c r="I181" s="41">
        <f>SUM(I182:I183)</f>
        <v>0</v>
      </c>
      <c r="J181" s="41">
        <f>SUM(J182:J183)</f>
        <v>0</v>
      </c>
      <c r="K181" s="41">
        <f>SUM(K182:K183)</f>
        <v>0</v>
      </c>
      <c r="L181" s="41">
        <f>SUM(L182:L183)</f>
        <v>0</v>
      </c>
      <c r="M181" s="9"/>
    </row>
    <row r="182" spans="1:13" x14ac:dyDescent="0.3">
      <c r="A182" s="13"/>
      <c r="B182" s="14" t="s">
        <v>177</v>
      </c>
      <c r="C182" s="18">
        <f>D182</f>
        <v>2492</v>
      </c>
      <c r="D182" s="18">
        <f>2492</f>
        <v>2492</v>
      </c>
      <c r="E182" s="18"/>
      <c r="F182" s="18"/>
      <c r="G182" s="18"/>
      <c r="H182" s="18"/>
      <c r="I182" s="18"/>
      <c r="J182" s="18"/>
      <c r="K182" s="18"/>
      <c r="L182" s="18"/>
      <c r="M182" s="14"/>
    </row>
    <row r="183" spans="1:13" x14ac:dyDescent="0.3">
      <c r="A183" s="13"/>
      <c r="B183" s="14" t="s">
        <v>295</v>
      </c>
      <c r="C183" s="18">
        <f t="shared" ref="C183:C198" si="57">D183+E183</f>
        <v>3</v>
      </c>
      <c r="D183" s="18">
        <v>3</v>
      </c>
      <c r="E183" s="18">
        <f>SUM(G183:L183)</f>
        <v>0</v>
      </c>
      <c r="F183" s="18"/>
      <c r="G183" s="18"/>
      <c r="H183" s="18"/>
      <c r="I183" s="18"/>
      <c r="J183" s="18"/>
      <c r="K183" s="18"/>
      <c r="L183" s="18"/>
      <c r="M183" s="14"/>
    </row>
    <row r="184" spans="1:13" ht="56.25" x14ac:dyDescent="0.3">
      <c r="A184" s="13"/>
      <c r="B184" s="23" t="s">
        <v>909</v>
      </c>
      <c r="C184" s="18">
        <f t="shared" si="57"/>
        <v>651</v>
      </c>
      <c r="D184" s="18"/>
      <c r="E184" s="18">
        <f t="shared" ref="E184:E198" si="58">SUM(F184:L184)</f>
        <v>651</v>
      </c>
      <c r="F184" s="18">
        <v>651</v>
      </c>
      <c r="G184" s="18"/>
      <c r="H184" s="18"/>
      <c r="I184" s="18"/>
      <c r="J184" s="18"/>
      <c r="K184" s="18"/>
      <c r="L184" s="18"/>
      <c r="M184" s="14"/>
    </row>
    <row r="185" spans="1:13" ht="37.5" x14ac:dyDescent="0.3">
      <c r="A185" s="13"/>
      <c r="B185" s="23" t="s">
        <v>910</v>
      </c>
      <c r="C185" s="18">
        <f t="shared" si="57"/>
        <v>175</v>
      </c>
      <c r="D185" s="18"/>
      <c r="E185" s="18">
        <f t="shared" si="58"/>
        <v>175</v>
      </c>
      <c r="F185" s="18">
        <v>175</v>
      </c>
      <c r="G185" s="18"/>
      <c r="H185" s="18"/>
      <c r="I185" s="18"/>
      <c r="J185" s="18"/>
      <c r="K185" s="18"/>
      <c r="L185" s="18"/>
      <c r="M185" s="14"/>
    </row>
    <row r="186" spans="1:13" ht="56.25" x14ac:dyDescent="0.3">
      <c r="A186" s="13"/>
      <c r="B186" s="23" t="s">
        <v>911</v>
      </c>
      <c r="C186" s="18">
        <f t="shared" si="57"/>
        <v>38.85</v>
      </c>
      <c r="D186" s="18"/>
      <c r="E186" s="18">
        <f t="shared" si="58"/>
        <v>38.85</v>
      </c>
      <c r="F186" s="18">
        <v>38.85</v>
      </c>
      <c r="G186" s="18"/>
      <c r="H186" s="18"/>
      <c r="I186" s="18"/>
      <c r="J186" s="18"/>
      <c r="K186" s="18"/>
      <c r="L186" s="18"/>
      <c r="M186" s="14"/>
    </row>
    <row r="187" spans="1:13" ht="37.5" x14ac:dyDescent="0.3">
      <c r="A187" s="13"/>
      <c r="B187" s="23" t="s">
        <v>912</v>
      </c>
      <c r="C187" s="18">
        <f t="shared" si="57"/>
        <v>38.85</v>
      </c>
      <c r="D187" s="18"/>
      <c r="E187" s="18">
        <f t="shared" si="58"/>
        <v>38.85</v>
      </c>
      <c r="F187" s="18">
        <v>38.85</v>
      </c>
      <c r="G187" s="18"/>
      <c r="H187" s="18"/>
      <c r="I187" s="18"/>
      <c r="J187" s="18"/>
      <c r="K187" s="18"/>
      <c r="L187" s="18"/>
      <c r="M187" s="14"/>
    </row>
    <row r="188" spans="1:13" x14ac:dyDescent="0.3">
      <c r="A188" s="13"/>
      <c r="B188" s="23" t="s">
        <v>913</v>
      </c>
      <c r="C188" s="18">
        <f t="shared" si="57"/>
        <v>38.85</v>
      </c>
      <c r="D188" s="18"/>
      <c r="E188" s="18">
        <f t="shared" si="58"/>
        <v>38.85</v>
      </c>
      <c r="F188" s="18">
        <v>38.85</v>
      </c>
      <c r="G188" s="18"/>
      <c r="H188" s="18"/>
      <c r="I188" s="18"/>
      <c r="J188" s="18"/>
      <c r="K188" s="18"/>
      <c r="L188" s="18"/>
      <c r="M188" s="14"/>
    </row>
    <row r="189" spans="1:13" ht="56.25" x14ac:dyDescent="0.3">
      <c r="A189" s="13"/>
      <c r="B189" s="23" t="s">
        <v>1000</v>
      </c>
      <c r="C189" s="18">
        <f t="shared" si="57"/>
        <v>5</v>
      </c>
      <c r="D189" s="18"/>
      <c r="E189" s="18">
        <f t="shared" si="58"/>
        <v>5</v>
      </c>
      <c r="F189" s="18">
        <v>5</v>
      </c>
      <c r="G189" s="18"/>
      <c r="H189" s="18"/>
      <c r="I189" s="18"/>
      <c r="J189" s="18"/>
      <c r="K189" s="18"/>
      <c r="L189" s="18"/>
      <c r="M189" s="14"/>
    </row>
    <row r="190" spans="1:13" ht="37.5" x14ac:dyDescent="0.3">
      <c r="A190" s="13"/>
      <c r="B190" s="23" t="s">
        <v>1198</v>
      </c>
      <c r="C190" s="18">
        <f t="shared" si="57"/>
        <v>2</v>
      </c>
      <c r="D190" s="18"/>
      <c r="E190" s="18">
        <f t="shared" ref="E190:E196" si="59">SUM(F190:L190)</f>
        <v>2</v>
      </c>
      <c r="F190" s="18"/>
      <c r="G190" s="18"/>
      <c r="H190" s="18"/>
      <c r="I190" s="18">
        <v>2</v>
      </c>
      <c r="J190" s="18"/>
      <c r="K190" s="18"/>
      <c r="L190" s="18"/>
      <c r="M190" s="14"/>
    </row>
    <row r="191" spans="1:13" ht="37.5" x14ac:dyDescent="0.3">
      <c r="A191" s="13"/>
      <c r="B191" s="23" t="s">
        <v>1200</v>
      </c>
      <c r="C191" s="18">
        <f t="shared" si="57"/>
        <v>2</v>
      </c>
      <c r="D191" s="18"/>
      <c r="E191" s="18">
        <f t="shared" si="59"/>
        <v>2</v>
      </c>
      <c r="F191" s="18"/>
      <c r="G191" s="18"/>
      <c r="H191" s="18"/>
      <c r="I191" s="234">
        <v>2</v>
      </c>
      <c r="J191" s="18"/>
      <c r="K191" s="18"/>
      <c r="L191" s="18"/>
      <c r="M191" s="14"/>
    </row>
    <row r="192" spans="1:13" ht="56.25" x14ac:dyDescent="0.3">
      <c r="A192" s="13"/>
      <c r="B192" s="23" t="s">
        <v>1201</v>
      </c>
      <c r="C192" s="18">
        <f t="shared" si="57"/>
        <v>1.5</v>
      </c>
      <c r="D192" s="18"/>
      <c r="E192" s="18">
        <f t="shared" si="59"/>
        <v>1.5</v>
      </c>
      <c r="F192" s="18"/>
      <c r="G192" s="18"/>
      <c r="H192" s="18"/>
      <c r="I192" s="234">
        <v>1.5</v>
      </c>
      <c r="J192" s="18"/>
      <c r="K192" s="18"/>
      <c r="L192" s="18"/>
      <c r="M192" s="14"/>
    </row>
    <row r="193" spans="1:13" ht="37.5" x14ac:dyDescent="0.3">
      <c r="A193" s="13"/>
      <c r="B193" s="23" t="s">
        <v>1203</v>
      </c>
      <c r="C193" s="18">
        <f>D193+E193</f>
        <v>-216</v>
      </c>
      <c r="D193" s="18"/>
      <c r="E193" s="18">
        <f t="shared" si="59"/>
        <v>-216</v>
      </c>
      <c r="F193" s="18">
        <f>-216</f>
        <v>-216</v>
      </c>
      <c r="G193" s="18"/>
      <c r="H193" s="18"/>
      <c r="I193" s="234"/>
      <c r="J193" s="18"/>
      <c r="K193" s="18"/>
      <c r="L193" s="18"/>
      <c r="M193" s="14"/>
    </row>
    <row r="194" spans="1:13" ht="112.5" x14ac:dyDescent="0.3">
      <c r="A194" s="13"/>
      <c r="B194" s="23" t="s">
        <v>1243</v>
      </c>
      <c r="C194" s="18">
        <f>D194+E194</f>
        <v>742.14400000000001</v>
      </c>
      <c r="D194" s="18"/>
      <c r="E194" s="18">
        <f t="shared" si="59"/>
        <v>742.14400000000001</v>
      </c>
      <c r="F194" s="18"/>
      <c r="G194" s="18"/>
      <c r="H194" s="18"/>
      <c r="I194" s="234">
        <v>742.14400000000001</v>
      </c>
      <c r="J194" s="18"/>
      <c r="K194" s="18"/>
      <c r="L194" s="18"/>
      <c r="M194" s="14"/>
    </row>
    <row r="195" spans="1:13" ht="56.25" x14ac:dyDescent="0.3">
      <c r="A195" s="13"/>
      <c r="B195" s="23" t="s">
        <v>1284</v>
      </c>
      <c r="C195" s="18">
        <f>D195+E195</f>
        <v>2.8</v>
      </c>
      <c r="D195" s="18"/>
      <c r="E195" s="18">
        <f t="shared" si="59"/>
        <v>2.8</v>
      </c>
      <c r="F195" s="18">
        <v>2.8</v>
      </c>
      <c r="G195" s="18"/>
      <c r="H195" s="18"/>
      <c r="I195" s="234"/>
      <c r="J195" s="18"/>
      <c r="K195" s="18"/>
      <c r="L195" s="18"/>
      <c r="M195" s="14"/>
    </row>
    <row r="196" spans="1:13" x14ac:dyDescent="0.3">
      <c r="A196" s="13"/>
      <c r="B196" s="23"/>
      <c r="C196" s="18">
        <f>D196+E196</f>
        <v>0</v>
      </c>
      <c r="D196" s="18"/>
      <c r="E196" s="18">
        <f t="shared" si="59"/>
        <v>0</v>
      </c>
      <c r="F196" s="18"/>
      <c r="G196" s="18"/>
      <c r="H196" s="18"/>
      <c r="I196" s="18"/>
      <c r="J196" s="18"/>
      <c r="K196" s="18"/>
      <c r="L196" s="18"/>
      <c r="M196" s="14"/>
    </row>
    <row r="197" spans="1:13" x14ac:dyDescent="0.3">
      <c r="A197" s="13"/>
      <c r="B197" s="23"/>
      <c r="C197" s="18">
        <f t="shared" si="57"/>
        <v>0</v>
      </c>
      <c r="D197" s="18"/>
      <c r="E197" s="18">
        <f t="shared" si="58"/>
        <v>0</v>
      </c>
      <c r="F197" s="18"/>
      <c r="G197" s="18"/>
      <c r="H197" s="18"/>
      <c r="I197" s="18"/>
      <c r="J197" s="18"/>
      <c r="K197" s="18"/>
      <c r="L197" s="18"/>
      <c r="M197" s="14"/>
    </row>
    <row r="198" spans="1:13" x14ac:dyDescent="0.3">
      <c r="A198" s="13"/>
      <c r="B198" s="14"/>
      <c r="C198" s="18">
        <f t="shared" si="57"/>
        <v>0</v>
      </c>
      <c r="D198" s="18"/>
      <c r="E198" s="18">
        <f t="shared" si="58"/>
        <v>0</v>
      </c>
      <c r="F198" s="18"/>
      <c r="G198" s="18"/>
      <c r="H198" s="18"/>
      <c r="I198" s="18"/>
      <c r="J198" s="18"/>
      <c r="K198" s="18"/>
      <c r="L198" s="18"/>
      <c r="M198" s="14"/>
    </row>
    <row r="199" spans="1:13" s="11" customFormat="1" x14ac:dyDescent="0.3">
      <c r="A199" s="8">
        <v>3</v>
      </c>
      <c r="B199" s="9" t="s">
        <v>598</v>
      </c>
      <c r="C199" s="41">
        <f>SUM(C200:C206)</f>
        <v>3871</v>
      </c>
      <c r="D199" s="41">
        <f t="shared" ref="D199:K199" si="60">SUM(D200:D206)</f>
        <v>3421</v>
      </c>
      <c r="E199" s="41">
        <f t="shared" si="60"/>
        <v>450</v>
      </c>
      <c r="F199" s="41">
        <f t="shared" si="60"/>
        <v>0</v>
      </c>
      <c r="G199" s="41">
        <f t="shared" si="60"/>
        <v>0</v>
      </c>
      <c r="H199" s="41">
        <f t="shared" si="60"/>
        <v>0</v>
      </c>
      <c r="I199" s="41">
        <f t="shared" si="60"/>
        <v>0</v>
      </c>
      <c r="J199" s="41">
        <f t="shared" si="60"/>
        <v>0</v>
      </c>
      <c r="K199" s="41">
        <f t="shared" si="60"/>
        <v>450</v>
      </c>
      <c r="L199" s="41">
        <f>SUM(L200:L217)</f>
        <v>187.18199999999999</v>
      </c>
      <c r="M199" s="9"/>
    </row>
    <row r="200" spans="1:13" x14ac:dyDescent="0.3">
      <c r="A200" s="13"/>
      <c r="B200" s="30" t="s">
        <v>599</v>
      </c>
      <c r="C200" s="18">
        <f t="shared" ref="C200:C206" si="61">D200+E200</f>
        <v>1460</v>
      </c>
      <c r="D200" s="18">
        <v>1460</v>
      </c>
      <c r="E200" s="18">
        <f t="shared" ref="E200:E206" si="62">SUM(F200:L200)</f>
        <v>0</v>
      </c>
      <c r="F200" s="18"/>
      <c r="G200" s="18"/>
      <c r="H200" s="18"/>
      <c r="I200" s="18"/>
      <c r="J200" s="18"/>
      <c r="K200" s="18"/>
      <c r="L200" s="18"/>
      <c r="M200" s="14"/>
    </row>
    <row r="201" spans="1:13" ht="93.75" x14ac:dyDescent="0.3">
      <c r="A201" s="13"/>
      <c r="B201" s="30" t="s">
        <v>673</v>
      </c>
      <c r="C201" s="18">
        <f t="shared" si="61"/>
        <v>1840</v>
      </c>
      <c r="D201" s="18">
        <v>1840</v>
      </c>
      <c r="E201" s="18">
        <f t="shared" si="62"/>
        <v>0</v>
      </c>
      <c r="F201" s="18"/>
      <c r="G201" s="18"/>
      <c r="H201" s="18"/>
      <c r="I201" s="18"/>
      <c r="J201" s="18"/>
      <c r="K201" s="18"/>
      <c r="L201" s="18"/>
      <c r="M201" s="14"/>
    </row>
    <row r="202" spans="1:13" ht="93.75" x14ac:dyDescent="0.3">
      <c r="A202" s="13"/>
      <c r="B202" s="30" t="s">
        <v>674</v>
      </c>
      <c r="C202" s="18">
        <f t="shared" si="61"/>
        <v>621</v>
      </c>
      <c r="D202" s="18">
        <v>621</v>
      </c>
      <c r="E202" s="18">
        <f t="shared" si="62"/>
        <v>0</v>
      </c>
      <c r="F202" s="18"/>
      <c r="G202" s="18"/>
      <c r="H202" s="18"/>
      <c r="I202" s="18"/>
      <c r="J202" s="18"/>
      <c r="K202" s="18"/>
      <c r="L202" s="18"/>
      <c r="M202" s="14"/>
    </row>
    <row r="203" spans="1:13" ht="112.5" x14ac:dyDescent="0.3">
      <c r="A203" s="13"/>
      <c r="B203" s="30" t="s">
        <v>761</v>
      </c>
      <c r="C203" s="18">
        <f t="shared" si="61"/>
        <v>-500</v>
      </c>
      <c r="D203" s="18">
        <f>-500</f>
        <v>-500</v>
      </c>
      <c r="E203" s="18">
        <f t="shared" si="62"/>
        <v>0</v>
      </c>
      <c r="F203" s="18"/>
      <c r="G203" s="18"/>
      <c r="H203" s="18"/>
      <c r="I203" s="18"/>
      <c r="J203" s="18"/>
      <c r="K203" s="18"/>
      <c r="L203" s="18"/>
      <c r="M203" s="14"/>
    </row>
    <row r="204" spans="1:13" ht="168.75" x14ac:dyDescent="0.3">
      <c r="A204" s="13"/>
      <c r="B204" s="30" t="s">
        <v>1300</v>
      </c>
      <c r="C204" s="18">
        <f t="shared" si="61"/>
        <v>450</v>
      </c>
      <c r="D204" s="18"/>
      <c r="E204" s="18">
        <f t="shared" si="62"/>
        <v>450</v>
      </c>
      <c r="F204" s="18"/>
      <c r="G204" s="18"/>
      <c r="H204" s="18"/>
      <c r="I204" s="18"/>
      <c r="J204" s="18"/>
      <c r="K204" s="18">
        <v>450</v>
      </c>
      <c r="L204" s="18"/>
      <c r="M204" s="14"/>
    </row>
    <row r="205" spans="1:13" x14ac:dyDescent="0.3">
      <c r="A205" s="13"/>
      <c r="B205" s="30"/>
      <c r="C205" s="18">
        <f t="shared" si="61"/>
        <v>0</v>
      </c>
      <c r="D205" s="18"/>
      <c r="E205" s="18">
        <f t="shared" si="62"/>
        <v>0</v>
      </c>
      <c r="F205" s="18"/>
      <c r="G205" s="18"/>
      <c r="H205" s="18"/>
      <c r="I205" s="18"/>
      <c r="J205" s="18"/>
      <c r="K205" s="18"/>
      <c r="L205" s="18"/>
      <c r="M205" s="14"/>
    </row>
    <row r="206" spans="1:13" x14ac:dyDescent="0.3">
      <c r="A206" s="13"/>
      <c r="B206" s="30"/>
      <c r="C206" s="18">
        <f t="shared" si="61"/>
        <v>0</v>
      </c>
      <c r="D206" s="18"/>
      <c r="E206" s="18">
        <f t="shared" si="62"/>
        <v>0</v>
      </c>
      <c r="F206" s="18"/>
      <c r="G206" s="18"/>
      <c r="H206" s="18"/>
      <c r="I206" s="18"/>
      <c r="J206" s="18"/>
      <c r="K206" s="18"/>
      <c r="L206" s="18"/>
      <c r="M206" s="14"/>
    </row>
    <row r="207" spans="1:13" s="11" customFormat="1" x14ac:dyDescent="0.3">
      <c r="A207" s="161" t="s">
        <v>129</v>
      </c>
      <c r="B207" s="9" t="s">
        <v>467</v>
      </c>
      <c r="C207" s="41">
        <f>SUM(C208:C217)</f>
        <v>1056.981</v>
      </c>
      <c r="D207" s="41">
        <f t="shared" ref="D207:L207" si="63">SUM(D208:D217)</f>
        <v>963.39</v>
      </c>
      <c r="E207" s="41">
        <f t="shared" si="63"/>
        <v>93.590999999999994</v>
      </c>
      <c r="F207" s="41">
        <f t="shared" si="63"/>
        <v>0</v>
      </c>
      <c r="G207" s="41">
        <f t="shared" si="63"/>
        <v>0</v>
      </c>
      <c r="H207" s="41">
        <f t="shared" si="63"/>
        <v>0</v>
      </c>
      <c r="I207" s="41">
        <f t="shared" si="63"/>
        <v>0</v>
      </c>
      <c r="J207" s="41">
        <f t="shared" si="63"/>
        <v>0</v>
      </c>
      <c r="K207" s="41">
        <f t="shared" si="63"/>
        <v>0</v>
      </c>
      <c r="L207" s="41">
        <f t="shared" si="63"/>
        <v>93.590999999999994</v>
      </c>
      <c r="M207" s="9"/>
    </row>
    <row r="208" spans="1:13" x14ac:dyDescent="0.3">
      <c r="A208" s="13"/>
      <c r="B208" s="30" t="s">
        <v>601</v>
      </c>
      <c r="C208" s="18">
        <f t="shared" ref="C208:C217" si="64">D208+E208</f>
        <v>316.02</v>
      </c>
      <c r="D208" s="18">
        <v>316.02</v>
      </c>
      <c r="E208" s="18">
        <f t="shared" ref="E208:E217" si="65">SUM(F208:K208)</f>
        <v>0</v>
      </c>
      <c r="F208" s="18"/>
      <c r="G208" s="18"/>
      <c r="H208" s="18"/>
      <c r="I208" s="18"/>
      <c r="J208" s="18"/>
      <c r="K208" s="18"/>
      <c r="L208" s="18"/>
      <c r="M208" s="14"/>
    </row>
    <row r="209" spans="1:13" x14ac:dyDescent="0.3">
      <c r="A209" s="13"/>
      <c r="B209" s="30" t="s">
        <v>602</v>
      </c>
      <c r="C209" s="18">
        <f t="shared" si="64"/>
        <v>10</v>
      </c>
      <c r="D209" s="18">
        <v>10</v>
      </c>
      <c r="E209" s="18">
        <f t="shared" si="65"/>
        <v>0</v>
      </c>
      <c r="F209" s="18"/>
      <c r="G209" s="18"/>
      <c r="H209" s="18"/>
      <c r="I209" s="18"/>
      <c r="J209" s="18"/>
      <c r="K209" s="18"/>
      <c r="L209" s="18"/>
      <c r="M209" s="14"/>
    </row>
    <row r="210" spans="1:13" ht="168.75" x14ac:dyDescent="0.3">
      <c r="A210" s="13"/>
      <c r="B210" s="30" t="s">
        <v>678</v>
      </c>
      <c r="C210" s="18">
        <f t="shared" si="64"/>
        <v>570</v>
      </c>
      <c r="D210" s="18">
        <v>570</v>
      </c>
      <c r="E210" s="18">
        <f t="shared" si="65"/>
        <v>0</v>
      </c>
      <c r="F210" s="18"/>
      <c r="G210" s="18"/>
      <c r="H210" s="18"/>
      <c r="I210" s="18"/>
      <c r="J210" s="18"/>
      <c r="K210" s="18"/>
      <c r="L210" s="18"/>
      <c r="M210" s="14"/>
    </row>
    <row r="211" spans="1:13" ht="168.75" x14ac:dyDescent="0.3">
      <c r="A211" s="13"/>
      <c r="B211" s="30" t="s">
        <v>679</v>
      </c>
      <c r="C211" s="18">
        <f t="shared" si="64"/>
        <v>5</v>
      </c>
      <c r="D211" s="18">
        <v>5</v>
      </c>
      <c r="E211" s="18">
        <f t="shared" si="65"/>
        <v>0</v>
      </c>
      <c r="F211" s="18"/>
      <c r="G211" s="18"/>
      <c r="H211" s="18"/>
      <c r="I211" s="18"/>
      <c r="J211" s="18"/>
      <c r="K211" s="18"/>
      <c r="L211" s="18"/>
      <c r="M211" s="14"/>
    </row>
    <row r="212" spans="1:13" ht="56.25" x14ac:dyDescent="0.3">
      <c r="A212" s="13"/>
      <c r="B212" s="30" t="s">
        <v>784</v>
      </c>
      <c r="C212" s="18">
        <f t="shared" si="64"/>
        <v>-38.659999999999997</v>
      </c>
      <c r="D212" s="18">
        <f>-38.66</f>
        <v>-38.659999999999997</v>
      </c>
      <c r="E212" s="18">
        <f t="shared" si="65"/>
        <v>0</v>
      </c>
      <c r="F212" s="18"/>
      <c r="G212" s="18"/>
      <c r="H212" s="18"/>
      <c r="I212" s="18"/>
      <c r="J212" s="18"/>
      <c r="K212" s="18"/>
      <c r="L212" s="18"/>
      <c r="M212" s="14"/>
    </row>
    <row r="213" spans="1:13" ht="56.25" x14ac:dyDescent="0.3">
      <c r="A213" s="13"/>
      <c r="B213" s="30" t="s">
        <v>783</v>
      </c>
      <c r="C213" s="18">
        <f>D213+E213</f>
        <v>-10</v>
      </c>
      <c r="D213" s="18">
        <f>-10</f>
        <v>-10</v>
      </c>
      <c r="E213" s="18">
        <f>SUM(F213:K213)</f>
        <v>0</v>
      </c>
      <c r="F213" s="18"/>
      <c r="G213" s="18"/>
      <c r="H213" s="18"/>
      <c r="I213" s="18"/>
      <c r="J213" s="18"/>
      <c r="K213" s="18"/>
      <c r="L213" s="18"/>
      <c r="M213" s="14"/>
    </row>
    <row r="214" spans="1:13" ht="37.5" x14ac:dyDescent="0.3">
      <c r="A214" s="13"/>
      <c r="B214" s="30" t="s">
        <v>799</v>
      </c>
      <c r="C214" s="18">
        <f>D214+E214</f>
        <v>111.03</v>
      </c>
      <c r="D214" s="18">
        <v>111.03</v>
      </c>
      <c r="E214" s="18">
        <f>SUM(F214:K214)</f>
        <v>0</v>
      </c>
      <c r="F214" s="18"/>
      <c r="G214" s="18"/>
      <c r="H214" s="18"/>
      <c r="I214" s="18"/>
      <c r="J214" s="18"/>
      <c r="K214" s="18"/>
      <c r="L214" s="18"/>
      <c r="M214" s="14"/>
    </row>
    <row r="215" spans="1:13" ht="37.5" x14ac:dyDescent="0.3">
      <c r="A215" s="13"/>
      <c r="B215" s="30" t="s">
        <v>1545</v>
      </c>
      <c r="C215" s="18">
        <f>D215+E215</f>
        <v>93.590999999999994</v>
      </c>
      <c r="D215" s="18"/>
      <c r="E215" s="18">
        <f>SUM(F215:L215)</f>
        <v>93.590999999999994</v>
      </c>
      <c r="F215" s="18"/>
      <c r="G215" s="18"/>
      <c r="H215" s="18"/>
      <c r="I215" s="18"/>
      <c r="J215" s="18"/>
      <c r="K215" s="18"/>
      <c r="L215" s="18">
        <v>93.590999999999994</v>
      </c>
      <c r="M215" s="14"/>
    </row>
    <row r="216" spans="1:13" x14ac:dyDescent="0.3">
      <c r="A216" s="13"/>
      <c r="B216" s="30"/>
      <c r="C216" s="18">
        <f t="shared" si="64"/>
        <v>0</v>
      </c>
      <c r="D216" s="18"/>
      <c r="E216" s="18">
        <f t="shared" si="65"/>
        <v>0</v>
      </c>
      <c r="F216" s="18"/>
      <c r="G216" s="18"/>
      <c r="H216" s="18"/>
      <c r="I216" s="18"/>
      <c r="J216" s="18"/>
      <c r="K216" s="18"/>
      <c r="L216" s="18"/>
      <c r="M216" s="14"/>
    </row>
    <row r="217" spans="1:13" x14ac:dyDescent="0.3">
      <c r="A217" s="13"/>
      <c r="B217" s="14"/>
      <c r="C217" s="18">
        <f t="shared" si="64"/>
        <v>0</v>
      </c>
      <c r="D217" s="18"/>
      <c r="E217" s="18">
        <f t="shared" si="65"/>
        <v>0</v>
      </c>
      <c r="F217" s="18"/>
      <c r="G217" s="18"/>
      <c r="H217" s="18"/>
      <c r="I217" s="18"/>
      <c r="J217" s="18"/>
      <c r="K217" s="18"/>
      <c r="L217" s="18"/>
      <c r="M217" s="14"/>
    </row>
    <row r="218" spans="1:13" s="11" customFormat="1" x14ac:dyDescent="0.3">
      <c r="A218" s="161">
        <v>6</v>
      </c>
      <c r="B218" s="9" t="s">
        <v>764</v>
      </c>
      <c r="C218" s="41">
        <f t="shared" ref="C218:J218" si="66">SUM(C219:C222)</f>
        <v>500</v>
      </c>
      <c r="D218" s="41">
        <f t="shared" si="66"/>
        <v>500</v>
      </c>
      <c r="E218" s="41">
        <f t="shared" si="66"/>
        <v>0</v>
      </c>
      <c r="F218" s="41">
        <f t="shared" si="66"/>
        <v>0</v>
      </c>
      <c r="G218" s="41">
        <f t="shared" si="66"/>
        <v>0</v>
      </c>
      <c r="H218" s="41">
        <f t="shared" si="66"/>
        <v>0</v>
      </c>
      <c r="I218" s="41">
        <f t="shared" si="66"/>
        <v>0</v>
      </c>
      <c r="J218" s="41">
        <f t="shared" si="66"/>
        <v>0</v>
      </c>
      <c r="K218" s="41">
        <f>K219</f>
        <v>0</v>
      </c>
      <c r="L218" s="41"/>
      <c r="M218" s="9"/>
    </row>
    <row r="219" spans="1:13" ht="112.5" x14ac:dyDescent="0.3">
      <c r="A219" s="13"/>
      <c r="B219" s="30" t="s">
        <v>765</v>
      </c>
      <c r="C219" s="18">
        <f>D219+E219</f>
        <v>500</v>
      </c>
      <c r="D219" s="18">
        <v>500</v>
      </c>
      <c r="E219" s="18">
        <f>SUM(F219:K219)</f>
        <v>0</v>
      </c>
      <c r="F219" s="18"/>
      <c r="G219" s="18"/>
      <c r="H219" s="18"/>
      <c r="I219" s="18"/>
      <c r="J219" s="18"/>
      <c r="K219" s="18"/>
      <c r="L219" s="18"/>
      <c r="M219" s="14"/>
    </row>
    <row r="220" spans="1:13" x14ac:dyDescent="0.3">
      <c r="A220" s="13"/>
      <c r="B220" s="30"/>
      <c r="C220" s="18">
        <f>D220+E220</f>
        <v>0</v>
      </c>
      <c r="D220" s="18"/>
      <c r="E220" s="18">
        <f>SUM(F220:K220)</f>
        <v>0</v>
      </c>
      <c r="F220" s="18"/>
      <c r="G220" s="18"/>
      <c r="H220" s="18"/>
      <c r="I220" s="18"/>
      <c r="J220" s="18"/>
      <c r="K220" s="18"/>
      <c r="L220" s="18"/>
      <c r="M220" s="14"/>
    </row>
    <row r="221" spans="1:13" x14ac:dyDescent="0.3">
      <c r="A221" s="13"/>
      <c r="B221" s="30"/>
      <c r="C221" s="18">
        <f>D221+E221</f>
        <v>0</v>
      </c>
      <c r="D221" s="18"/>
      <c r="E221" s="18">
        <f>SUM(F221:K221)</f>
        <v>0</v>
      </c>
      <c r="F221" s="18"/>
      <c r="G221" s="18"/>
      <c r="H221" s="18"/>
      <c r="I221" s="18"/>
      <c r="J221" s="18"/>
      <c r="K221" s="18"/>
      <c r="L221" s="18"/>
      <c r="M221" s="14"/>
    </row>
    <row r="222" spans="1:13" x14ac:dyDescent="0.3">
      <c r="A222" s="13"/>
      <c r="B222" s="30"/>
      <c r="C222" s="18">
        <f>D222+E222</f>
        <v>0</v>
      </c>
      <c r="D222" s="18"/>
      <c r="E222" s="18">
        <f>SUM(F222:K222)</f>
        <v>0</v>
      </c>
      <c r="F222" s="18"/>
      <c r="G222" s="18"/>
      <c r="H222" s="18"/>
      <c r="I222" s="18"/>
      <c r="J222" s="18"/>
      <c r="K222" s="18"/>
      <c r="L222" s="18"/>
      <c r="M222" s="14"/>
    </row>
    <row r="223" spans="1:13" s="11" customFormat="1" x14ac:dyDescent="0.3">
      <c r="A223" s="161">
        <v>7</v>
      </c>
      <c r="B223" s="9" t="s">
        <v>603</v>
      </c>
      <c r="C223" s="41">
        <f>SUM(C224:C231)</f>
        <v>598.98500000000001</v>
      </c>
      <c r="D223" s="41">
        <f t="shared" ref="D223:J223" si="67">SUM(D224:D231)</f>
        <v>598.98500000000001</v>
      </c>
      <c r="E223" s="41">
        <f t="shared" si="67"/>
        <v>0</v>
      </c>
      <c r="F223" s="41">
        <f t="shared" si="67"/>
        <v>0</v>
      </c>
      <c r="G223" s="41">
        <f t="shared" si="67"/>
        <v>0</v>
      </c>
      <c r="H223" s="41">
        <f t="shared" si="67"/>
        <v>0</v>
      </c>
      <c r="I223" s="41">
        <f t="shared" si="67"/>
        <v>0</v>
      </c>
      <c r="J223" s="41">
        <f t="shared" si="67"/>
        <v>0</v>
      </c>
      <c r="K223" s="41">
        <f>K224</f>
        <v>0</v>
      </c>
      <c r="L223" s="41"/>
      <c r="M223" s="9"/>
    </row>
    <row r="224" spans="1:13" x14ac:dyDescent="0.3">
      <c r="A224" s="13"/>
      <c r="B224" s="30" t="s">
        <v>601</v>
      </c>
      <c r="C224" s="18">
        <f t="shared" ref="C224:C231" si="68">D224+E224</f>
        <v>93.984999999999999</v>
      </c>
      <c r="D224" s="18">
        <v>93.984999999999999</v>
      </c>
      <c r="E224" s="18">
        <f>SUM(F224:K224)</f>
        <v>0</v>
      </c>
      <c r="F224" s="18"/>
      <c r="G224" s="18"/>
      <c r="H224" s="18"/>
      <c r="I224" s="18"/>
      <c r="J224" s="18"/>
      <c r="K224" s="18"/>
      <c r="L224" s="18"/>
      <c r="M224" s="14"/>
    </row>
    <row r="225" spans="1:13" x14ac:dyDescent="0.3">
      <c r="A225" s="13"/>
      <c r="B225" s="30" t="s">
        <v>602</v>
      </c>
      <c r="C225" s="18">
        <f t="shared" si="68"/>
        <v>10</v>
      </c>
      <c r="D225" s="18">
        <v>10</v>
      </c>
      <c r="E225" s="18">
        <f>SUM(F225:K225)</f>
        <v>0</v>
      </c>
      <c r="F225" s="18"/>
      <c r="G225" s="18"/>
      <c r="H225" s="18"/>
      <c r="I225" s="18"/>
      <c r="J225" s="18"/>
      <c r="K225" s="18"/>
      <c r="L225" s="18"/>
      <c r="M225" s="14"/>
    </row>
    <row r="226" spans="1:13" ht="168.75" x14ac:dyDescent="0.3">
      <c r="A226" s="13"/>
      <c r="B226" s="30" t="s">
        <v>683</v>
      </c>
      <c r="C226" s="18">
        <f t="shared" si="68"/>
        <v>500</v>
      </c>
      <c r="D226" s="18">
        <v>500</v>
      </c>
      <c r="E226" s="18">
        <f t="shared" ref="E226:E231" si="69">SUM(F226:K226)</f>
        <v>0</v>
      </c>
      <c r="F226" s="18"/>
      <c r="G226" s="18"/>
      <c r="H226" s="18"/>
      <c r="I226" s="18"/>
      <c r="J226" s="18"/>
      <c r="K226" s="18"/>
      <c r="L226" s="18"/>
      <c r="M226" s="14"/>
    </row>
    <row r="227" spans="1:13" ht="168.75" x14ac:dyDescent="0.3">
      <c r="A227" s="13"/>
      <c r="B227" s="30" t="s">
        <v>679</v>
      </c>
      <c r="C227" s="18">
        <f t="shared" si="68"/>
        <v>5</v>
      </c>
      <c r="D227" s="18">
        <v>5</v>
      </c>
      <c r="E227" s="18">
        <f t="shared" si="69"/>
        <v>0</v>
      </c>
      <c r="F227" s="18"/>
      <c r="G227" s="18"/>
      <c r="H227" s="18"/>
      <c r="I227" s="18"/>
      <c r="J227" s="18"/>
      <c r="K227" s="18"/>
      <c r="L227" s="18"/>
      <c r="M227" s="14"/>
    </row>
    <row r="228" spans="1:13" ht="56.25" x14ac:dyDescent="0.3">
      <c r="A228" s="13"/>
      <c r="B228" s="30" t="s">
        <v>783</v>
      </c>
      <c r="C228" s="18">
        <f t="shared" si="68"/>
        <v>-10</v>
      </c>
      <c r="D228" s="18">
        <f>-10</f>
        <v>-10</v>
      </c>
      <c r="E228" s="18">
        <f t="shared" si="69"/>
        <v>0</v>
      </c>
      <c r="F228" s="18"/>
      <c r="G228" s="18"/>
      <c r="H228" s="18"/>
      <c r="I228" s="18"/>
      <c r="J228" s="18"/>
      <c r="K228" s="18"/>
      <c r="L228" s="18"/>
      <c r="M228" s="14"/>
    </row>
    <row r="229" spans="1:13" x14ac:dyDescent="0.3">
      <c r="A229" s="13"/>
      <c r="B229" s="30"/>
      <c r="C229" s="18">
        <f t="shared" si="68"/>
        <v>0</v>
      </c>
      <c r="D229" s="18"/>
      <c r="E229" s="18">
        <f t="shared" si="69"/>
        <v>0</v>
      </c>
      <c r="F229" s="18"/>
      <c r="G229" s="18"/>
      <c r="H229" s="18"/>
      <c r="I229" s="18"/>
      <c r="J229" s="18"/>
      <c r="K229" s="18"/>
      <c r="L229" s="18"/>
      <c r="M229" s="14"/>
    </row>
    <row r="230" spans="1:13" x14ac:dyDescent="0.3">
      <c r="A230" s="13"/>
      <c r="B230" s="30"/>
      <c r="C230" s="18">
        <f t="shared" si="68"/>
        <v>0</v>
      </c>
      <c r="D230" s="18"/>
      <c r="E230" s="18">
        <f t="shared" si="69"/>
        <v>0</v>
      </c>
      <c r="F230" s="18"/>
      <c r="G230" s="18"/>
      <c r="H230" s="18"/>
      <c r="I230" s="18"/>
      <c r="J230" s="18"/>
      <c r="K230" s="18"/>
      <c r="L230" s="18"/>
      <c r="M230" s="14"/>
    </row>
    <row r="231" spans="1:13" x14ac:dyDescent="0.3">
      <c r="A231" s="13"/>
      <c r="B231" s="14"/>
      <c r="C231" s="18">
        <f t="shared" si="68"/>
        <v>0</v>
      </c>
      <c r="D231" s="18"/>
      <c r="E231" s="18">
        <f t="shared" si="69"/>
        <v>0</v>
      </c>
      <c r="F231" s="18"/>
      <c r="G231" s="18"/>
      <c r="H231" s="18"/>
      <c r="I231" s="18"/>
      <c r="J231" s="18"/>
      <c r="K231" s="18"/>
      <c r="L231" s="18"/>
      <c r="M231" s="14"/>
    </row>
    <row r="232" spans="1:13" s="11" customFormat="1" x14ac:dyDescent="0.3">
      <c r="A232" s="161" t="s">
        <v>149</v>
      </c>
      <c r="B232" s="9" t="s">
        <v>68</v>
      </c>
      <c r="C232" s="41">
        <f>SUM(C233:C236)</f>
        <v>16.593</v>
      </c>
      <c r="D232" s="41">
        <f t="shared" ref="D232:L232" si="70">SUM(D233:D236)</f>
        <v>8.7929999999999993</v>
      </c>
      <c r="E232" s="41">
        <f t="shared" si="70"/>
        <v>7.8</v>
      </c>
      <c r="F232" s="41">
        <f t="shared" si="70"/>
        <v>7.8</v>
      </c>
      <c r="G232" s="41">
        <f t="shared" si="70"/>
        <v>0</v>
      </c>
      <c r="H232" s="41">
        <f t="shared" si="70"/>
        <v>0</v>
      </c>
      <c r="I232" s="41">
        <f t="shared" si="70"/>
        <v>0</v>
      </c>
      <c r="J232" s="41">
        <f t="shared" si="70"/>
        <v>0</v>
      </c>
      <c r="K232" s="41">
        <f t="shared" si="70"/>
        <v>0</v>
      </c>
      <c r="L232" s="41">
        <f t="shared" si="70"/>
        <v>0</v>
      </c>
      <c r="M232" s="9"/>
    </row>
    <row r="233" spans="1:13" s="11" customFormat="1" ht="75" x14ac:dyDescent="0.3">
      <c r="A233" s="161"/>
      <c r="B233" s="173" t="s">
        <v>695</v>
      </c>
      <c r="C233" s="18">
        <f>D233+E233</f>
        <v>8.7929999999999993</v>
      </c>
      <c r="D233" s="147">
        <v>8.7929999999999993</v>
      </c>
      <c r="E233" s="18">
        <f>K233+F233</f>
        <v>0</v>
      </c>
      <c r="F233" s="147"/>
      <c r="G233" s="147"/>
      <c r="H233" s="147"/>
      <c r="I233" s="147"/>
      <c r="J233" s="147"/>
      <c r="K233" s="147"/>
      <c r="L233" s="147"/>
      <c r="M233" s="9"/>
    </row>
    <row r="234" spans="1:13" s="149" customFormat="1" ht="93.75" x14ac:dyDescent="0.3">
      <c r="A234" s="206"/>
      <c r="B234" s="173" t="s">
        <v>1005</v>
      </c>
      <c r="C234" s="147">
        <f>D234+E234</f>
        <v>5</v>
      </c>
      <c r="D234" s="147"/>
      <c r="E234" s="147">
        <f>K234+F234</f>
        <v>5</v>
      </c>
      <c r="F234" s="147">
        <v>5</v>
      </c>
      <c r="G234" s="147"/>
      <c r="H234" s="147"/>
      <c r="I234" s="147"/>
      <c r="J234" s="147"/>
      <c r="K234" s="147"/>
      <c r="L234" s="147"/>
      <c r="M234" s="148"/>
    </row>
    <row r="235" spans="1:13" s="11" customFormat="1" ht="56.25" x14ac:dyDescent="0.3">
      <c r="A235" s="161"/>
      <c r="B235" s="173" t="s">
        <v>1170</v>
      </c>
      <c r="C235" s="18">
        <f>D235+E235</f>
        <v>2.8</v>
      </c>
      <c r="D235" s="18"/>
      <c r="E235" s="18">
        <f>K235+F235</f>
        <v>2.8</v>
      </c>
      <c r="F235" s="18">
        <v>2.8</v>
      </c>
      <c r="G235" s="147"/>
      <c r="H235" s="147"/>
      <c r="I235" s="147"/>
      <c r="J235" s="147"/>
      <c r="K235" s="147"/>
      <c r="L235" s="147"/>
      <c r="M235" s="9"/>
    </row>
    <row r="236" spans="1:13" x14ac:dyDescent="0.3">
      <c r="A236" s="162"/>
      <c r="B236" s="20"/>
      <c r="C236" s="18">
        <f>D236+E236</f>
        <v>0</v>
      </c>
      <c r="D236" s="18"/>
      <c r="E236" s="18">
        <f>K236+F236</f>
        <v>0</v>
      </c>
      <c r="F236" s="147"/>
      <c r="G236" s="147"/>
      <c r="H236" s="147"/>
      <c r="I236" s="147"/>
      <c r="J236" s="147"/>
      <c r="K236" s="147"/>
      <c r="L236" s="147"/>
      <c r="M236" s="14"/>
    </row>
    <row r="237" spans="1:13" s="11" customFormat="1" x14ac:dyDescent="0.3">
      <c r="A237" s="161" t="s">
        <v>132</v>
      </c>
      <c r="B237" s="9" t="s">
        <v>431</v>
      </c>
      <c r="C237" s="41">
        <f>SUM(C238:C239)</f>
        <v>0</v>
      </c>
      <c r="D237" s="41">
        <f t="shared" ref="D237:L237" si="71">SUM(D238:D239)</f>
        <v>0</v>
      </c>
      <c r="E237" s="41">
        <f t="shared" si="71"/>
        <v>0</v>
      </c>
      <c r="F237" s="41">
        <f t="shared" si="71"/>
        <v>0</v>
      </c>
      <c r="G237" s="41">
        <f t="shared" si="71"/>
        <v>0</v>
      </c>
      <c r="H237" s="41">
        <f t="shared" si="71"/>
        <v>0</v>
      </c>
      <c r="I237" s="41">
        <f t="shared" si="71"/>
        <v>0</v>
      </c>
      <c r="J237" s="41">
        <f t="shared" si="71"/>
        <v>0</v>
      </c>
      <c r="K237" s="41">
        <f t="shared" si="71"/>
        <v>0</v>
      </c>
      <c r="L237" s="41">
        <f t="shared" si="71"/>
        <v>0</v>
      </c>
      <c r="M237" s="9"/>
    </row>
    <row r="238" spans="1:13" x14ac:dyDescent="0.3">
      <c r="A238" s="13"/>
      <c r="B238" s="29"/>
      <c r="C238" s="18">
        <f>D238+E238</f>
        <v>0</v>
      </c>
      <c r="D238" s="18"/>
      <c r="E238" s="18">
        <f>K238</f>
        <v>0</v>
      </c>
      <c r="F238" s="18"/>
      <c r="G238" s="18"/>
      <c r="H238" s="18"/>
      <c r="I238" s="18"/>
      <c r="J238" s="18"/>
      <c r="K238" s="18"/>
      <c r="L238" s="18"/>
      <c r="M238" s="14"/>
    </row>
    <row r="239" spans="1:13" x14ac:dyDescent="0.3">
      <c r="A239" s="13"/>
      <c r="B239" s="14"/>
      <c r="C239" s="18"/>
      <c r="D239" s="18"/>
      <c r="E239" s="18"/>
      <c r="F239" s="18"/>
      <c r="G239" s="18"/>
      <c r="H239" s="18"/>
      <c r="I239" s="18"/>
      <c r="J239" s="18"/>
      <c r="K239" s="18"/>
      <c r="L239" s="18"/>
      <c r="M239" s="14"/>
    </row>
    <row r="240" spans="1:13" s="11" customFormat="1" x14ac:dyDescent="0.3">
      <c r="A240" s="8" t="s">
        <v>133</v>
      </c>
      <c r="B240" s="9" t="s">
        <v>436</v>
      </c>
      <c r="C240" s="41">
        <f>SUM(C241:C245)</f>
        <v>96</v>
      </c>
      <c r="D240" s="41">
        <f t="shared" ref="D240:L240" si="72">SUM(D241:D245)</f>
        <v>0</v>
      </c>
      <c r="E240" s="41">
        <f t="shared" si="72"/>
        <v>96</v>
      </c>
      <c r="F240" s="41">
        <f t="shared" si="72"/>
        <v>96</v>
      </c>
      <c r="G240" s="41">
        <f t="shared" si="72"/>
        <v>0</v>
      </c>
      <c r="H240" s="41">
        <f t="shared" si="72"/>
        <v>0</v>
      </c>
      <c r="I240" s="41">
        <f t="shared" si="72"/>
        <v>0</v>
      </c>
      <c r="J240" s="41">
        <f t="shared" si="72"/>
        <v>0</v>
      </c>
      <c r="K240" s="41">
        <f t="shared" si="72"/>
        <v>0</v>
      </c>
      <c r="L240" s="41">
        <f t="shared" si="72"/>
        <v>0</v>
      </c>
      <c r="M240" s="9"/>
    </row>
    <row r="241" spans="1:13" ht="56.25" x14ac:dyDescent="0.3">
      <c r="A241" s="13"/>
      <c r="B241" s="20" t="s">
        <v>914</v>
      </c>
      <c r="C241" s="18">
        <f>D241+E241</f>
        <v>48</v>
      </c>
      <c r="D241" s="18"/>
      <c r="E241" s="18">
        <f>F241</f>
        <v>48</v>
      </c>
      <c r="F241" s="18">
        <v>48</v>
      </c>
      <c r="G241" s="18"/>
      <c r="H241" s="18"/>
      <c r="I241" s="18"/>
      <c r="J241" s="18"/>
      <c r="K241" s="18"/>
      <c r="L241" s="18"/>
      <c r="M241" s="14"/>
    </row>
    <row r="242" spans="1:13" ht="56.25" x14ac:dyDescent="0.3">
      <c r="A242" s="13"/>
      <c r="B242" s="20" t="s">
        <v>1226</v>
      </c>
      <c r="C242" s="18">
        <f>D242+E242</f>
        <v>48</v>
      </c>
      <c r="D242" s="18"/>
      <c r="E242" s="18">
        <f>F242</f>
        <v>48</v>
      </c>
      <c r="F242" s="18">
        <v>48</v>
      </c>
      <c r="G242" s="18"/>
      <c r="H242" s="18"/>
      <c r="I242" s="18"/>
      <c r="J242" s="18"/>
      <c r="K242" s="18"/>
      <c r="L242" s="18"/>
      <c r="M242" s="14"/>
    </row>
    <row r="243" spans="1:13" x14ac:dyDescent="0.3">
      <c r="A243" s="13"/>
      <c r="B243" s="20"/>
      <c r="C243" s="18">
        <f>D243+E243</f>
        <v>0</v>
      </c>
      <c r="D243" s="18"/>
      <c r="E243" s="18">
        <f>F243</f>
        <v>0</v>
      </c>
      <c r="F243" s="18"/>
      <c r="G243" s="18"/>
      <c r="H243" s="18"/>
      <c r="I243" s="18"/>
      <c r="J243" s="18"/>
      <c r="K243" s="18"/>
      <c r="L243" s="18"/>
      <c r="M243" s="14"/>
    </row>
    <row r="244" spans="1:13" x14ac:dyDescent="0.3">
      <c r="A244" s="13"/>
      <c r="B244" s="20"/>
      <c r="C244" s="18">
        <f>D244+E244</f>
        <v>0</v>
      </c>
      <c r="D244" s="18"/>
      <c r="E244" s="18">
        <f>F244</f>
        <v>0</v>
      </c>
      <c r="F244" s="18"/>
      <c r="G244" s="18"/>
      <c r="H244" s="18"/>
      <c r="I244" s="18"/>
      <c r="J244" s="18"/>
      <c r="K244" s="18"/>
      <c r="L244" s="18"/>
      <c r="M244" s="14"/>
    </row>
    <row r="245" spans="1:13" x14ac:dyDescent="0.3">
      <c r="A245" s="13"/>
      <c r="B245" s="20"/>
      <c r="C245" s="18">
        <f>D245+E245</f>
        <v>0</v>
      </c>
      <c r="D245" s="18"/>
      <c r="E245" s="18">
        <f>F245</f>
        <v>0</v>
      </c>
      <c r="F245" s="18"/>
      <c r="G245" s="18"/>
      <c r="H245" s="18"/>
      <c r="I245" s="18"/>
      <c r="J245" s="18"/>
      <c r="K245" s="18"/>
      <c r="L245" s="18"/>
      <c r="M245" s="14"/>
    </row>
    <row r="246" spans="1:13" s="11" customFormat="1" x14ac:dyDescent="0.3">
      <c r="A246" s="8">
        <v>9</v>
      </c>
      <c r="B246" s="9" t="s">
        <v>1258</v>
      </c>
      <c r="C246" s="41">
        <f>SUM(C247:C251)</f>
        <v>9</v>
      </c>
      <c r="D246" s="41">
        <f t="shared" ref="D246:L246" si="73">SUM(D247:D251)</f>
        <v>0</v>
      </c>
      <c r="E246" s="41">
        <f t="shared" si="73"/>
        <v>9</v>
      </c>
      <c r="F246" s="41">
        <f t="shared" si="73"/>
        <v>9</v>
      </c>
      <c r="G246" s="41">
        <f t="shared" si="73"/>
        <v>0</v>
      </c>
      <c r="H246" s="41">
        <f t="shared" si="73"/>
        <v>0</v>
      </c>
      <c r="I246" s="41">
        <f t="shared" si="73"/>
        <v>0</v>
      </c>
      <c r="J246" s="41">
        <f t="shared" si="73"/>
        <v>0</v>
      </c>
      <c r="K246" s="41">
        <f t="shared" si="73"/>
        <v>0</v>
      </c>
      <c r="L246" s="41">
        <f t="shared" si="73"/>
        <v>0</v>
      </c>
      <c r="M246" s="9"/>
    </row>
    <row r="247" spans="1:13" ht="56.25" x14ac:dyDescent="0.3">
      <c r="A247" s="13"/>
      <c r="B247" s="20" t="s">
        <v>1259</v>
      </c>
      <c r="C247" s="18">
        <f>D247+E247</f>
        <v>9</v>
      </c>
      <c r="D247" s="18"/>
      <c r="E247" s="18">
        <f>F247</f>
        <v>9</v>
      </c>
      <c r="F247" s="18">
        <v>9</v>
      </c>
      <c r="G247" s="18"/>
      <c r="H247" s="18"/>
      <c r="I247" s="18"/>
      <c r="J247" s="18"/>
      <c r="K247" s="18"/>
      <c r="L247" s="18"/>
      <c r="M247" s="14"/>
    </row>
    <row r="248" spans="1:13" x14ac:dyDescent="0.3">
      <c r="A248" s="13"/>
      <c r="B248" s="20"/>
      <c r="C248" s="18">
        <f>D248+E248</f>
        <v>0</v>
      </c>
      <c r="D248" s="18"/>
      <c r="E248" s="18">
        <f>F248</f>
        <v>0</v>
      </c>
      <c r="F248" s="18"/>
      <c r="G248" s="18"/>
      <c r="H248" s="18"/>
      <c r="I248" s="18"/>
      <c r="J248" s="18"/>
      <c r="K248" s="18"/>
      <c r="L248" s="18"/>
      <c r="M248" s="14"/>
    </row>
    <row r="249" spans="1:13" x14ac:dyDescent="0.3">
      <c r="A249" s="13"/>
      <c r="B249" s="20"/>
      <c r="C249" s="18"/>
      <c r="D249" s="18"/>
      <c r="E249" s="18"/>
      <c r="F249" s="18"/>
      <c r="G249" s="18"/>
      <c r="H249" s="18"/>
      <c r="I249" s="18"/>
      <c r="J249" s="18"/>
      <c r="K249" s="18"/>
      <c r="L249" s="18"/>
      <c r="M249" s="14"/>
    </row>
    <row r="250" spans="1:13" x14ac:dyDescent="0.3">
      <c r="A250" s="13"/>
      <c r="B250" s="20"/>
      <c r="C250" s="18"/>
      <c r="D250" s="18"/>
      <c r="E250" s="18"/>
      <c r="F250" s="18"/>
      <c r="G250" s="18"/>
      <c r="H250" s="18"/>
      <c r="I250" s="18"/>
      <c r="J250" s="18"/>
      <c r="K250" s="18"/>
      <c r="L250" s="18"/>
      <c r="M250" s="14"/>
    </row>
    <row r="251" spans="1:13" x14ac:dyDescent="0.3">
      <c r="A251" s="13"/>
      <c r="B251" s="20"/>
      <c r="C251" s="18"/>
      <c r="D251" s="18"/>
      <c r="E251" s="18"/>
      <c r="F251" s="18"/>
      <c r="G251" s="18"/>
      <c r="H251" s="18"/>
      <c r="I251" s="18"/>
      <c r="J251" s="18"/>
      <c r="K251" s="18"/>
      <c r="L251" s="18"/>
      <c r="M251" s="14"/>
    </row>
    <row r="252" spans="1:13" s="11" customFormat="1" x14ac:dyDescent="0.3">
      <c r="A252" s="8">
        <v>10</v>
      </c>
      <c r="B252" s="36" t="s">
        <v>692</v>
      </c>
      <c r="C252" s="41">
        <f t="shared" ref="C252:H252" si="74">SUM(C253:C257)</f>
        <v>20.082999999999998</v>
      </c>
      <c r="D252" s="41">
        <f t="shared" si="74"/>
        <v>8.7929999999999993</v>
      </c>
      <c r="E252" s="41">
        <f t="shared" si="74"/>
        <v>11.29</v>
      </c>
      <c r="F252" s="41">
        <f t="shared" si="74"/>
        <v>11.29</v>
      </c>
      <c r="G252" s="41">
        <f t="shared" si="74"/>
        <v>0</v>
      </c>
      <c r="H252" s="41">
        <f t="shared" si="74"/>
        <v>0</v>
      </c>
      <c r="I252" s="41">
        <f>SUM(I253)</f>
        <v>0</v>
      </c>
      <c r="J252" s="41">
        <f>SUM(J253)</f>
        <v>0</v>
      </c>
      <c r="K252" s="41">
        <f>SUM(K253)</f>
        <v>0</v>
      </c>
      <c r="L252" s="41">
        <f>SUM(L253)</f>
        <v>0</v>
      </c>
      <c r="M252" s="9"/>
    </row>
    <row r="253" spans="1:13" ht="37.5" x14ac:dyDescent="0.3">
      <c r="A253" s="13"/>
      <c r="B253" s="20" t="s">
        <v>693</v>
      </c>
      <c r="C253" s="18">
        <f>D253+E253</f>
        <v>17.585999999999999</v>
      </c>
      <c r="D253" s="18">
        <v>8.7929999999999993</v>
      </c>
      <c r="E253" s="18">
        <f>F253</f>
        <v>8.7929999999999993</v>
      </c>
      <c r="F253" s="18">
        <v>8.7929999999999993</v>
      </c>
      <c r="G253" s="18"/>
      <c r="H253" s="18"/>
      <c r="I253" s="18"/>
      <c r="J253" s="18"/>
      <c r="K253" s="18"/>
      <c r="L253" s="18"/>
      <c r="M253" s="14"/>
    </row>
    <row r="254" spans="1:13" ht="37.5" x14ac:dyDescent="0.3">
      <c r="A254" s="13"/>
      <c r="B254" s="196" t="s">
        <v>976</v>
      </c>
      <c r="C254" s="18">
        <f>D254+E254</f>
        <v>-3.0000000000000001E-3</v>
      </c>
      <c r="D254" s="18"/>
      <c r="E254" s="18">
        <f>F254</f>
        <v>-3.0000000000000001E-3</v>
      </c>
      <c r="F254" s="18">
        <v>-3.0000000000000001E-3</v>
      </c>
      <c r="G254" s="18"/>
      <c r="H254" s="18"/>
      <c r="I254" s="18"/>
      <c r="J254" s="18"/>
      <c r="K254" s="18"/>
      <c r="L254" s="18"/>
      <c r="M254" s="14"/>
    </row>
    <row r="255" spans="1:13" ht="56.25" x14ac:dyDescent="0.3">
      <c r="A255" s="13"/>
      <c r="B255" s="196" t="s">
        <v>977</v>
      </c>
      <c r="C255" s="18">
        <f>D255+E255</f>
        <v>2.5</v>
      </c>
      <c r="D255" s="18"/>
      <c r="E255" s="18">
        <f>F255</f>
        <v>2.5</v>
      </c>
      <c r="F255" s="18">
        <v>2.5</v>
      </c>
      <c r="G255" s="18"/>
      <c r="H255" s="18"/>
      <c r="I255" s="18"/>
      <c r="J255" s="18"/>
      <c r="K255" s="18"/>
      <c r="L255" s="18"/>
      <c r="M255" s="14"/>
    </row>
    <row r="256" spans="1:13" x14ac:dyDescent="0.3">
      <c r="A256" s="13"/>
      <c r="B256" s="20"/>
      <c r="C256" s="18"/>
      <c r="D256" s="18"/>
      <c r="E256" s="18">
        <f>F256</f>
        <v>0</v>
      </c>
      <c r="F256" s="18"/>
      <c r="G256" s="18"/>
      <c r="H256" s="18"/>
      <c r="I256" s="18"/>
      <c r="J256" s="18"/>
      <c r="K256" s="18"/>
      <c r="L256" s="18"/>
      <c r="M256" s="14"/>
    </row>
    <row r="257" spans="1:13" x14ac:dyDescent="0.3">
      <c r="A257" s="13"/>
      <c r="B257" s="20" t="s">
        <v>9</v>
      </c>
      <c r="C257" s="18">
        <f>D257+E257</f>
        <v>0</v>
      </c>
      <c r="D257" s="18"/>
      <c r="E257" s="18">
        <f>F257</f>
        <v>0</v>
      </c>
      <c r="F257" s="18"/>
      <c r="G257" s="18"/>
      <c r="H257" s="18"/>
      <c r="I257" s="18"/>
      <c r="J257" s="18"/>
      <c r="K257" s="18"/>
      <c r="L257" s="18"/>
      <c r="M257" s="14"/>
    </row>
    <row r="258" spans="1:13" s="11" customFormat="1" x14ac:dyDescent="0.3">
      <c r="A258" s="8">
        <v>11</v>
      </c>
      <c r="B258" s="36" t="s">
        <v>1432</v>
      </c>
      <c r="C258" s="41">
        <f>SUM(C259:C261)</f>
        <v>20.67</v>
      </c>
      <c r="D258" s="41">
        <f t="shared" ref="D258:L258" si="75">SUM(D259:D261)</f>
        <v>0</v>
      </c>
      <c r="E258" s="41">
        <f t="shared" si="75"/>
        <v>20.67</v>
      </c>
      <c r="F258" s="41">
        <f t="shared" si="75"/>
        <v>20.67</v>
      </c>
      <c r="G258" s="41">
        <f t="shared" si="75"/>
        <v>0</v>
      </c>
      <c r="H258" s="41">
        <f t="shared" si="75"/>
        <v>0</v>
      </c>
      <c r="I258" s="41">
        <f t="shared" si="75"/>
        <v>0</v>
      </c>
      <c r="J258" s="41">
        <f t="shared" si="75"/>
        <v>0</v>
      </c>
      <c r="K258" s="41">
        <f t="shared" si="75"/>
        <v>0</v>
      </c>
      <c r="L258" s="41">
        <f t="shared" si="75"/>
        <v>0</v>
      </c>
      <c r="M258" s="9"/>
    </row>
    <row r="259" spans="1:13" ht="37.5" x14ac:dyDescent="0.3">
      <c r="A259" s="13"/>
      <c r="B259" s="134" t="s">
        <v>1431</v>
      </c>
      <c r="C259" s="18">
        <f>D259+E259</f>
        <v>20.67</v>
      </c>
      <c r="D259" s="18"/>
      <c r="E259" s="18">
        <f>F259</f>
        <v>20.67</v>
      </c>
      <c r="F259" s="18">
        <v>20.67</v>
      </c>
      <c r="G259" s="18"/>
      <c r="H259" s="18"/>
      <c r="I259" s="18"/>
      <c r="J259" s="18"/>
      <c r="K259" s="18"/>
      <c r="L259" s="18"/>
      <c r="M259" s="14"/>
    </row>
    <row r="260" spans="1:13" x14ac:dyDescent="0.3">
      <c r="A260" s="13"/>
      <c r="B260" s="20"/>
      <c r="C260" s="18"/>
      <c r="D260" s="18"/>
      <c r="E260" s="18"/>
      <c r="F260" s="18"/>
      <c r="G260" s="18"/>
      <c r="H260" s="18"/>
      <c r="I260" s="18"/>
      <c r="J260" s="18"/>
      <c r="K260" s="18"/>
      <c r="L260" s="18"/>
      <c r="M260" s="14"/>
    </row>
    <row r="261" spans="1:13" x14ac:dyDescent="0.3">
      <c r="A261" s="13"/>
      <c r="B261" s="20"/>
      <c r="C261" s="18"/>
      <c r="D261" s="18"/>
      <c r="E261" s="18"/>
      <c r="F261" s="18"/>
      <c r="G261" s="18"/>
      <c r="H261" s="18"/>
      <c r="I261" s="18"/>
      <c r="J261" s="18"/>
      <c r="K261" s="18"/>
      <c r="L261" s="18"/>
      <c r="M261" s="14"/>
    </row>
    <row r="262" spans="1:13" s="11" customFormat="1" x14ac:dyDescent="0.3">
      <c r="A262" s="8">
        <v>12</v>
      </c>
      <c r="B262" s="36" t="s">
        <v>435</v>
      </c>
      <c r="C262" s="41">
        <f>SUM(C263:C265)</f>
        <v>10</v>
      </c>
      <c r="D262" s="41">
        <f t="shared" ref="D262:L262" si="76">SUM(D263:D265)</f>
        <v>0</v>
      </c>
      <c r="E262" s="41">
        <f t="shared" si="76"/>
        <v>10</v>
      </c>
      <c r="F262" s="41">
        <f t="shared" si="76"/>
        <v>10</v>
      </c>
      <c r="G262" s="41">
        <f t="shared" si="76"/>
        <v>0</v>
      </c>
      <c r="H262" s="41">
        <f t="shared" si="76"/>
        <v>0</v>
      </c>
      <c r="I262" s="41">
        <f t="shared" si="76"/>
        <v>0</v>
      </c>
      <c r="J262" s="41">
        <f t="shared" si="76"/>
        <v>0</v>
      </c>
      <c r="K262" s="41">
        <f t="shared" si="76"/>
        <v>0</v>
      </c>
      <c r="L262" s="41">
        <f t="shared" si="76"/>
        <v>0</v>
      </c>
      <c r="M262" s="9"/>
    </row>
    <row r="263" spans="1:13" ht="93.75" x14ac:dyDescent="0.3">
      <c r="A263" s="13"/>
      <c r="B263" s="134" t="s">
        <v>1008</v>
      </c>
      <c r="C263" s="18">
        <f>D263+E263</f>
        <v>10</v>
      </c>
      <c r="D263" s="18"/>
      <c r="E263" s="18">
        <f>F263</f>
        <v>10</v>
      </c>
      <c r="F263" s="18">
        <v>10</v>
      </c>
      <c r="G263" s="18"/>
      <c r="H263" s="18"/>
      <c r="I263" s="18"/>
      <c r="J263" s="18"/>
      <c r="K263" s="18"/>
      <c r="L263" s="18"/>
      <c r="M263" s="14"/>
    </row>
    <row r="264" spans="1:13" x14ac:dyDescent="0.3">
      <c r="A264" s="13"/>
      <c r="B264" s="134"/>
      <c r="C264" s="18">
        <f>D264+E264</f>
        <v>0</v>
      </c>
      <c r="D264" s="18"/>
      <c r="E264" s="18">
        <f>F264</f>
        <v>0</v>
      </c>
      <c r="F264" s="18"/>
      <c r="G264" s="18"/>
      <c r="H264" s="18"/>
      <c r="I264" s="18"/>
      <c r="J264" s="18"/>
      <c r="K264" s="18"/>
      <c r="L264" s="18"/>
      <c r="M264" s="14"/>
    </row>
    <row r="265" spans="1:13" x14ac:dyDescent="0.3">
      <c r="A265" s="13"/>
      <c r="B265" s="20"/>
      <c r="C265" s="18"/>
      <c r="D265" s="18"/>
      <c r="E265" s="18">
        <f>F265</f>
        <v>0</v>
      </c>
      <c r="F265" s="18"/>
      <c r="G265" s="18"/>
      <c r="H265" s="18"/>
      <c r="I265" s="18"/>
      <c r="J265" s="18"/>
      <c r="K265" s="18"/>
      <c r="L265" s="18"/>
      <c r="M265" s="14"/>
    </row>
    <row r="266" spans="1:13" s="11" customFormat="1" x14ac:dyDescent="0.3">
      <c r="A266" s="8">
        <v>11</v>
      </c>
      <c r="B266" s="36" t="s">
        <v>630</v>
      </c>
      <c r="C266" s="41">
        <f>SUM(C267:C270)</f>
        <v>11.292999999999999</v>
      </c>
      <c r="D266" s="41">
        <f t="shared" ref="D266:L266" si="77">SUM(D267:D270)</f>
        <v>8.7929999999999993</v>
      </c>
      <c r="E266" s="41">
        <f t="shared" si="77"/>
        <v>2.5</v>
      </c>
      <c r="F266" s="41">
        <f t="shared" si="77"/>
        <v>2.5</v>
      </c>
      <c r="G266" s="41">
        <f t="shared" si="77"/>
        <v>0</v>
      </c>
      <c r="H266" s="41">
        <f t="shared" si="77"/>
        <v>0</v>
      </c>
      <c r="I266" s="41">
        <f t="shared" si="77"/>
        <v>0</v>
      </c>
      <c r="J266" s="41">
        <f t="shared" si="77"/>
        <v>0</v>
      </c>
      <c r="K266" s="41">
        <f t="shared" si="77"/>
        <v>0</v>
      </c>
      <c r="L266" s="41">
        <f t="shared" si="77"/>
        <v>0</v>
      </c>
      <c r="M266" s="9"/>
    </row>
    <row r="267" spans="1:13" s="11" customFormat="1" ht="37.5" x14ac:dyDescent="0.3">
      <c r="A267" s="8"/>
      <c r="B267" s="146" t="s">
        <v>631</v>
      </c>
      <c r="C267" s="18">
        <f>D267+E267</f>
        <v>8.7929999999999993</v>
      </c>
      <c r="D267" s="147">
        <v>8.7929999999999993</v>
      </c>
      <c r="E267" s="18">
        <f>F267</f>
        <v>0</v>
      </c>
      <c r="F267" s="147"/>
      <c r="G267" s="41"/>
      <c r="H267" s="41"/>
      <c r="I267" s="41"/>
      <c r="J267" s="41"/>
      <c r="K267" s="41"/>
      <c r="L267" s="41"/>
      <c r="M267" s="9"/>
    </row>
    <row r="268" spans="1:13" s="11" customFormat="1" ht="37.5" x14ac:dyDescent="0.3">
      <c r="A268" s="8"/>
      <c r="B268" s="146" t="s">
        <v>1007</v>
      </c>
      <c r="C268" s="18">
        <f>D268+E268</f>
        <v>2.5</v>
      </c>
      <c r="D268" s="147"/>
      <c r="E268" s="18">
        <f>F268</f>
        <v>2.5</v>
      </c>
      <c r="F268" s="147">
        <v>2.5</v>
      </c>
      <c r="G268" s="41"/>
      <c r="H268" s="41"/>
      <c r="I268" s="41"/>
      <c r="J268" s="41"/>
      <c r="K268" s="41"/>
      <c r="L268" s="41"/>
      <c r="M268" s="9"/>
    </row>
    <row r="269" spans="1:13" s="11" customFormat="1" x14ac:dyDescent="0.3">
      <c r="A269" s="8"/>
      <c r="B269" s="146"/>
      <c r="C269" s="18">
        <f>D269+E269</f>
        <v>0</v>
      </c>
      <c r="D269" s="18"/>
      <c r="E269" s="18">
        <f>F269</f>
        <v>0</v>
      </c>
      <c r="F269" s="147"/>
      <c r="G269" s="41"/>
      <c r="H269" s="41"/>
      <c r="I269" s="41"/>
      <c r="J269" s="41"/>
      <c r="K269" s="41"/>
      <c r="L269" s="41"/>
      <c r="M269" s="9"/>
    </row>
    <row r="270" spans="1:13" x14ac:dyDescent="0.3">
      <c r="A270" s="13"/>
      <c r="B270" s="146"/>
      <c r="C270" s="18">
        <f>D270+E270</f>
        <v>0</v>
      </c>
      <c r="D270" s="18"/>
      <c r="E270" s="18">
        <f>F270</f>
        <v>0</v>
      </c>
      <c r="F270" s="147"/>
      <c r="G270" s="18"/>
      <c r="H270" s="18"/>
      <c r="I270" s="18"/>
      <c r="J270" s="18"/>
      <c r="K270" s="18"/>
      <c r="L270" s="18"/>
      <c r="M270" s="14"/>
    </row>
    <row r="271" spans="1:13" s="11" customFormat="1" x14ac:dyDescent="0.3">
      <c r="A271" s="27">
        <v>12</v>
      </c>
      <c r="B271" s="36" t="s">
        <v>1227</v>
      </c>
      <c r="C271" s="41">
        <f>SUM(C272:C274)</f>
        <v>13.850000000000001</v>
      </c>
      <c r="D271" s="41">
        <f t="shared" ref="D271:L271" si="78">SUM(D272:D274)</f>
        <v>0</v>
      </c>
      <c r="E271" s="41">
        <f t="shared" si="78"/>
        <v>13.850000000000001</v>
      </c>
      <c r="F271" s="41">
        <f t="shared" si="78"/>
        <v>13.850000000000001</v>
      </c>
      <c r="G271" s="41">
        <f t="shared" si="78"/>
        <v>0</v>
      </c>
      <c r="H271" s="41">
        <f t="shared" si="78"/>
        <v>0</v>
      </c>
      <c r="I271" s="41">
        <f t="shared" si="78"/>
        <v>0</v>
      </c>
      <c r="J271" s="41">
        <f t="shared" si="78"/>
        <v>0</v>
      </c>
      <c r="K271" s="41">
        <f t="shared" si="78"/>
        <v>0</v>
      </c>
      <c r="L271" s="41">
        <f t="shared" si="78"/>
        <v>0</v>
      </c>
      <c r="M271" s="9"/>
    </row>
    <row r="272" spans="1:13" ht="75" x14ac:dyDescent="0.3">
      <c r="A272" s="13"/>
      <c r="B272" s="20" t="s">
        <v>1231</v>
      </c>
      <c r="C272" s="18">
        <f>D272+E272</f>
        <v>8.0500000000000007</v>
      </c>
      <c r="D272" s="18"/>
      <c r="E272" s="18">
        <f>F272</f>
        <v>8.0500000000000007</v>
      </c>
      <c r="F272" s="18">
        <v>8.0500000000000007</v>
      </c>
      <c r="G272" s="18"/>
      <c r="H272" s="18"/>
      <c r="I272" s="18"/>
      <c r="J272" s="18"/>
      <c r="K272" s="18"/>
      <c r="L272" s="18"/>
      <c r="M272" s="14"/>
    </row>
    <row r="273" spans="1:13" ht="93.75" x14ac:dyDescent="0.3">
      <c r="A273" s="13"/>
      <c r="B273" s="20" t="s">
        <v>1285</v>
      </c>
      <c r="C273" s="18">
        <f>D273+E273</f>
        <v>5.8</v>
      </c>
      <c r="D273" s="18"/>
      <c r="E273" s="18">
        <f>F273</f>
        <v>5.8</v>
      </c>
      <c r="F273" s="18">
        <v>5.8</v>
      </c>
      <c r="G273" s="18"/>
      <c r="H273" s="18"/>
      <c r="I273" s="18"/>
      <c r="J273" s="18"/>
      <c r="K273" s="18"/>
      <c r="L273" s="18"/>
      <c r="M273" s="14"/>
    </row>
    <row r="274" spans="1:13" x14ac:dyDescent="0.3">
      <c r="A274" s="13"/>
      <c r="B274" s="20"/>
      <c r="C274" s="18">
        <f>D274+E274</f>
        <v>0</v>
      </c>
      <c r="D274" s="18"/>
      <c r="E274" s="18">
        <f>F274</f>
        <v>0</v>
      </c>
      <c r="F274" s="18"/>
      <c r="G274" s="18"/>
      <c r="H274" s="18"/>
      <c r="I274" s="18"/>
      <c r="J274" s="18"/>
      <c r="K274" s="18"/>
      <c r="L274" s="18"/>
      <c r="M274" s="14"/>
    </row>
    <row r="275" spans="1:13" s="11" customFormat="1" x14ac:dyDescent="0.3">
      <c r="A275" s="27">
        <v>12</v>
      </c>
      <c r="B275" s="36" t="s">
        <v>965</v>
      </c>
      <c r="C275" s="41">
        <f>SUM(C276:C277)</f>
        <v>10.3</v>
      </c>
      <c r="D275" s="41">
        <f t="shared" ref="D275:L275" si="79">SUM(D276:D277)</f>
        <v>0</v>
      </c>
      <c r="E275" s="41">
        <f t="shared" si="79"/>
        <v>10.3</v>
      </c>
      <c r="F275" s="41">
        <f t="shared" si="79"/>
        <v>10.3</v>
      </c>
      <c r="G275" s="41">
        <f t="shared" si="79"/>
        <v>0</v>
      </c>
      <c r="H275" s="41">
        <f t="shared" si="79"/>
        <v>0</v>
      </c>
      <c r="I275" s="41">
        <f t="shared" si="79"/>
        <v>0</v>
      </c>
      <c r="J275" s="41">
        <f t="shared" si="79"/>
        <v>0</v>
      </c>
      <c r="K275" s="41">
        <f t="shared" si="79"/>
        <v>0</v>
      </c>
      <c r="L275" s="41">
        <f t="shared" si="79"/>
        <v>0</v>
      </c>
      <c r="M275" s="9"/>
    </row>
    <row r="276" spans="1:13" ht="75" x14ac:dyDescent="0.3">
      <c r="A276" s="13"/>
      <c r="B276" s="20" t="s">
        <v>1006</v>
      </c>
      <c r="C276" s="18">
        <f>D276+E276</f>
        <v>5</v>
      </c>
      <c r="D276" s="18"/>
      <c r="E276" s="18">
        <f>F276</f>
        <v>5</v>
      </c>
      <c r="F276" s="18">
        <v>5</v>
      </c>
      <c r="G276" s="18"/>
      <c r="H276" s="18"/>
      <c r="I276" s="18"/>
      <c r="J276" s="18"/>
      <c r="K276" s="18"/>
      <c r="L276" s="18"/>
      <c r="M276" s="14"/>
    </row>
    <row r="277" spans="1:13" ht="93.75" x14ac:dyDescent="0.3">
      <c r="A277" s="13"/>
      <c r="B277" s="196" t="s">
        <v>1434</v>
      </c>
      <c r="C277" s="18">
        <f>D277+E277</f>
        <v>5.3</v>
      </c>
      <c r="D277" s="18"/>
      <c r="E277" s="18">
        <f>F277</f>
        <v>5.3</v>
      </c>
      <c r="F277" s="18">
        <v>5.3</v>
      </c>
      <c r="G277" s="18"/>
      <c r="H277" s="18"/>
      <c r="I277" s="18"/>
      <c r="J277" s="18"/>
      <c r="K277" s="18"/>
      <c r="L277" s="18"/>
      <c r="M277" s="14"/>
    </row>
    <row r="278" spans="1:13" s="11" customFormat="1" x14ac:dyDescent="0.3">
      <c r="A278" s="27">
        <v>13</v>
      </c>
      <c r="B278" s="36" t="s">
        <v>1422</v>
      </c>
      <c r="C278" s="41">
        <f t="shared" ref="C278:I278" si="80">C279</f>
        <v>70</v>
      </c>
      <c r="D278" s="41">
        <f t="shared" si="80"/>
        <v>0</v>
      </c>
      <c r="E278" s="41">
        <f t="shared" si="80"/>
        <v>70</v>
      </c>
      <c r="F278" s="41">
        <f t="shared" si="80"/>
        <v>70</v>
      </c>
      <c r="G278" s="41">
        <f t="shared" si="80"/>
        <v>0</v>
      </c>
      <c r="H278" s="41">
        <f t="shared" si="80"/>
        <v>0</v>
      </c>
      <c r="I278" s="41">
        <f t="shared" si="80"/>
        <v>0</v>
      </c>
      <c r="J278" s="41"/>
      <c r="K278" s="41"/>
      <c r="L278" s="41"/>
      <c r="M278" s="9"/>
    </row>
    <row r="279" spans="1:13" ht="37.5" x14ac:dyDescent="0.3">
      <c r="A279" s="13"/>
      <c r="B279" s="20" t="s">
        <v>1423</v>
      </c>
      <c r="C279" s="18">
        <f>D279+E279</f>
        <v>70</v>
      </c>
      <c r="D279" s="18"/>
      <c r="E279" s="18">
        <f>F279</f>
        <v>70</v>
      </c>
      <c r="F279" s="18">
        <v>70</v>
      </c>
      <c r="G279" s="18"/>
      <c r="H279" s="18"/>
      <c r="I279" s="18"/>
      <c r="J279" s="18"/>
      <c r="K279" s="18"/>
      <c r="L279" s="18"/>
      <c r="M279" s="14"/>
    </row>
    <row r="280" spans="1:13" s="11" customFormat="1" x14ac:dyDescent="0.3">
      <c r="A280" s="27">
        <v>14</v>
      </c>
      <c r="B280" s="36" t="s">
        <v>979</v>
      </c>
      <c r="C280" s="41">
        <f t="shared" ref="C280:I280" si="81">C281</f>
        <v>5</v>
      </c>
      <c r="D280" s="41">
        <f t="shared" si="81"/>
        <v>5</v>
      </c>
      <c r="E280" s="41">
        <f t="shared" si="81"/>
        <v>0</v>
      </c>
      <c r="F280" s="41">
        <f t="shared" si="81"/>
        <v>0</v>
      </c>
      <c r="G280" s="41">
        <f t="shared" si="81"/>
        <v>0</v>
      </c>
      <c r="H280" s="41">
        <f t="shared" si="81"/>
        <v>0</v>
      </c>
      <c r="I280" s="41">
        <f t="shared" si="81"/>
        <v>0</v>
      </c>
      <c r="J280" s="41"/>
      <c r="K280" s="41"/>
      <c r="L280" s="41"/>
      <c r="M280" s="9"/>
    </row>
    <row r="281" spans="1:13" ht="56.25" x14ac:dyDescent="0.3">
      <c r="A281" s="13"/>
      <c r="B281" s="20" t="s">
        <v>1009</v>
      </c>
      <c r="C281" s="18">
        <f>D281+E281</f>
        <v>5</v>
      </c>
      <c r="D281" s="18">
        <v>5</v>
      </c>
      <c r="E281" s="18">
        <f>F281</f>
        <v>0</v>
      </c>
      <c r="F281" s="18"/>
      <c r="G281" s="18"/>
      <c r="H281" s="18"/>
      <c r="I281" s="18"/>
      <c r="J281" s="18"/>
      <c r="K281" s="18"/>
      <c r="L281" s="18"/>
      <c r="M281" s="14"/>
    </row>
    <row r="282" spans="1:13" s="11" customFormat="1" x14ac:dyDescent="0.3">
      <c r="A282" s="27">
        <v>15</v>
      </c>
      <c r="B282" s="36" t="s">
        <v>1002</v>
      </c>
      <c r="C282" s="41">
        <f>SUM(C283:C285)</f>
        <v>5.3</v>
      </c>
      <c r="D282" s="41">
        <f t="shared" ref="D282:L282" si="82">SUM(D283:D285)</f>
        <v>5.3</v>
      </c>
      <c r="E282" s="41">
        <f t="shared" si="82"/>
        <v>0</v>
      </c>
      <c r="F282" s="41">
        <f t="shared" si="82"/>
        <v>0</v>
      </c>
      <c r="G282" s="41">
        <f t="shared" si="82"/>
        <v>0</v>
      </c>
      <c r="H282" s="41">
        <f t="shared" si="82"/>
        <v>0</v>
      </c>
      <c r="I282" s="41">
        <f t="shared" si="82"/>
        <v>0</v>
      </c>
      <c r="J282" s="41">
        <f t="shared" si="82"/>
        <v>0</v>
      </c>
      <c r="K282" s="41">
        <f t="shared" si="82"/>
        <v>0</v>
      </c>
      <c r="L282" s="41">
        <f t="shared" si="82"/>
        <v>0</v>
      </c>
      <c r="M282" s="9"/>
    </row>
    <row r="283" spans="1:13" ht="56.25" x14ac:dyDescent="0.3">
      <c r="A283" s="13"/>
      <c r="B283" s="20" t="s">
        <v>1003</v>
      </c>
      <c r="C283" s="18">
        <f>D283+E283</f>
        <v>2.5</v>
      </c>
      <c r="D283" s="18">
        <v>2.5</v>
      </c>
      <c r="E283" s="18">
        <f>F283</f>
        <v>0</v>
      </c>
      <c r="F283" s="18"/>
      <c r="G283" s="18"/>
      <c r="H283" s="18"/>
      <c r="I283" s="18"/>
      <c r="J283" s="18"/>
      <c r="K283" s="18"/>
      <c r="L283" s="18"/>
      <c r="M283" s="14"/>
    </row>
    <row r="284" spans="1:13" ht="56.25" x14ac:dyDescent="0.3">
      <c r="A284" s="13"/>
      <c r="B284" s="20" t="s">
        <v>1169</v>
      </c>
      <c r="C284" s="18">
        <f>D284+E284</f>
        <v>2.8</v>
      </c>
      <c r="D284" s="18">
        <v>2.8</v>
      </c>
      <c r="E284" s="18">
        <f>F284</f>
        <v>0</v>
      </c>
      <c r="F284" s="18"/>
      <c r="G284" s="18"/>
      <c r="H284" s="18"/>
      <c r="I284" s="18"/>
      <c r="J284" s="18"/>
      <c r="K284" s="18"/>
      <c r="L284" s="18"/>
      <c r="M284" s="14"/>
    </row>
    <row r="285" spans="1:13" x14ac:dyDescent="0.3">
      <c r="A285" s="13"/>
      <c r="B285" s="20"/>
      <c r="C285" s="18">
        <f>D285+E285</f>
        <v>0</v>
      </c>
      <c r="D285" s="18"/>
      <c r="E285" s="18">
        <f>F285</f>
        <v>0</v>
      </c>
      <c r="F285" s="18"/>
      <c r="G285" s="18"/>
      <c r="H285" s="18"/>
      <c r="I285" s="18"/>
      <c r="J285" s="18"/>
      <c r="K285" s="18"/>
      <c r="L285" s="18"/>
      <c r="M285" s="14"/>
    </row>
    <row r="286" spans="1:13" s="11" customFormat="1" x14ac:dyDescent="0.3">
      <c r="A286" s="8">
        <v>13</v>
      </c>
      <c r="B286" s="36" t="s">
        <v>1542</v>
      </c>
      <c r="C286" s="41">
        <f>SUM(C287)</f>
        <v>2.5</v>
      </c>
      <c r="D286" s="41">
        <f t="shared" ref="D286:L286" si="83">SUM(D287)</f>
        <v>0</v>
      </c>
      <c r="E286" s="41">
        <f t="shared" si="83"/>
        <v>2.5</v>
      </c>
      <c r="F286" s="41">
        <f t="shared" si="83"/>
        <v>2.5</v>
      </c>
      <c r="G286" s="41">
        <f t="shared" si="83"/>
        <v>0</v>
      </c>
      <c r="H286" s="41">
        <f t="shared" si="83"/>
        <v>0</v>
      </c>
      <c r="I286" s="41">
        <f t="shared" si="83"/>
        <v>0</v>
      </c>
      <c r="J286" s="41">
        <f t="shared" si="83"/>
        <v>0</v>
      </c>
      <c r="K286" s="41">
        <f t="shared" si="83"/>
        <v>0</v>
      </c>
      <c r="L286" s="41">
        <f t="shared" si="83"/>
        <v>0</v>
      </c>
      <c r="M286" s="9"/>
    </row>
    <row r="287" spans="1:13" ht="56.25" x14ac:dyDescent="0.3">
      <c r="A287" s="13"/>
      <c r="B287" s="23" t="s">
        <v>1228</v>
      </c>
      <c r="C287" s="18">
        <f>D287+E287</f>
        <v>2.5</v>
      </c>
      <c r="D287" s="18"/>
      <c r="E287" s="18">
        <f>SUM(F287:L287)</f>
        <v>2.5</v>
      </c>
      <c r="F287" s="18">
        <v>2.5</v>
      </c>
      <c r="G287" s="18"/>
      <c r="H287" s="18"/>
      <c r="I287" s="18"/>
      <c r="J287" s="18"/>
      <c r="K287" s="18"/>
      <c r="L287" s="18"/>
      <c r="M287" s="14"/>
    </row>
    <row r="288" spans="1:13" x14ac:dyDescent="0.3">
      <c r="A288" s="13"/>
      <c r="B288" s="20"/>
      <c r="C288" s="18">
        <f>D288+E288</f>
        <v>0</v>
      </c>
      <c r="D288" s="18"/>
      <c r="E288" s="18">
        <f>SUM(F288:L288)</f>
        <v>0</v>
      </c>
      <c r="F288" s="18"/>
      <c r="G288" s="18"/>
      <c r="H288" s="18"/>
      <c r="I288" s="18"/>
      <c r="J288" s="18"/>
      <c r="K288" s="18"/>
      <c r="L288" s="18"/>
      <c r="M288" s="14"/>
    </row>
    <row r="289" spans="1:13" s="11" customFormat="1" x14ac:dyDescent="0.3">
      <c r="A289" s="8">
        <v>14</v>
      </c>
      <c r="B289" s="36" t="s">
        <v>1541</v>
      </c>
      <c r="C289" s="41">
        <f>SUM(C290)</f>
        <v>2.5</v>
      </c>
      <c r="D289" s="41">
        <f t="shared" ref="D289:L289" si="84">SUM(D290)</f>
        <v>0</v>
      </c>
      <c r="E289" s="41">
        <f t="shared" si="84"/>
        <v>2.5</v>
      </c>
      <c r="F289" s="41">
        <f t="shared" si="84"/>
        <v>2.5</v>
      </c>
      <c r="G289" s="41">
        <f t="shared" si="84"/>
        <v>0</v>
      </c>
      <c r="H289" s="41">
        <f t="shared" si="84"/>
        <v>0</v>
      </c>
      <c r="I289" s="41">
        <f t="shared" si="84"/>
        <v>0</v>
      </c>
      <c r="J289" s="41">
        <f t="shared" si="84"/>
        <v>0</v>
      </c>
      <c r="K289" s="41">
        <f t="shared" si="84"/>
        <v>0</v>
      </c>
      <c r="L289" s="41">
        <f t="shared" si="84"/>
        <v>0</v>
      </c>
      <c r="M289" s="9"/>
    </row>
    <row r="290" spans="1:13" ht="56.25" x14ac:dyDescent="0.3">
      <c r="A290" s="13"/>
      <c r="B290" s="23" t="s">
        <v>1538</v>
      </c>
      <c r="C290" s="18">
        <f>D290+E290</f>
        <v>2.5</v>
      </c>
      <c r="D290" s="18"/>
      <c r="E290" s="18">
        <f>SUM(F290:L290)</f>
        <v>2.5</v>
      </c>
      <c r="F290" s="18">
        <v>2.5</v>
      </c>
      <c r="G290" s="18"/>
      <c r="H290" s="18"/>
      <c r="I290" s="18"/>
      <c r="J290" s="18"/>
      <c r="K290" s="18"/>
      <c r="L290" s="18"/>
      <c r="M290" s="14"/>
    </row>
    <row r="291" spans="1:13" x14ac:dyDescent="0.3">
      <c r="A291" s="13"/>
      <c r="B291" s="20"/>
      <c r="C291" s="18"/>
      <c r="D291" s="18"/>
      <c r="E291" s="18"/>
      <c r="F291" s="18"/>
      <c r="G291" s="18"/>
      <c r="H291" s="18"/>
      <c r="I291" s="18"/>
      <c r="J291" s="18"/>
      <c r="K291" s="18"/>
      <c r="L291" s="18"/>
      <c r="M291" s="14"/>
    </row>
    <row r="292" spans="1:13" s="11" customFormat="1" x14ac:dyDescent="0.3">
      <c r="A292" s="8">
        <v>15</v>
      </c>
      <c r="B292" s="36" t="s">
        <v>1540</v>
      </c>
      <c r="C292" s="41">
        <f>SUM(C293:C295)</f>
        <v>5.3</v>
      </c>
      <c r="D292" s="41">
        <f t="shared" ref="D292:L292" si="85">SUM(D293:D295)</f>
        <v>0</v>
      </c>
      <c r="E292" s="41">
        <f t="shared" si="85"/>
        <v>5.3</v>
      </c>
      <c r="F292" s="41">
        <f t="shared" si="85"/>
        <v>5.3</v>
      </c>
      <c r="G292" s="41">
        <f t="shared" si="85"/>
        <v>0</v>
      </c>
      <c r="H292" s="41">
        <f t="shared" si="85"/>
        <v>0</v>
      </c>
      <c r="I292" s="41">
        <f t="shared" si="85"/>
        <v>0</v>
      </c>
      <c r="J292" s="41">
        <f t="shared" si="85"/>
        <v>0</v>
      </c>
      <c r="K292" s="41">
        <f t="shared" si="85"/>
        <v>0</v>
      </c>
      <c r="L292" s="41">
        <f t="shared" si="85"/>
        <v>0</v>
      </c>
      <c r="M292" s="9"/>
    </row>
    <row r="293" spans="1:13" ht="75" x14ac:dyDescent="0.3">
      <c r="A293" s="13"/>
      <c r="B293" s="23" t="s">
        <v>1543</v>
      </c>
      <c r="C293" s="18">
        <f>D293+E293</f>
        <v>2.8</v>
      </c>
      <c r="D293" s="18"/>
      <c r="E293" s="18">
        <f>SUM(F293:L293)</f>
        <v>2.8</v>
      </c>
      <c r="F293" s="18">
        <v>2.8</v>
      </c>
      <c r="G293" s="18"/>
      <c r="H293" s="18"/>
      <c r="I293" s="18"/>
      <c r="J293" s="18"/>
      <c r="K293" s="18"/>
      <c r="L293" s="18"/>
      <c r="M293" s="14"/>
    </row>
    <row r="294" spans="1:13" ht="75" x14ac:dyDescent="0.3">
      <c r="A294" s="13"/>
      <c r="B294" s="20" t="s">
        <v>1544</v>
      </c>
      <c r="C294" s="18">
        <f>D294+E294</f>
        <v>2.5</v>
      </c>
      <c r="D294" s="18"/>
      <c r="E294" s="18">
        <f>SUM(F294:L294)</f>
        <v>2.5</v>
      </c>
      <c r="F294" s="18">
        <v>2.5</v>
      </c>
      <c r="G294" s="18"/>
      <c r="H294" s="18"/>
      <c r="I294" s="18"/>
      <c r="J294" s="18"/>
      <c r="K294" s="18"/>
      <c r="L294" s="18"/>
      <c r="M294" s="14"/>
    </row>
    <row r="295" spans="1:13" x14ac:dyDescent="0.3">
      <c r="A295" s="13"/>
      <c r="B295" s="20"/>
      <c r="C295" s="18"/>
      <c r="D295" s="18"/>
      <c r="E295" s="18"/>
      <c r="F295" s="18"/>
      <c r="G295" s="18"/>
      <c r="H295" s="18"/>
      <c r="I295" s="18"/>
      <c r="J295" s="18"/>
      <c r="K295" s="18"/>
      <c r="L295" s="18"/>
      <c r="M295" s="14"/>
    </row>
    <row r="296" spans="1:13" s="11" customFormat="1" x14ac:dyDescent="0.3">
      <c r="A296" s="8">
        <v>13</v>
      </c>
      <c r="B296" s="36" t="s">
        <v>213</v>
      </c>
      <c r="C296" s="41">
        <f>SUM(C297)</f>
        <v>600</v>
      </c>
      <c r="D296" s="41">
        <f t="shared" ref="D296:L296" si="86">SUM(D297)</f>
        <v>600</v>
      </c>
      <c r="E296" s="41">
        <f t="shared" si="86"/>
        <v>0</v>
      </c>
      <c r="F296" s="41">
        <f t="shared" si="86"/>
        <v>0</v>
      </c>
      <c r="G296" s="41">
        <f t="shared" si="86"/>
        <v>0</v>
      </c>
      <c r="H296" s="41">
        <f t="shared" si="86"/>
        <v>0</v>
      </c>
      <c r="I296" s="41">
        <f t="shared" si="86"/>
        <v>0</v>
      </c>
      <c r="J296" s="41">
        <f t="shared" si="86"/>
        <v>0</v>
      </c>
      <c r="K296" s="41">
        <f t="shared" si="86"/>
        <v>0</v>
      </c>
      <c r="L296" s="41">
        <f t="shared" si="86"/>
        <v>0</v>
      </c>
      <c r="M296" s="9"/>
    </row>
    <row r="297" spans="1:13" ht="131.25" x14ac:dyDescent="0.3">
      <c r="A297" s="13"/>
      <c r="B297" s="23" t="s">
        <v>684</v>
      </c>
      <c r="C297" s="18">
        <f>D297+E297</f>
        <v>600</v>
      </c>
      <c r="D297" s="18">
        <v>600</v>
      </c>
      <c r="E297" s="18">
        <f>SUM(F297:L297)</f>
        <v>0</v>
      </c>
      <c r="F297" s="18"/>
      <c r="G297" s="18"/>
      <c r="H297" s="18"/>
      <c r="I297" s="18"/>
      <c r="J297" s="18"/>
      <c r="K297" s="18"/>
      <c r="L297" s="18"/>
      <c r="M297" s="14"/>
    </row>
    <row r="298" spans="1:13" x14ac:dyDescent="0.3">
      <c r="A298" s="13"/>
      <c r="B298" s="20"/>
      <c r="C298" s="18"/>
      <c r="D298" s="18"/>
      <c r="E298" s="18"/>
      <c r="F298" s="18"/>
      <c r="G298" s="18"/>
      <c r="H298" s="18"/>
      <c r="I298" s="18"/>
      <c r="J298" s="18"/>
      <c r="K298" s="18"/>
      <c r="L298" s="18"/>
      <c r="M298" s="14"/>
    </row>
    <row r="299" spans="1:13" s="154" customFormat="1" x14ac:dyDescent="0.3">
      <c r="A299" s="150">
        <v>15</v>
      </c>
      <c r="B299" s="151" t="s">
        <v>555</v>
      </c>
      <c r="C299" s="152">
        <f>SUM(C300:C301)</f>
        <v>35.886000000000024</v>
      </c>
      <c r="D299" s="152">
        <f t="shared" ref="D299:L299" si="87">SUM(D300:D301)</f>
        <v>700</v>
      </c>
      <c r="E299" s="152">
        <f t="shared" si="87"/>
        <v>-664.11400000000003</v>
      </c>
      <c r="F299" s="152">
        <f t="shared" si="87"/>
        <v>-664.11400000000003</v>
      </c>
      <c r="G299" s="152">
        <f t="shared" si="87"/>
        <v>0</v>
      </c>
      <c r="H299" s="152">
        <f t="shared" si="87"/>
        <v>0</v>
      </c>
      <c r="I299" s="152">
        <f t="shared" si="87"/>
        <v>0</v>
      </c>
      <c r="J299" s="152">
        <f t="shared" si="87"/>
        <v>0</v>
      </c>
      <c r="K299" s="152">
        <f t="shared" si="87"/>
        <v>0</v>
      </c>
      <c r="L299" s="152">
        <f t="shared" si="87"/>
        <v>0</v>
      </c>
      <c r="M299" s="153"/>
    </row>
    <row r="300" spans="1:13" s="149" customFormat="1" x14ac:dyDescent="0.3">
      <c r="A300" s="145"/>
      <c r="B300" s="146" t="s">
        <v>500</v>
      </c>
      <c r="C300" s="147">
        <f>D300+E300</f>
        <v>35.886000000000024</v>
      </c>
      <c r="D300" s="147">
        <v>408</v>
      </c>
      <c r="E300" s="147">
        <f>SUM(F300:I300)</f>
        <v>-372.11399999999998</v>
      </c>
      <c r="F300" s="147">
        <v>-372.11399999999998</v>
      </c>
      <c r="G300" s="147"/>
      <c r="H300" s="147"/>
      <c r="I300" s="147"/>
      <c r="J300" s="147"/>
      <c r="K300" s="147"/>
      <c r="L300" s="147"/>
      <c r="M300" s="148"/>
    </row>
    <row r="301" spans="1:13" s="149" customFormat="1" x14ac:dyDescent="0.3">
      <c r="A301" s="145"/>
      <c r="B301" s="146" t="s">
        <v>501</v>
      </c>
      <c r="C301" s="147">
        <f>D301+E301</f>
        <v>0</v>
      </c>
      <c r="D301" s="147">
        <v>292</v>
      </c>
      <c r="E301" s="147">
        <f>SUM(F301:I301)</f>
        <v>-292</v>
      </c>
      <c r="F301" s="147">
        <v>-292</v>
      </c>
      <c r="G301" s="147"/>
      <c r="H301" s="147"/>
      <c r="I301" s="147"/>
      <c r="J301" s="147"/>
      <c r="K301" s="147"/>
      <c r="L301" s="147"/>
      <c r="M301" s="148"/>
    </row>
    <row r="302" spans="1:13" s="11" customFormat="1" x14ac:dyDescent="0.3">
      <c r="A302" s="8" t="s">
        <v>59</v>
      </c>
      <c r="B302" s="9" t="s">
        <v>216</v>
      </c>
      <c r="C302" s="41">
        <f t="shared" ref="C302:L302" si="88">C956+C303+C2265+C2766</f>
        <v>343564.829287</v>
      </c>
      <c r="D302" s="41">
        <f t="shared" si="88"/>
        <v>302980.25291700003</v>
      </c>
      <c r="E302" s="41">
        <f t="shared" si="88"/>
        <v>16874.252370000006</v>
      </c>
      <c r="F302" s="41">
        <f t="shared" si="88"/>
        <v>-7083.2539999999972</v>
      </c>
      <c r="G302" s="41">
        <f t="shared" si="88"/>
        <v>0</v>
      </c>
      <c r="H302" s="41">
        <f t="shared" si="88"/>
        <v>235.593796</v>
      </c>
      <c r="I302" s="41">
        <f t="shared" si="88"/>
        <v>15904.020574</v>
      </c>
      <c r="J302" s="41">
        <f t="shared" si="88"/>
        <v>0</v>
      </c>
      <c r="K302" s="41">
        <f t="shared" si="88"/>
        <v>0</v>
      </c>
      <c r="L302" s="41">
        <f t="shared" si="88"/>
        <v>7854.6920000000009</v>
      </c>
      <c r="M302" s="9"/>
    </row>
    <row r="303" spans="1:13" s="33" customFormat="1" x14ac:dyDescent="0.3">
      <c r="A303" s="31">
        <v>2</v>
      </c>
      <c r="B303" s="32" t="s">
        <v>293</v>
      </c>
      <c r="C303" s="124">
        <f t="shared" ref="C303:L303" si="89">C304+C340+C377+C419+C458+C494+C532+C569+C606+C645+C680+C714+C751+C790+C831+C873+C914</f>
        <v>59182.100078999996</v>
      </c>
      <c r="D303" s="124">
        <f t="shared" si="89"/>
        <v>57583.002154000002</v>
      </c>
      <c r="E303" s="124">
        <f t="shared" si="89"/>
        <v>1599.0979250000003</v>
      </c>
      <c r="F303" s="124">
        <f t="shared" si="89"/>
        <v>-253.81099999999955</v>
      </c>
      <c r="G303" s="124">
        <f t="shared" si="89"/>
        <v>0</v>
      </c>
      <c r="H303" s="124">
        <f t="shared" si="89"/>
        <v>0</v>
      </c>
      <c r="I303" s="124">
        <f t="shared" si="89"/>
        <v>1657.1519250000001</v>
      </c>
      <c r="J303" s="124">
        <f t="shared" si="89"/>
        <v>0</v>
      </c>
      <c r="K303" s="124">
        <f t="shared" si="89"/>
        <v>0</v>
      </c>
      <c r="L303" s="124">
        <f t="shared" si="89"/>
        <v>195.75700000000001</v>
      </c>
      <c r="M303" s="32"/>
    </row>
    <row r="304" spans="1:13" s="11" customFormat="1" x14ac:dyDescent="0.3">
      <c r="A304" s="8" t="s">
        <v>16</v>
      </c>
      <c r="B304" s="9" t="s">
        <v>362</v>
      </c>
      <c r="C304" s="41">
        <f t="shared" ref="C304:L304" si="90">C305+C321</f>
        <v>3520.0893910000013</v>
      </c>
      <c r="D304" s="41">
        <f t="shared" si="90"/>
        <v>3546.0843910000003</v>
      </c>
      <c r="E304" s="41">
        <f t="shared" si="90"/>
        <v>-25.995000000000033</v>
      </c>
      <c r="F304" s="41">
        <f t="shared" si="90"/>
        <v>-31.495000000000033</v>
      </c>
      <c r="G304" s="41">
        <f t="shared" si="90"/>
        <v>0</v>
      </c>
      <c r="H304" s="41">
        <f t="shared" si="90"/>
        <v>0</v>
      </c>
      <c r="I304" s="41">
        <f t="shared" si="90"/>
        <v>5.5</v>
      </c>
      <c r="J304" s="41">
        <f t="shared" si="90"/>
        <v>0</v>
      </c>
      <c r="K304" s="41">
        <f t="shared" si="90"/>
        <v>0</v>
      </c>
      <c r="L304" s="41">
        <f t="shared" si="90"/>
        <v>0</v>
      </c>
      <c r="M304" s="9"/>
    </row>
    <row r="305" spans="1:13" s="11" customFormat="1" x14ac:dyDescent="0.3">
      <c r="A305" s="8"/>
      <c r="B305" s="9" t="s">
        <v>167</v>
      </c>
      <c r="C305" s="41">
        <f t="shared" ref="C305:L305" si="91">SUM(C306:C320)</f>
        <v>3351.6063910000012</v>
      </c>
      <c r="D305" s="41">
        <f t="shared" si="91"/>
        <v>3455.2853910000003</v>
      </c>
      <c r="E305" s="41">
        <f t="shared" si="91"/>
        <v>-103.67900000000003</v>
      </c>
      <c r="F305" s="41">
        <f t="shared" si="91"/>
        <v>-103.67900000000003</v>
      </c>
      <c r="G305" s="41">
        <f t="shared" si="91"/>
        <v>0</v>
      </c>
      <c r="H305" s="41">
        <f t="shared" si="91"/>
        <v>0</v>
      </c>
      <c r="I305" s="41">
        <f t="shared" si="91"/>
        <v>0</v>
      </c>
      <c r="J305" s="41">
        <f t="shared" si="91"/>
        <v>0</v>
      </c>
      <c r="K305" s="41">
        <f t="shared" si="91"/>
        <v>0</v>
      </c>
      <c r="L305" s="41">
        <f t="shared" si="91"/>
        <v>0</v>
      </c>
      <c r="M305" s="9"/>
    </row>
    <row r="306" spans="1:13" x14ac:dyDescent="0.3">
      <c r="A306" s="13"/>
      <c r="B306" s="14" t="s">
        <v>171</v>
      </c>
      <c r="C306" s="18">
        <f t="shared" ref="C306:C312" si="92">D306+E306</f>
        <v>2992.7460000000001</v>
      </c>
      <c r="D306" s="18">
        <v>2992.7460000000001</v>
      </c>
      <c r="E306" s="18">
        <f t="shared" ref="E306:E312" si="93">SUM(F306:L306)</f>
        <v>0</v>
      </c>
      <c r="F306" s="18"/>
      <c r="G306" s="18"/>
      <c r="H306" s="18"/>
      <c r="I306" s="18"/>
      <c r="J306" s="18"/>
      <c r="K306" s="18"/>
      <c r="L306" s="18"/>
      <c r="M306" s="14"/>
    </row>
    <row r="307" spans="1:13" x14ac:dyDescent="0.3">
      <c r="A307" s="13"/>
      <c r="B307" s="14" t="s">
        <v>325</v>
      </c>
      <c r="C307" s="18">
        <f t="shared" si="92"/>
        <v>122.017191</v>
      </c>
      <c r="D307" s="18">
        <v>122.017191</v>
      </c>
      <c r="E307" s="18">
        <f t="shared" si="93"/>
        <v>0</v>
      </c>
      <c r="F307" s="18"/>
      <c r="G307" s="18"/>
      <c r="H307" s="18"/>
      <c r="I307" s="18"/>
      <c r="J307" s="18"/>
      <c r="K307" s="18"/>
      <c r="L307" s="18"/>
      <c r="M307" s="14"/>
    </row>
    <row r="308" spans="1:13" x14ac:dyDescent="0.3">
      <c r="A308" s="13"/>
      <c r="B308" s="14" t="s">
        <v>326</v>
      </c>
      <c r="C308" s="18">
        <f>D308+E308</f>
        <v>39.523200000000003</v>
      </c>
      <c r="D308" s="18">
        <v>39.523200000000003</v>
      </c>
      <c r="E308" s="18">
        <f>SUM(F308:L308)</f>
        <v>0</v>
      </c>
      <c r="F308" s="18"/>
      <c r="G308" s="18"/>
      <c r="H308" s="18"/>
      <c r="I308" s="18"/>
      <c r="J308" s="18"/>
      <c r="K308" s="18"/>
      <c r="L308" s="18"/>
      <c r="M308" s="14"/>
    </row>
    <row r="309" spans="1:13" x14ac:dyDescent="0.3">
      <c r="A309" s="13"/>
      <c r="B309" s="14" t="s">
        <v>513</v>
      </c>
      <c r="C309" s="18">
        <f t="shared" si="92"/>
        <v>428.8</v>
      </c>
      <c r="D309" s="18">
        <v>428.8</v>
      </c>
      <c r="E309" s="18">
        <f t="shared" si="93"/>
        <v>0</v>
      </c>
      <c r="F309" s="18"/>
      <c r="G309" s="18"/>
      <c r="H309" s="18"/>
      <c r="I309" s="18"/>
      <c r="J309" s="18"/>
      <c r="K309" s="18"/>
      <c r="L309" s="18"/>
      <c r="M309" s="14"/>
    </row>
    <row r="310" spans="1:13" ht="56.25" x14ac:dyDescent="0.3">
      <c r="A310" s="13"/>
      <c r="B310" s="23" t="s">
        <v>652</v>
      </c>
      <c r="C310" s="18">
        <f t="shared" si="92"/>
        <v>-127.801</v>
      </c>
      <c r="D310" s="18">
        <f>-127.801</f>
        <v>-127.801</v>
      </c>
      <c r="E310" s="18">
        <f t="shared" si="93"/>
        <v>0</v>
      </c>
      <c r="F310" s="18"/>
      <c r="G310" s="18"/>
      <c r="H310" s="18"/>
      <c r="I310" s="18"/>
      <c r="J310" s="18"/>
      <c r="K310" s="18"/>
      <c r="L310" s="18"/>
      <c r="M310" s="14"/>
    </row>
    <row r="311" spans="1:13" x14ac:dyDescent="0.3">
      <c r="A311" s="13"/>
      <c r="B311" s="23" t="s">
        <v>1151</v>
      </c>
      <c r="C311" s="18">
        <f t="shared" si="92"/>
        <v>-122.017</v>
      </c>
      <c r="D311" s="18"/>
      <c r="E311" s="18">
        <f t="shared" si="93"/>
        <v>-122.017</v>
      </c>
      <c r="F311" s="18">
        <f>-122.017</f>
        <v>-122.017</v>
      </c>
      <c r="G311" s="18"/>
      <c r="H311" s="18"/>
      <c r="I311" s="18"/>
      <c r="J311" s="18"/>
      <c r="K311" s="18"/>
      <c r="L311" s="18"/>
      <c r="M311" s="14"/>
    </row>
    <row r="312" spans="1:13" ht="56.25" x14ac:dyDescent="0.3">
      <c r="A312" s="13"/>
      <c r="B312" s="23" t="s">
        <v>1279</v>
      </c>
      <c r="C312" s="18">
        <f t="shared" si="92"/>
        <v>18.338000000000001</v>
      </c>
      <c r="D312" s="18"/>
      <c r="E312" s="18">
        <f t="shared" si="93"/>
        <v>18.338000000000001</v>
      </c>
      <c r="F312" s="18">
        <v>18.338000000000001</v>
      </c>
      <c r="G312" s="18"/>
      <c r="H312" s="18"/>
      <c r="I312" s="18"/>
      <c r="J312" s="18"/>
      <c r="K312" s="18"/>
      <c r="L312" s="18"/>
      <c r="M312" s="14"/>
    </row>
    <row r="313" spans="1:13" ht="56.25" x14ac:dyDescent="0.3">
      <c r="A313" s="13"/>
      <c r="B313" s="23" t="s">
        <v>1468</v>
      </c>
      <c r="C313" s="18">
        <f t="shared" ref="C313:C320" si="94">D313+E313</f>
        <v>-849.773191</v>
      </c>
      <c r="D313" s="18"/>
      <c r="E313" s="18">
        <f t="shared" ref="E313:E320" si="95">SUM(F313:L313)</f>
        <v>-849.773191</v>
      </c>
      <c r="F313" s="18">
        <f>-849.773191</f>
        <v>-849.773191</v>
      </c>
      <c r="G313" s="18"/>
      <c r="H313" s="18"/>
      <c r="I313" s="18"/>
      <c r="J313" s="18"/>
      <c r="K313" s="18"/>
      <c r="L313" s="18"/>
      <c r="M313" s="14"/>
    </row>
    <row r="314" spans="1:13" ht="56.25" x14ac:dyDescent="0.3">
      <c r="A314" s="13"/>
      <c r="B314" s="23" t="s">
        <v>1469</v>
      </c>
      <c r="C314" s="18">
        <f t="shared" si="94"/>
        <v>-28.024611</v>
      </c>
      <c r="D314" s="18"/>
      <c r="E314" s="18">
        <f t="shared" si="95"/>
        <v>-28.024611</v>
      </c>
      <c r="F314" s="18">
        <f>-28.024611</f>
        <v>-28.024611</v>
      </c>
      <c r="G314" s="18"/>
      <c r="H314" s="18"/>
      <c r="I314" s="18"/>
      <c r="J314" s="18"/>
      <c r="K314" s="18"/>
      <c r="L314" s="18"/>
      <c r="M314" s="14"/>
    </row>
    <row r="315" spans="1:13" ht="56.25" x14ac:dyDescent="0.3">
      <c r="A315" s="13"/>
      <c r="B315" s="23" t="s">
        <v>1470</v>
      </c>
      <c r="C315" s="18">
        <f t="shared" si="94"/>
        <v>849.773191</v>
      </c>
      <c r="D315" s="18"/>
      <c r="E315" s="18">
        <f t="shared" si="95"/>
        <v>849.773191</v>
      </c>
      <c r="F315" s="18">
        <f>849.773191</f>
        <v>849.773191</v>
      </c>
      <c r="G315" s="18"/>
      <c r="H315" s="18"/>
      <c r="I315" s="18"/>
      <c r="J315" s="18"/>
      <c r="K315" s="18"/>
      <c r="L315" s="18"/>
      <c r="M315" s="14"/>
    </row>
    <row r="316" spans="1:13" ht="56.25" x14ac:dyDescent="0.3">
      <c r="A316" s="13"/>
      <c r="B316" s="23" t="s">
        <v>1471</v>
      </c>
      <c r="C316" s="18">
        <f t="shared" si="94"/>
        <v>28.024611</v>
      </c>
      <c r="D316" s="18"/>
      <c r="E316" s="18">
        <f t="shared" si="95"/>
        <v>28.024611</v>
      </c>
      <c r="F316" s="18">
        <f>28.024611</f>
        <v>28.024611</v>
      </c>
      <c r="G316" s="18"/>
      <c r="H316" s="18"/>
      <c r="I316" s="18"/>
      <c r="J316" s="18"/>
      <c r="K316" s="18"/>
      <c r="L316" s="18"/>
      <c r="M316" s="14"/>
    </row>
    <row r="317" spans="1:13" x14ac:dyDescent="0.3">
      <c r="A317" s="13"/>
      <c r="B317" s="23"/>
      <c r="C317" s="18">
        <f t="shared" si="94"/>
        <v>0</v>
      </c>
      <c r="D317" s="18"/>
      <c r="E317" s="18">
        <f t="shared" si="95"/>
        <v>0</v>
      </c>
      <c r="F317" s="18"/>
      <c r="G317" s="18"/>
      <c r="H317" s="18"/>
      <c r="I317" s="18"/>
      <c r="J317" s="18"/>
      <c r="K317" s="18"/>
      <c r="L317" s="18"/>
      <c r="M317" s="14"/>
    </row>
    <row r="318" spans="1:13" x14ac:dyDescent="0.3">
      <c r="A318" s="13"/>
      <c r="B318" s="23"/>
      <c r="C318" s="18">
        <f t="shared" si="94"/>
        <v>0</v>
      </c>
      <c r="D318" s="18"/>
      <c r="E318" s="18">
        <f t="shared" si="95"/>
        <v>0</v>
      </c>
      <c r="F318" s="18"/>
      <c r="G318" s="18"/>
      <c r="H318" s="18"/>
      <c r="I318" s="18"/>
      <c r="J318" s="18"/>
      <c r="K318" s="18"/>
      <c r="L318" s="18"/>
      <c r="M318" s="14"/>
    </row>
    <row r="319" spans="1:13" x14ac:dyDescent="0.3">
      <c r="A319" s="13"/>
      <c r="B319" s="23"/>
      <c r="C319" s="18">
        <f t="shared" si="94"/>
        <v>0</v>
      </c>
      <c r="D319" s="18"/>
      <c r="E319" s="18">
        <f t="shared" si="95"/>
        <v>0</v>
      </c>
      <c r="F319" s="18"/>
      <c r="G319" s="18"/>
      <c r="H319" s="18"/>
      <c r="I319" s="18"/>
      <c r="J319" s="18"/>
      <c r="K319" s="18"/>
      <c r="L319" s="18"/>
      <c r="M319" s="14"/>
    </row>
    <row r="320" spans="1:13" x14ac:dyDescent="0.3">
      <c r="A320" s="13"/>
      <c r="B320" s="14"/>
      <c r="C320" s="18">
        <f t="shared" si="94"/>
        <v>0</v>
      </c>
      <c r="D320" s="18"/>
      <c r="E320" s="18">
        <f t="shared" si="95"/>
        <v>0</v>
      </c>
      <c r="F320" s="18"/>
      <c r="G320" s="18"/>
      <c r="H320" s="18"/>
      <c r="I320" s="18"/>
      <c r="J320" s="18"/>
      <c r="K320" s="18"/>
      <c r="L320" s="18"/>
      <c r="M320" s="14"/>
    </row>
    <row r="321" spans="1:13" s="11" customFormat="1" x14ac:dyDescent="0.3">
      <c r="A321" s="8"/>
      <c r="B321" s="9" t="s">
        <v>168</v>
      </c>
      <c r="C321" s="41">
        <f t="shared" ref="C321:L321" si="96">SUM(C322:C339)</f>
        <v>168.483</v>
      </c>
      <c r="D321" s="41">
        <f t="shared" si="96"/>
        <v>90.798999999999992</v>
      </c>
      <c r="E321" s="41">
        <f t="shared" si="96"/>
        <v>77.683999999999997</v>
      </c>
      <c r="F321" s="41">
        <f t="shared" si="96"/>
        <v>72.183999999999997</v>
      </c>
      <c r="G321" s="41">
        <f t="shared" si="96"/>
        <v>0</v>
      </c>
      <c r="H321" s="41">
        <f t="shared" si="96"/>
        <v>0</v>
      </c>
      <c r="I321" s="41">
        <f t="shared" si="96"/>
        <v>5.5</v>
      </c>
      <c r="J321" s="41">
        <f t="shared" si="96"/>
        <v>0</v>
      </c>
      <c r="K321" s="41">
        <f t="shared" si="96"/>
        <v>0</v>
      </c>
      <c r="L321" s="41">
        <f t="shared" si="96"/>
        <v>0</v>
      </c>
      <c r="M321" s="9"/>
    </row>
    <row r="322" spans="1:13" x14ac:dyDescent="0.3">
      <c r="A322" s="13"/>
      <c r="B322" s="14" t="s">
        <v>164</v>
      </c>
      <c r="C322" s="18">
        <f t="shared" ref="C322:C331" si="97">D322+E322</f>
        <v>18.5</v>
      </c>
      <c r="D322" s="18">
        <v>18.5</v>
      </c>
      <c r="E322" s="18">
        <f t="shared" ref="E322:E331" si="98">SUM(F322:L322)</f>
        <v>0</v>
      </c>
      <c r="F322" s="18"/>
      <c r="G322" s="18"/>
      <c r="H322" s="18"/>
      <c r="I322" s="18"/>
      <c r="J322" s="18"/>
      <c r="K322" s="18"/>
      <c r="L322" s="18"/>
      <c r="M322" s="14"/>
    </row>
    <row r="323" spans="1:13" ht="75" x14ac:dyDescent="0.3">
      <c r="A323" s="13"/>
      <c r="B323" s="15" t="s">
        <v>644</v>
      </c>
      <c r="C323" s="18">
        <f t="shared" si="97"/>
        <v>59.378999999999998</v>
      </c>
      <c r="D323" s="18">
        <v>59.378999999999998</v>
      </c>
      <c r="E323" s="18">
        <f t="shared" si="98"/>
        <v>0</v>
      </c>
      <c r="F323" s="18"/>
      <c r="G323" s="18"/>
      <c r="H323" s="18"/>
      <c r="I323" s="18"/>
      <c r="J323" s="18"/>
      <c r="K323" s="18"/>
      <c r="L323" s="18"/>
      <c r="M323" s="14"/>
    </row>
    <row r="324" spans="1:13" x14ac:dyDescent="0.3">
      <c r="A324" s="13"/>
      <c r="B324" s="174" t="s">
        <v>327</v>
      </c>
      <c r="C324" s="18">
        <f t="shared" si="97"/>
        <v>7.8</v>
      </c>
      <c r="D324" s="18">
        <v>7.8</v>
      </c>
      <c r="E324" s="18">
        <f t="shared" si="98"/>
        <v>0</v>
      </c>
      <c r="F324" s="18"/>
      <c r="G324" s="18"/>
      <c r="H324" s="18"/>
      <c r="I324" s="18"/>
      <c r="J324" s="18"/>
      <c r="K324" s="18"/>
      <c r="L324" s="18"/>
      <c r="M324" s="14"/>
    </row>
    <row r="325" spans="1:13" ht="56.25" x14ac:dyDescent="0.3">
      <c r="A325" s="13"/>
      <c r="B325" s="20" t="s">
        <v>713</v>
      </c>
      <c r="C325" s="18">
        <f t="shared" si="97"/>
        <v>5.12</v>
      </c>
      <c r="D325" s="18">
        <v>5.12</v>
      </c>
      <c r="E325" s="18">
        <f t="shared" si="98"/>
        <v>0</v>
      </c>
      <c r="F325" s="18"/>
      <c r="G325" s="18"/>
      <c r="H325" s="18"/>
      <c r="I325" s="18"/>
      <c r="J325" s="18"/>
      <c r="K325" s="18"/>
      <c r="L325" s="18"/>
      <c r="M325" s="14"/>
    </row>
    <row r="326" spans="1:13" ht="75" x14ac:dyDescent="0.3">
      <c r="A326" s="13"/>
      <c r="B326" s="20" t="s">
        <v>907</v>
      </c>
      <c r="C326" s="18">
        <f t="shared" si="97"/>
        <v>40.896000000000001</v>
      </c>
      <c r="D326" s="18"/>
      <c r="E326" s="18">
        <f t="shared" si="98"/>
        <v>40.896000000000001</v>
      </c>
      <c r="F326" s="18">
        <v>40.896000000000001</v>
      </c>
      <c r="G326" s="18"/>
      <c r="H326" s="18"/>
      <c r="I326" s="18"/>
      <c r="J326" s="18"/>
      <c r="K326" s="18"/>
      <c r="L326" s="18"/>
      <c r="M326" s="14"/>
    </row>
    <row r="327" spans="1:13" ht="56.25" x14ac:dyDescent="0.3">
      <c r="A327" s="13"/>
      <c r="B327" s="20" t="s">
        <v>926</v>
      </c>
      <c r="C327" s="18">
        <f t="shared" si="97"/>
        <v>2.2879999999999998</v>
      </c>
      <c r="D327" s="18"/>
      <c r="E327" s="18">
        <f t="shared" si="98"/>
        <v>2.2879999999999998</v>
      </c>
      <c r="F327" s="18">
        <v>2.2879999999999998</v>
      </c>
      <c r="G327" s="18"/>
      <c r="H327" s="18"/>
      <c r="I327" s="18"/>
      <c r="J327" s="18"/>
      <c r="K327" s="18"/>
      <c r="L327" s="18"/>
      <c r="M327" s="14"/>
    </row>
    <row r="328" spans="1:13" ht="37.5" x14ac:dyDescent="0.3">
      <c r="A328" s="13"/>
      <c r="B328" s="20" t="s">
        <v>1168</v>
      </c>
      <c r="C328" s="18">
        <f t="shared" si="97"/>
        <v>2</v>
      </c>
      <c r="D328" s="18"/>
      <c r="E328" s="18">
        <f t="shared" si="98"/>
        <v>2</v>
      </c>
      <c r="F328" s="18">
        <v>2</v>
      </c>
      <c r="G328" s="18"/>
      <c r="H328" s="18"/>
      <c r="I328" s="18"/>
      <c r="J328" s="18"/>
      <c r="K328" s="18"/>
      <c r="L328" s="18"/>
      <c r="M328" s="14"/>
    </row>
    <row r="329" spans="1:13" ht="37.5" x14ac:dyDescent="0.3">
      <c r="A329" s="13"/>
      <c r="B329" s="20" t="s">
        <v>1197</v>
      </c>
      <c r="C329" s="18">
        <f t="shared" si="97"/>
        <v>2</v>
      </c>
      <c r="D329" s="18"/>
      <c r="E329" s="18">
        <f t="shared" si="98"/>
        <v>2</v>
      </c>
      <c r="F329" s="18"/>
      <c r="G329" s="18"/>
      <c r="H329" s="18"/>
      <c r="I329" s="18">
        <v>2</v>
      </c>
      <c r="J329" s="18"/>
      <c r="K329" s="18"/>
      <c r="L329" s="18"/>
      <c r="M329" s="14"/>
    </row>
    <row r="330" spans="1:13" ht="37.5" x14ac:dyDescent="0.3">
      <c r="A330" s="13"/>
      <c r="B330" s="23" t="s">
        <v>1200</v>
      </c>
      <c r="C330" s="18">
        <f t="shared" si="97"/>
        <v>2</v>
      </c>
      <c r="D330" s="18"/>
      <c r="E330" s="18">
        <f t="shared" si="98"/>
        <v>2</v>
      </c>
      <c r="F330" s="18"/>
      <c r="G330" s="18"/>
      <c r="H330" s="18"/>
      <c r="I330" s="234">
        <v>2</v>
      </c>
      <c r="J330" s="18"/>
      <c r="K330" s="18"/>
      <c r="L330" s="18"/>
      <c r="M330" s="14"/>
    </row>
    <row r="331" spans="1:13" ht="56.25" x14ac:dyDescent="0.3">
      <c r="A331" s="13"/>
      <c r="B331" s="23" t="s">
        <v>1201</v>
      </c>
      <c r="C331" s="18">
        <f t="shared" si="97"/>
        <v>1.5</v>
      </c>
      <c r="D331" s="18"/>
      <c r="E331" s="18">
        <f t="shared" si="98"/>
        <v>1.5</v>
      </c>
      <c r="F331" s="18"/>
      <c r="G331" s="18"/>
      <c r="H331" s="18"/>
      <c r="I331" s="234">
        <v>1.5</v>
      </c>
      <c r="J331" s="18"/>
      <c r="K331" s="18"/>
      <c r="L331" s="18"/>
      <c r="M331" s="14"/>
    </row>
    <row r="332" spans="1:13" ht="37.5" x14ac:dyDescent="0.3">
      <c r="A332" s="13"/>
      <c r="B332" s="23" t="s">
        <v>1426</v>
      </c>
      <c r="C332" s="18">
        <f>D332+E332</f>
        <v>4.5</v>
      </c>
      <c r="D332" s="18"/>
      <c r="E332" s="18">
        <f>SUM(F332:L332)</f>
        <v>4.5</v>
      </c>
      <c r="F332" s="18">
        <v>4.5</v>
      </c>
      <c r="G332" s="18"/>
      <c r="H332" s="18"/>
      <c r="I332" s="234"/>
      <c r="J332" s="18"/>
      <c r="K332" s="18"/>
      <c r="L332" s="18"/>
      <c r="M332" s="14"/>
    </row>
    <row r="333" spans="1:13" ht="37.5" x14ac:dyDescent="0.3">
      <c r="A333" s="13"/>
      <c r="B333" s="23" t="s">
        <v>1427</v>
      </c>
      <c r="C333" s="18">
        <f t="shared" ref="C333:C339" si="99">D333+E333</f>
        <v>22.5</v>
      </c>
      <c r="D333" s="18"/>
      <c r="E333" s="18">
        <f t="shared" ref="E333:E339" si="100">SUM(F333:L333)</f>
        <v>22.5</v>
      </c>
      <c r="F333" s="18">
        <v>22.5</v>
      </c>
      <c r="G333" s="18"/>
      <c r="H333" s="18"/>
      <c r="I333" s="234"/>
      <c r="J333" s="18"/>
      <c r="K333" s="18"/>
      <c r="L333" s="18"/>
      <c r="M333" s="14"/>
    </row>
    <row r="334" spans="1:13" ht="56.25" x14ac:dyDescent="0.3">
      <c r="A334" s="13"/>
      <c r="B334" s="23" t="s">
        <v>1472</v>
      </c>
      <c r="C334" s="18">
        <f t="shared" si="99"/>
        <v>-57.405999999999999</v>
      </c>
      <c r="D334" s="18"/>
      <c r="E334" s="18">
        <f t="shared" si="100"/>
        <v>-57.405999999999999</v>
      </c>
      <c r="F334" s="18">
        <f>-57.406</f>
        <v>-57.405999999999999</v>
      </c>
      <c r="G334" s="18"/>
      <c r="H334" s="18"/>
      <c r="I334" s="234"/>
      <c r="J334" s="18"/>
      <c r="K334" s="18"/>
      <c r="L334" s="18"/>
      <c r="M334" s="14"/>
    </row>
    <row r="335" spans="1:13" ht="56.25" x14ac:dyDescent="0.3">
      <c r="A335" s="13"/>
      <c r="B335" s="23" t="s">
        <v>1467</v>
      </c>
      <c r="C335" s="18">
        <f t="shared" si="99"/>
        <v>57.405999999999999</v>
      </c>
      <c r="D335" s="18"/>
      <c r="E335" s="18">
        <f t="shared" si="100"/>
        <v>57.405999999999999</v>
      </c>
      <c r="F335" s="18">
        <f>57.406</f>
        <v>57.405999999999999</v>
      </c>
      <c r="G335" s="18"/>
      <c r="H335" s="18"/>
      <c r="I335" s="234"/>
      <c r="J335" s="18"/>
      <c r="K335" s="18"/>
      <c r="L335" s="18"/>
      <c r="M335" s="14"/>
    </row>
    <row r="336" spans="1:13" x14ac:dyDescent="0.3">
      <c r="A336" s="13"/>
      <c r="B336" s="23"/>
      <c r="C336" s="18">
        <f t="shared" si="99"/>
        <v>0</v>
      </c>
      <c r="D336" s="18"/>
      <c r="E336" s="18">
        <f t="shared" si="100"/>
        <v>0</v>
      </c>
      <c r="F336" s="18"/>
      <c r="G336" s="18"/>
      <c r="H336" s="18"/>
      <c r="I336" s="234"/>
      <c r="J336" s="18"/>
      <c r="K336" s="18"/>
      <c r="L336" s="18"/>
      <c r="M336" s="14"/>
    </row>
    <row r="337" spans="1:13" x14ac:dyDescent="0.3">
      <c r="A337" s="13"/>
      <c r="B337" s="23"/>
      <c r="C337" s="18">
        <f t="shared" si="99"/>
        <v>0</v>
      </c>
      <c r="D337" s="18"/>
      <c r="E337" s="18">
        <f t="shared" si="100"/>
        <v>0</v>
      </c>
      <c r="F337" s="18"/>
      <c r="G337" s="18"/>
      <c r="H337" s="18"/>
      <c r="I337" s="234"/>
      <c r="J337" s="18"/>
      <c r="K337" s="18"/>
      <c r="L337" s="18"/>
      <c r="M337" s="14"/>
    </row>
    <row r="338" spans="1:13" x14ac:dyDescent="0.3">
      <c r="A338" s="13"/>
      <c r="B338" s="23"/>
      <c r="C338" s="18">
        <f t="shared" si="99"/>
        <v>0</v>
      </c>
      <c r="D338" s="18"/>
      <c r="E338" s="18">
        <f t="shared" si="100"/>
        <v>0</v>
      </c>
      <c r="F338" s="18"/>
      <c r="G338" s="18"/>
      <c r="H338" s="18"/>
      <c r="I338" s="18"/>
      <c r="J338" s="18"/>
      <c r="K338" s="18"/>
      <c r="L338" s="18"/>
      <c r="M338" s="14"/>
    </row>
    <row r="339" spans="1:13" x14ac:dyDescent="0.3">
      <c r="A339" s="13"/>
      <c r="B339" s="14"/>
      <c r="C339" s="18">
        <f t="shared" si="99"/>
        <v>0</v>
      </c>
      <c r="D339" s="18"/>
      <c r="E339" s="18">
        <f t="shared" si="100"/>
        <v>0</v>
      </c>
      <c r="F339" s="18"/>
      <c r="G339" s="18"/>
      <c r="H339" s="18"/>
      <c r="I339" s="18"/>
      <c r="J339" s="18"/>
      <c r="K339" s="18"/>
      <c r="L339" s="18"/>
      <c r="M339" s="14"/>
    </row>
    <row r="340" spans="1:13" s="11" customFormat="1" x14ac:dyDescent="0.3">
      <c r="A340" s="8" t="s">
        <v>17</v>
      </c>
      <c r="B340" s="9" t="s">
        <v>357</v>
      </c>
      <c r="C340" s="41">
        <f t="shared" ref="C340:L340" si="101">C341+C359</f>
        <v>2836.713585</v>
      </c>
      <c r="D340" s="41">
        <f t="shared" si="101"/>
        <v>2734.3772080000003</v>
      </c>
      <c r="E340" s="41">
        <f t="shared" si="101"/>
        <v>102.336377</v>
      </c>
      <c r="F340" s="41">
        <f t="shared" si="101"/>
        <v>44.607999999999976</v>
      </c>
      <c r="G340" s="41">
        <f t="shared" si="101"/>
        <v>0</v>
      </c>
      <c r="H340" s="41">
        <f t="shared" si="101"/>
        <v>0</v>
      </c>
      <c r="I340" s="41">
        <f t="shared" si="101"/>
        <v>57.728377000000002</v>
      </c>
      <c r="J340" s="41">
        <f t="shared" si="101"/>
        <v>0</v>
      </c>
      <c r="K340" s="41">
        <f t="shared" si="101"/>
        <v>0</v>
      </c>
      <c r="L340" s="41">
        <f t="shared" si="101"/>
        <v>0</v>
      </c>
      <c r="M340" s="9"/>
    </row>
    <row r="341" spans="1:13" s="11" customFormat="1" x14ac:dyDescent="0.3">
      <c r="A341" s="8"/>
      <c r="B341" s="9" t="s">
        <v>167</v>
      </c>
      <c r="C341" s="41">
        <f t="shared" ref="C341:L341" si="102">SUM(C342:C358)</f>
        <v>2674.9115849999998</v>
      </c>
      <c r="D341" s="41">
        <f t="shared" si="102"/>
        <v>2651.7982080000002</v>
      </c>
      <c r="E341" s="41">
        <f t="shared" si="102"/>
        <v>23.113377</v>
      </c>
      <c r="F341" s="41">
        <f t="shared" si="102"/>
        <v>-29.115000000000023</v>
      </c>
      <c r="G341" s="41">
        <f t="shared" si="102"/>
        <v>0</v>
      </c>
      <c r="H341" s="41">
        <f t="shared" si="102"/>
        <v>0</v>
      </c>
      <c r="I341" s="41">
        <f t="shared" si="102"/>
        <v>52.228377000000002</v>
      </c>
      <c r="J341" s="41">
        <f t="shared" si="102"/>
        <v>0</v>
      </c>
      <c r="K341" s="41">
        <f t="shared" si="102"/>
        <v>0</v>
      </c>
      <c r="L341" s="41">
        <f t="shared" si="102"/>
        <v>0</v>
      </c>
      <c r="M341" s="9"/>
    </row>
    <row r="342" spans="1:13" x14ac:dyDescent="0.3">
      <c r="A342" s="13"/>
      <c r="B342" s="14" t="s">
        <v>171</v>
      </c>
      <c r="C342" s="18">
        <f t="shared" ref="C342:C348" si="103">D342+E342</f>
        <v>1860.5989999999999</v>
      </c>
      <c r="D342" s="18">
        <v>1860.5989999999999</v>
      </c>
      <c r="E342" s="18">
        <f>SUM(I342:L342)</f>
        <v>0</v>
      </c>
      <c r="F342" s="18"/>
      <c r="G342" s="18"/>
      <c r="H342" s="18"/>
      <c r="I342" s="18"/>
      <c r="J342" s="18"/>
      <c r="K342" s="18"/>
      <c r="L342" s="18"/>
      <c r="M342" s="14"/>
    </row>
    <row r="343" spans="1:13" x14ac:dyDescent="0.3">
      <c r="A343" s="13"/>
      <c r="B343" s="14" t="s">
        <v>325</v>
      </c>
      <c r="C343" s="18">
        <f t="shared" si="103"/>
        <v>70.041135999999995</v>
      </c>
      <c r="D343" s="18">
        <v>70.041135999999995</v>
      </c>
      <c r="E343" s="18">
        <f t="shared" ref="E343:E348" si="104">SUM(F343:L343)</f>
        <v>0</v>
      </c>
      <c r="F343" s="18"/>
      <c r="G343" s="18"/>
      <c r="H343" s="18"/>
      <c r="I343" s="18"/>
      <c r="J343" s="18"/>
      <c r="K343" s="18"/>
      <c r="L343" s="18"/>
      <c r="M343" s="14"/>
    </row>
    <row r="344" spans="1:13" x14ac:dyDescent="0.3">
      <c r="A344" s="13"/>
      <c r="B344" s="14" t="s">
        <v>326</v>
      </c>
      <c r="C344" s="18">
        <f>D344+E344</f>
        <v>13.440072000000001</v>
      </c>
      <c r="D344" s="18">
        <v>13.440072000000001</v>
      </c>
      <c r="E344" s="18">
        <f t="shared" si="104"/>
        <v>0</v>
      </c>
      <c r="F344" s="18"/>
      <c r="G344" s="18"/>
      <c r="H344" s="18"/>
      <c r="I344" s="18"/>
      <c r="J344" s="18"/>
      <c r="K344" s="18"/>
      <c r="L344" s="18"/>
      <c r="M344" s="14"/>
    </row>
    <row r="345" spans="1:13" x14ac:dyDescent="0.3">
      <c r="A345" s="13"/>
      <c r="B345" s="14" t="s">
        <v>513</v>
      </c>
      <c r="C345" s="18">
        <f t="shared" si="103"/>
        <v>610.1</v>
      </c>
      <c r="D345" s="18">
        <v>610.1</v>
      </c>
      <c r="E345" s="18">
        <f t="shared" si="104"/>
        <v>0</v>
      </c>
      <c r="F345" s="18"/>
      <c r="G345" s="18"/>
      <c r="H345" s="18"/>
      <c r="I345" s="18"/>
      <c r="J345" s="18"/>
      <c r="K345" s="18"/>
      <c r="L345" s="18"/>
      <c r="M345" s="14"/>
    </row>
    <row r="346" spans="1:13" ht="56.25" x14ac:dyDescent="0.3">
      <c r="A346" s="13"/>
      <c r="B346" s="23" t="s">
        <v>655</v>
      </c>
      <c r="C346" s="18">
        <f t="shared" si="103"/>
        <v>97.617999999999995</v>
      </c>
      <c r="D346" s="18">
        <v>97.617999999999995</v>
      </c>
      <c r="E346" s="18">
        <f t="shared" si="104"/>
        <v>0</v>
      </c>
      <c r="F346" s="18"/>
      <c r="G346" s="18"/>
      <c r="H346" s="18"/>
      <c r="I346" s="18"/>
      <c r="J346" s="18"/>
      <c r="K346" s="18"/>
      <c r="L346" s="18"/>
      <c r="M346" s="14"/>
    </row>
    <row r="347" spans="1:13" x14ac:dyDescent="0.3">
      <c r="A347" s="13"/>
      <c r="B347" s="23" t="s">
        <v>1151</v>
      </c>
      <c r="C347" s="18">
        <f t="shared" si="103"/>
        <v>-43.555</v>
      </c>
      <c r="D347" s="18"/>
      <c r="E347" s="18">
        <f t="shared" si="104"/>
        <v>-43.555</v>
      </c>
      <c r="F347" s="18">
        <f>-43.555</f>
        <v>-43.555</v>
      </c>
      <c r="G347" s="18"/>
      <c r="H347" s="18"/>
      <c r="I347" s="18"/>
      <c r="J347" s="18"/>
      <c r="K347" s="18"/>
      <c r="L347" s="18"/>
      <c r="M347" s="14"/>
    </row>
    <row r="348" spans="1:13" ht="56.25" x14ac:dyDescent="0.3">
      <c r="A348" s="13"/>
      <c r="B348" s="23" t="s">
        <v>1242</v>
      </c>
      <c r="C348" s="18">
        <f t="shared" si="103"/>
        <v>52.228377000000002</v>
      </c>
      <c r="D348" s="18"/>
      <c r="E348" s="18">
        <f t="shared" si="104"/>
        <v>52.228377000000002</v>
      </c>
      <c r="F348" s="18"/>
      <c r="G348" s="18"/>
      <c r="H348" s="18"/>
      <c r="I348" s="18">
        <v>52.228377000000002</v>
      </c>
      <c r="J348" s="18"/>
      <c r="K348" s="18"/>
      <c r="L348" s="18"/>
      <c r="M348" s="14"/>
    </row>
    <row r="349" spans="1:13" ht="56.25" x14ac:dyDescent="0.3">
      <c r="A349" s="13"/>
      <c r="B349" s="23" t="s">
        <v>1279</v>
      </c>
      <c r="C349" s="18">
        <f>D349+E349</f>
        <v>14.44</v>
      </c>
      <c r="D349" s="18"/>
      <c r="E349" s="18">
        <f>SUM(F349:L349)</f>
        <v>14.44</v>
      </c>
      <c r="F349" s="18">
        <v>14.44</v>
      </c>
      <c r="G349" s="18"/>
      <c r="H349" s="18"/>
      <c r="I349" s="18"/>
      <c r="J349" s="18"/>
      <c r="K349" s="18"/>
      <c r="L349" s="18"/>
      <c r="M349" s="14"/>
    </row>
    <row r="350" spans="1:13" ht="56.25" x14ac:dyDescent="0.3">
      <c r="A350" s="13"/>
      <c r="B350" s="23" t="s">
        <v>1468</v>
      </c>
      <c r="C350" s="18">
        <f t="shared" ref="C350:C358" si="105">D350+E350</f>
        <v>-927.52638200000001</v>
      </c>
      <c r="D350" s="18"/>
      <c r="E350" s="18">
        <f t="shared" ref="E350:E358" si="106">SUM(F350:L350)</f>
        <v>-927.52638200000001</v>
      </c>
      <c r="F350" s="18">
        <f>-927.526382</f>
        <v>-927.52638200000001</v>
      </c>
      <c r="G350" s="18"/>
      <c r="H350" s="18"/>
      <c r="I350" s="18"/>
      <c r="J350" s="18"/>
      <c r="K350" s="18"/>
      <c r="L350" s="18"/>
      <c r="M350" s="14"/>
    </row>
    <row r="351" spans="1:13" ht="56.25" x14ac:dyDescent="0.3">
      <c r="A351" s="13"/>
      <c r="B351" s="23" t="s">
        <v>1469</v>
      </c>
      <c r="C351" s="18">
        <f t="shared" si="105"/>
        <v>-65.668448999999995</v>
      </c>
      <c r="D351" s="18"/>
      <c r="E351" s="18">
        <f t="shared" si="106"/>
        <v>-65.668448999999995</v>
      </c>
      <c r="F351" s="18">
        <f>-65.668449</f>
        <v>-65.668448999999995</v>
      </c>
      <c r="G351" s="18"/>
      <c r="H351" s="18"/>
      <c r="I351" s="18"/>
      <c r="J351" s="18"/>
      <c r="K351" s="18"/>
      <c r="L351" s="18"/>
      <c r="M351" s="14"/>
    </row>
    <row r="352" spans="1:13" ht="56.25" x14ac:dyDescent="0.3">
      <c r="A352" s="13"/>
      <c r="B352" s="23" t="s">
        <v>1470</v>
      </c>
      <c r="C352" s="18">
        <f t="shared" si="105"/>
        <v>927.52638200000001</v>
      </c>
      <c r="D352" s="18"/>
      <c r="E352" s="18">
        <f t="shared" si="106"/>
        <v>927.52638200000001</v>
      </c>
      <c r="F352" s="18">
        <f>927.526382</f>
        <v>927.52638200000001</v>
      </c>
      <c r="G352" s="18"/>
      <c r="H352" s="18"/>
      <c r="I352" s="18"/>
      <c r="J352" s="18"/>
      <c r="K352" s="18"/>
      <c r="L352" s="18"/>
      <c r="M352" s="14"/>
    </row>
    <row r="353" spans="1:13" ht="56.25" x14ac:dyDescent="0.3">
      <c r="A353" s="13"/>
      <c r="B353" s="23" t="s">
        <v>1471</v>
      </c>
      <c r="C353" s="18">
        <f t="shared" si="105"/>
        <v>65.668448999999995</v>
      </c>
      <c r="D353" s="18"/>
      <c r="E353" s="18">
        <f t="shared" si="106"/>
        <v>65.668448999999995</v>
      </c>
      <c r="F353" s="18">
        <f>65.668449</f>
        <v>65.668448999999995</v>
      </c>
      <c r="G353" s="18"/>
      <c r="H353" s="18"/>
      <c r="I353" s="18"/>
      <c r="J353" s="18"/>
      <c r="K353" s="18"/>
      <c r="L353" s="18"/>
      <c r="M353" s="14"/>
    </row>
    <row r="354" spans="1:13" x14ac:dyDescent="0.3">
      <c r="A354" s="13"/>
      <c r="B354" s="23"/>
      <c r="C354" s="18">
        <f t="shared" si="105"/>
        <v>0</v>
      </c>
      <c r="D354" s="18"/>
      <c r="E354" s="18">
        <f t="shared" si="106"/>
        <v>0</v>
      </c>
      <c r="F354" s="18"/>
      <c r="G354" s="18"/>
      <c r="H354" s="18"/>
      <c r="I354" s="18"/>
      <c r="J354" s="18"/>
      <c r="K354" s="18"/>
      <c r="L354" s="18"/>
      <c r="M354" s="14"/>
    </row>
    <row r="355" spans="1:13" x14ac:dyDescent="0.3">
      <c r="A355" s="13"/>
      <c r="B355" s="23"/>
      <c r="C355" s="18">
        <f t="shared" si="105"/>
        <v>0</v>
      </c>
      <c r="D355" s="18"/>
      <c r="E355" s="18">
        <f t="shared" si="106"/>
        <v>0</v>
      </c>
      <c r="F355" s="18"/>
      <c r="G355" s="18"/>
      <c r="H355" s="18"/>
      <c r="I355" s="18"/>
      <c r="J355" s="18"/>
      <c r="K355" s="18"/>
      <c r="L355" s="18"/>
      <c r="M355" s="14"/>
    </row>
    <row r="356" spans="1:13" x14ac:dyDescent="0.3">
      <c r="A356" s="13"/>
      <c r="B356" s="23"/>
      <c r="C356" s="18">
        <f t="shared" si="105"/>
        <v>0</v>
      </c>
      <c r="D356" s="18"/>
      <c r="E356" s="18">
        <f t="shared" si="106"/>
        <v>0</v>
      </c>
      <c r="F356" s="18"/>
      <c r="G356" s="18"/>
      <c r="H356" s="18"/>
      <c r="I356" s="18"/>
      <c r="J356" s="18"/>
      <c r="K356" s="18"/>
      <c r="L356" s="18"/>
      <c r="M356" s="14"/>
    </row>
    <row r="357" spans="1:13" x14ac:dyDescent="0.3">
      <c r="A357" s="13"/>
      <c r="B357" s="23"/>
      <c r="C357" s="18">
        <f t="shared" si="105"/>
        <v>0</v>
      </c>
      <c r="D357" s="18"/>
      <c r="E357" s="18">
        <f t="shared" si="106"/>
        <v>0</v>
      </c>
      <c r="F357" s="18"/>
      <c r="G357" s="18"/>
      <c r="H357" s="18"/>
      <c r="I357" s="18"/>
      <c r="J357" s="18"/>
      <c r="K357" s="18"/>
      <c r="L357" s="18"/>
      <c r="M357" s="14"/>
    </row>
    <row r="358" spans="1:13" x14ac:dyDescent="0.3">
      <c r="A358" s="13"/>
      <c r="B358" s="14"/>
      <c r="C358" s="18">
        <f t="shared" si="105"/>
        <v>0</v>
      </c>
      <c r="D358" s="18"/>
      <c r="E358" s="18">
        <f t="shared" si="106"/>
        <v>0</v>
      </c>
      <c r="F358" s="18"/>
      <c r="G358" s="18"/>
      <c r="H358" s="18"/>
      <c r="I358" s="18"/>
      <c r="J358" s="18"/>
      <c r="K358" s="18"/>
      <c r="L358" s="18"/>
      <c r="M358" s="14"/>
    </row>
    <row r="359" spans="1:13" s="11" customFormat="1" x14ac:dyDescent="0.3">
      <c r="A359" s="8"/>
      <c r="B359" s="9" t="s">
        <v>168</v>
      </c>
      <c r="C359" s="41">
        <f t="shared" ref="C359:L359" si="107">SUM(C360:C376)</f>
        <v>161.80199999999999</v>
      </c>
      <c r="D359" s="41">
        <f t="shared" si="107"/>
        <v>82.578999999999994</v>
      </c>
      <c r="E359" s="41">
        <f t="shared" si="107"/>
        <v>79.222999999999999</v>
      </c>
      <c r="F359" s="41">
        <f t="shared" si="107"/>
        <v>73.722999999999999</v>
      </c>
      <c r="G359" s="41">
        <f t="shared" si="107"/>
        <v>0</v>
      </c>
      <c r="H359" s="41">
        <f t="shared" si="107"/>
        <v>0</v>
      </c>
      <c r="I359" s="41">
        <f t="shared" si="107"/>
        <v>5.5</v>
      </c>
      <c r="J359" s="41">
        <f t="shared" si="107"/>
        <v>0</v>
      </c>
      <c r="K359" s="41">
        <f t="shared" si="107"/>
        <v>0</v>
      </c>
      <c r="L359" s="41">
        <f t="shared" si="107"/>
        <v>0</v>
      </c>
      <c r="M359" s="9"/>
    </row>
    <row r="360" spans="1:13" x14ac:dyDescent="0.3">
      <c r="A360" s="13"/>
      <c r="B360" s="14" t="s">
        <v>164</v>
      </c>
      <c r="C360" s="18">
        <f t="shared" ref="C360:C365" si="108">D360+E360</f>
        <v>15</v>
      </c>
      <c r="D360" s="18">
        <v>15</v>
      </c>
      <c r="E360" s="18">
        <f t="shared" ref="E360:E365" si="109">SUM(F360:L360)</f>
        <v>0</v>
      </c>
      <c r="F360" s="18"/>
      <c r="G360" s="18"/>
      <c r="H360" s="18"/>
      <c r="I360" s="18"/>
      <c r="J360" s="18"/>
      <c r="K360" s="18"/>
      <c r="L360" s="18"/>
      <c r="M360" s="14"/>
    </row>
    <row r="361" spans="1:13" ht="75" x14ac:dyDescent="0.3">
      <c r="A361" s="13"/>
      <c r="B361" s="15" t="s">
        <v>644</v>
      </c>
      <c r="C361" s="18">
        <f t="shared" si="108"/>
        <v>59.378999999999998</v>
      </c>
      <c r="D361" s="18">
        <v>59.378999999999998</v>
      </c>
      <c r="E361" s="18">
        <f t="shared" si="109"/>
        <v>0</v>
      </c>
      <c r="F361" s="18"/>
      <c r="G361" s="18"/>
      <c r="H361" s="18"/>
      <c r="I361" s="18"/>
      <c r="J361" s="18"/>
      <c r="K361" s="18"/>
      <c r="L361" s="18"/>
      <c r="M361" s="14"/>
    </row>
    <row r="362" spans="1:13" x14ac:dyDescent="0.3">
      <c r="A362" s="13"/>
      <c r="B362" s="14" t="s">
        <v>327</v>
      </c>
      <c r="C362" s="18">
        <f t="shared" si="108"/>
        <v>4.2</v>
      </c>
      <c r="D362" s="18">
        <v>4.2</v>
      </c>
      <c r="E362" s="18">
        <f t="shared" si="109"/>
        <v>0</v>
      </c>
      <c r="F362" s="18"/>
      <c r="G362" s="18"/>
      <c r="H362" s="18"/>
      <c r="I362" s="18"/>
      <c r="J362" s="18"/>
      <c r="K362" s="18"/>
      <c r="L362" s="18"/>
      <c r="M362" s="14"/>
    </row>
    <row r="363" spans="1:13" ht="56.25" x14ac:dyDescent="0.3">
      <c r="A363" s="13"/>
      <c r="B363" s="20" t="s">
        <v>713</v>
      </c>
      <c r="C363" s="18">
        <f t="shared" si="108"/>
        <v>4</v>
      </c>
      <c r="D363" s="18">
        <v>4</v>
      </c>
      <c r="E363" s="18">
        <f t="shared" si="109"/>
        <v>0</v>
      </c>
      <c r="F363" s="18"/>
      <c r="G363" s="18"/>
      <c r="H363" s="18"/>
      <c r="I363" s="18"/>
      <c r="J363" s="18"/>
      <c r="K363" s="18"/>
      <c r="L363" s="18"/>
      <c r="M363" s="14"/>
    </row>
    <row r="364" spans="1:13" ht="75" x14ac:dyDescent="0.3">
      <c r="A364" s="13"/>
      <c r="B364" s="20" t="s">
        <v>907</v>
      </c>
      <c r="C364" s="18">
        <f t="shared" si="108"/>
        <v>47.835000000000001</v>
      </c>
      <c r="D364" s="18"/>
      <c r="E364" s="18">
        <f t="shared" si="109"/>
        <v>47.835000000000001</v>
      </c>
      <c r="F364" s="18">
        <v>47.835000000000001</v>
      </c>
      <c r="G364" s="18"/>
      <c r="H364" s="18"/>
      <c r="I364" s="18"/>
      <c r="J364" s="18"/>
      <c r="K364" s="18"/>
      <c r="L364" s="18"/>
      <c r="M364" s="14"/>
    </row>
    <row r="365" spans="1:13" ht="56.25" x14ac:dyDescent="0.3">
      <c r="A365" s="13"/>
      <c r="B365" s="20" t="s">
        <v>926</v>
      </c>
      <c r="C365" s="18">
        <f t="shared" si="108"/>
        <v>2.2879999999999998</v>
      </c>
      <c r="D365" s="18"/>
      <c r="E365" s="18">
        <f t="shared" si="109"/>
        <v>2.2879999999999998</v>
      </c>
      <c r="F365" s="18">
        <v>2.2879999999999998</v>
      </c>
      <c r="G365" s="18"/>
      <c r="H365" s="18"/>
      <c r="I365" s="18"/>
      <c r="J365" s="18"/>
      <c r="K365" s="18"/>
      <c r="L365" s="18"/>
      <c r="M365" s="14"/>
    </row>
    <row r="366" spans="1:13" ht="37.5" x14ac:dyDescent="0.3">
      <c r="A366" s="13"/>
      <c r="B366" s="20" t="s">
        <v>1168</v>
      </c>
      <c r="C366" s="18">
        <f t="shared" ref="C366:C371" si="110">D366+E366</f>
        <v>2</v>
      </c>
      <c r="D366" s="18"/>
      <c r="E366" s="18">
        <f t="shared" ref="E366:E371" si="111">SUM(F366:L366)</f>
        <v>2</v>
      </c>
      <c r="F366" s="18">
        <v>2</v>
      </c>
      <c r="G366" s="18"/>
      <c r="H366" s="18"/>
      <c r="I366" s="18"/>
      <c r="J366" s="18"/>
      <c r="K366" s="18"/>
      <c r="L366" s="18"/>
      <c r="M366" s="14"/>
    </row>
    <row r="367" spans="1:13" ht="37.5" x14ac:dyDescent="0.3">
      <c r="A367" s="13"/>
      <c r="B367" s="20" t="s">
        <v>1197</v>
      </c>
      <c r="C367" s="18">
        <f t="shared" si="110"/>
        <v>2</v>
      </c>
      <c r="D367" s="18"/>
      <c r="E367" s="18">
        <f t="shared" si="111"/>
        <v>2</v>
      </c>
      <c r="F367" s="18"/>
      <c r="G367" s="18"/>
      <c r="H367" s="18"/>
      <c r="I367" s="18">
        <v>2</v>
      </c>
      <c r="J367" s="18"/>
      <c r="K367" s="18"/>
      <c r="L367" s="18"/>
      <c r="M367" s="14"/>
    </row>
    <row r="368" spans="1:13" ht="37.5" x14ac:dyDescent="0.3">
      <c r="A368" s="13"/>
      <c r="B368" s="23" t="s">
        <v>1200</v>
      </c>
      <c r="C368" s="18">
        <f t="shared" si="110"/>
        <v>2</v>
      </c>
      <c r="D368" s="18"/>
      <c r="E368" s="18">
        <f t="shared" si="111"/>
        <v>2</v>
      </c>
      <c r="F368" s="18"/>
      <c r="G368" s="18"/>
      <c r="H368" s="18"/>
      <c r="I368" s="234">
        <v>2</v>
      </c>
      <c r="J368" s="18"/>
      <c r="K368" s="18"/>
      <c r="L368" s="18"/>
      <c r="M368" s="14"/>
    </row>
    <row r="369" spans="1:13" ht="56.25" x14ac:dyDescent="0.3">
      <c r="A369" s="13"/>
      <c r="B369" s="23" t="s">
        <v>1201</v>
      </c>
      <c r="C369" s="18">
        <f t="shared" si="110"/>
        <v>1.5</v>
      </c>
      <c r="D369" s="18"/>
      <c r="E369" s="18">
        <f t="shared" si="111"/>
        <v>1.5</v>
      </c>
      <c r="F369" s="18"/>
      <c r="G369" s="18"/>
      <c r="H369" s="18"/>
      <c r="I369" s="234">
        <v>1.5</v>
      </c>
      <c r="J369" s="18"/>
      <c r="K369" s="18"/>
      <c r="L369" s="18"/>
      <c r="M369" s="14"/>
    </row>
    <row r="370" spans="1:13" ht="37.5" x14ac:dyDescent="0.3">
      <c r="A370" s="13"/>
      <c r="B370" s="23" t="s">
        <v>1426</v>
      </c>
      <c r="C370" s="18">
        <f>D370+E370</f>
        <v>4.5</v>
      </c>
      <c r="D370" s="18"/>
      <c r="E370" s="18">
        <f>SUM(F370:L370)</f>
        <v>4.5</v>
      </c>
      <c r="F370" s="18">
        <v>4.5</v>
      </c>
      <c r="G370" s="18"/>
      <c r="H370" s="18"/>
      <c r="I370" s="234"/>
      <c r="J370" s="18"/>
      <c r="K370" s="18"/>
      <c r="L370" s="18"/>
      <c r="M370" s="14"/>
    </row>
    <row r="371" spans="1:13" ht="37.5" x14ac:dyDescent="0.3">
      <c r="A371" s="13"/>
      <c r="B371" s="23" t="s">
        <v>1427</v>
      </c>
      <c r="C371" s="18">
        <f t="shared" si="110"/>
        <v>17.100000000000001</v>
      </c>
      <c r="D371" s="18"/>
      <c r="E371" s="18">
        <f t="shared" si="111"/>
        <v>17.100000000000001</v>
      </c>
      <c r="F371" s="18">
        <v>17.100000000000001</v>
      </c>
      <c r="G371" s="18"/>
      <c r="H371" s="18"/>
      <c r="I371" s="18"/>
      <c r="J371" s="18"/>
      <c r="K371" s="18"/>
      <c r="L371" s="18"/>
      <c r="M371" s="14"/>
    </row>
    <row r="372" spans="1:13" ht="56.25" x14ac:dyDescent="0.3">
      <c r="A372" s="13"/>
      <c r="B372" s="23" t="s">
        <v>1472</v>
      </c>
      <c r="C372" s="18">
        <f>D372+E372</f>
        <v>-63.174999999999997</v>
      </c>
      <c r="D372" s="18"/>
      <c r="E372" s="18">
        <f>SUM(F372:L372)</f>
        <v>-63.174999999999997</v>
      </c>
      <c r="F372" s="18">
        <f>-63.175</f>
        <v>-63.174999999999997</v>
      </c>
      <c r="G372" s="18"/>
      <c r="H372" s="18"/>
      <c r="I372" s="18"/>
      <c r="J372" s="18"/>
      <c r="K372" s="18"/>
      <c r="L372" s="18"/>
      <c r="M372" s="14"/>
    </row>
    <row r="373" spans="1:13" ht="56.25" x14ac:dyDescent="0.3">
      <c r="A373" s="13"/>
      <c r="B373" s="23" t="s">
        <v>1473</v>
      </c>
      <c r="C373" s="18">
        <f>D373+E373</f>
        <v>63.174999999999997</v>
      </c>
      <c r="D373" s="18"/>
      <c r="E373" s="18">
        <f>SUM(F373:L373)</f>
        <v>63.174999999999997</v>
      </c>
      <c r="F373" s="18">
        <f>63.175</f>
        <v>63.174999999999997</v>
      </c>
      <c r="G373" s="18"/>
      <c r="H373" s="18"/>
      <c r="I373" s="18"/>
      <c r="J373" s="18"/>
      <c r="K373" s="18"/>
      <c r="L373" s="18"/>
      <c r="M373" s="14"/>
    </row>
    <row r="374" spans="1:13" x14ac:dyDescent="0.3">
      <c r="A374" s="13"/>
      <c r="B374" s="23"/>
      <c r="C374" s="18">
        <f>D374+E374</f>
        <v>0</v>
      </c>
      <c r="D374" s="18"/>
      <c r="E374" s="18">
        <f>SUM(F374:L374)</f>
        <v>0</v>
      </c>
      <c r="F374" s="18"/>
      <c r="G374" s="18"/>
      <c r="H374" s="18"/>
      <c r="I374" s="18"/>
      <c r="J374" s="18"/>
      <c r="K374" s="18"/>
      <c r="L374" s="18"/>
      <c r="M374" s="14"/>
    </row>
    <row r="375" spans="1:13" x14ac:dyDescent="0.3">
      <c r="A375" s="13"/>
      <c r="B375" s="23"/>
      <c r="C375" s="18">
        <f>D375+E375</f>
        <v>0</v>
      </c>
      <c r="D375" s="18"/>
      <c r="E375" s="18">
        <f>SUM(F375:L375)</f>
        <v>0</v>
      </c>
      <c r="F375" s="18"/>
      <c r="G375" s="18"/>
      <c r="H375" s="18"/>
      <c r="I375" s="18"/>
      <c r="J375" s="18"/>
      <c r="K375" s="18"/>
      <c r="L375" s="18"/>
      <c r="M375" s="14"/>
    </row>
    <row r="376" spans="1:13" x14ac:dyDescent="0.3">
      <c r="A376" s="13"/>
      <c r="B376" s="14"/>
      <c r="C376" s="18">
        <f>D376+E376</f>
        <v>0</v>
      </c>
      <c r="D376" s="18"/>
      <c r="E376" s="18">
        <f>SUM(F376:L376)</f>
        <v>0</v>
      </c>
      <c r="F376" s="18"/>
      <c r="G376" s="18"/>
      <c r="H376" s="18"/>
      <c r="I376" s="18"/>
      <c r="J376" s="18"/>
      <c r="K376" s="18"/>
      <c r="L376" s="18"/>
      <c r="M376" s="14"/>
    </row>
    <row r="377" spans="1:13" s="11" customFormat="1" x14ac:dyDescent="0.3">
      <c r="A377" s="8" t="s">
        <v>278</v>
      </c>
      <c r="B377" s="9" t="s">
        <v>359</v>
      </c>
      <c r="C377" s="41">
        <f t="shared" ref="C377:L377" si="112">C378+C401</f>
        <v>3824.4542510000001</v>
      </c>
      <c r="D377" s="41">
        <f t="shared" si="112"/>
        <v>3637.6297209999998</v>
      </c>
      <c r="E377" s="41">
        <f t="shared" si="112"/>
        <v>186.8245300000001</v>
      </c>
      <c r="F377" s="41">
        <f t="shared" si="112"/>
        <v>70.500999999999976</v>
      </c>
      <c r="G377" s="41">
        <f t="shared" si="112"/>
        <v>0</v>
      </c>
      <c r="H377" s="41">
        <f t="shared" si="112"/>
        <v>0</v>
      </c>
      <c r="I377" s="41">
        <f t="shared" si="112"/>
        <v>116.32353000000001</v>
      </c>
      <c r="J377" s="41">
        <f t="shared" si="112"/>
        <v>0</v>
      </c>
      <c r="K377" s="41">
        <f t="shared" si="112"/>
        <v>0</v>
      </c>
      <c r="L377" s="41">
        <f t="shared" si="112"/>
        <v>0</v>
      </c>
      <c r="M377" s="9"/>
    </row>
    <row r="378" spans="1:13" s="11" customFormat="1" x14ac:dyDescent="0.3">
      <c r="A378" s="8"/>
      <c r="B378" s="9" t="s">
        <v>167</v>
      </c>
      <c r="C378" s="41">
        <f t="shared" ref="C378:L378" si="113">SUM(C379:C400)</f>
        <v>3635.0022509999999</v>
      </c>
      <c r="D378" s="41">
        <f t="shared" si="113"/>
        <v>3546.7507209999999</v>
      </c>
      <c r="E378" s="41">
        <f t="shared" si="113"/>
        <v>88.251530000000088</v>
      </c>
      <c r="F378" s="41">
        <f t="shared" si="113"/>
        <v>-22.572000000000038</v>
      </c>
      <c r="G378" s="41">
        <f t="shared" si="113"/>
        <v>0</v>
      </c>
      <c r="H378" s="41">
        <f t="shared" si="113"/>
        <v>0</v>
      </c>
      <c r="I378" s="41">
        <f t="shared" si="113"/>
        <v>110.82353000000001</v>
      </c>
      <c r="J378" s="41">
        <f t="shared" si="113"/>
        <v>0</v>
      </c>
      <c r="K378" s="41">
        <f t="shared" si="113"/>
        <v>0</v>
      </c>
      <c r="L378" s="41">
        <f t="shared" si="113"/>
        <v>0</v>
      </c>
      <c r="M378" s="9"/>
    </row>
    <row r="379" spans="1:13" x14ac:dyDescent="0.3">
      <c r="A379" s="13"/>
      <c r="B379" s="14" t="s">
        <v>171</v>
      </c>
      <c r="C379" s="18">
        <f t="shared" ref="C379:C385" si="114">D379+E379</f>
        <v>3021.4549999999999</v>
      </c>
      <c r="D379" s="18">
        <v>3021.4549999999999</v>
      </c>
      <c r="E379" s="18">
        <f t="shared" ref="E379:E385" si="115">SUM(F379:L379)</f>
        <v>0</v>
      </c>
      <c r="F379" s="18"/>
      <c r="G379" s="18"/>
      <c r="H379" s="18"/>
      <c r="I379" s="18"/>
      <c r="J379" s="18"/>
      <c r="K379" s="18"/>
      <c r="L379" s="18"/>
      <c r="M379" s="14"/>
    </row>
    <row r="380" spans="1:13" x14ac:dyDescent="0.3">
      <c r="A380" s="13"/>
      <c r="B380" s="14" t="s">
        <v>325</v>
      </c>
      <c r="C380" s="18">
        <f t="shared" si="114"/>
        <v>113.724169</v>
      </c>
      <c r="D380" s="18">
        <v>113.724169</v>
      </c>
      <c r="E380" s="18">
        <f t="shared" si="115"/>
        <v>0</v>
      </c>
      <c r="F380" s="18"/>
      <c r="G380" s="18"/>
      <c r="H380" s="18"/>
      <c r="I380" s="18"/>
      <c r="J380" s="18"/>
      <c r="K380" s="18"/>
      <c r="L380" s="18"/>
      <c r="M380" s="14"/>
    </row>
    <row r="381" spans="1:13" x14ac:dyDescent="0.3">
      <c r="A381" s="13"/>
      <c r="B381" s="14" t="s">
        <v>326</v>
      </c>
      <c r="C381" s="18">
        <f t="shared" si="114"/>
        <v>18.488551999999999</v>
      </c>
      <c r="D381" s="18">
        <v>18.488551999999999</v>
      </c>
      <c r="E381" s="18">
        <f t="shared" si="115"/>
        <v>0</v>
      </c>
      <c r="F381" s="18"/>
      <c r="G381" s="18"/>
      <c r="H381" s="18"/>
      <c r="I381" s="18"/>
      <c r="J381" s="18"/>
      <c r="K381" s="18"/>
      <c r="L381" s="18"/>
      <c r="M381" s="14"/>
    </row>
    <row r="382" spans="1:13" x14ac:dyDescent="0.3">
      <c r="A382" s="13"/>
      <c r="B382" s="14" t="s">
        <v>513</v>
      </c>
      <c r="C382" s="18">
        <f t="shared" si="114"/>
        <v>362.9</v>
      </c>
      <c r="D382" s="18">
        <v>362.9</v>
      </c>
      <c r="E382" s="18">
        <f t="shared" si="115"/>
        <v>0</v>
      </c>
      <c r="F382" s="18"/>
      <c r="G382" s="18"/>
      <c r="H382" s="18"/>
      <c r="I382" s="18"/>
      <c r="J382" s="18"/>
      <c r="K382" s="18"/>
      <c r="L382" s="18"/>
      <c r="M382" s="14"/>
    </row>
    <row r="383" spans="1:13" ht="56.25" x14ac:dyDescent="0.3">
      <c r="A383" s="13"/>
      <c r="B383" s="23" t="s">
        <v>653</v>
      </c>
      <c r="C383" s="18">
        <f t="shared" si="114"/>
        <v>127.801</v>
      </c>
      <c r="D383" s="18">
        <v>127.801</v>
      </c>
      <c r="E383" s="18">
        <f t="shared" si="115"/>
        <v>0</v>
      </c>
      <c r="F383" s="18"/>
      <c r="G383" s="18"/>
      <c r="H383" s="18"/>
      <c r="I383" s="18"/>
      <c r="J383" s="18"/>
      <c r="K383" s="18"/>
      <c r="L383" s="18"/>
      <c r="M383" s="14"/>
    </row>
    <row r="384" spans="1:13" ht="56.25" x14ac:dyDescent="0.3">
      <c r="A384" s="13"/>
      <c r="B384" s="23" t="s">
        <v>654</v>
      </c>
      <c r="C384" s="18">
        <f t="shared" si="114"/>
        <v>-97.617999999999995</v>
      </c>
      <c r="D384" s="18">
        <f>-97.618</f>
        <v>-97.617999999999995</v>
      </c>
      <c r="E384" s="18">
        <f t="shared" si="115"/>
        <v>0</v>
      </c>
      <c r="F384" s="18"/>
      <c r="G384" s="18"/>
      <c r="H384" s="18"/>
      <c r="I384" s="18"/>
      <c r="J384" s="18"/>
      <c r="K384" s="18"/>
      <c r="L384" s="18"/>
      <c r="M384" s="14"/>
    </row>
    <row r="385" spans="1:13" x14ac:dyDescent="0.3">
      <c r="A385" s="13"/>
      <c r="B385" s="23" t="s">
        <v>1151</v>
      </c>
      <c r="C385" s="18">
        <f t="shared" si="114"/>
        <v>-113.724</v>
      </c>
      <c r="D385" s="18"/>
      <c r="E385" s="18">
        <f t="shared" si="115"/>
        <v>-113.724</v>
      </c>
      <c r="F385" s="18">
        <f>-113.724</f>
        <v>-113.724</v>
      </c>
      <c r="G385" s="18"/>
      <c r="H385" s="18"/>
      <c r="I385" s="18"/>
      <c r="J385" s="18"/>
      <c r="K385" s="18"/>
      <c r="L385" s="18"/>
      <c r="M385" s="14"/>
    </row>
    <row r="386" spans="1:13" ht="56.25" x14ac:dyDescent="0.3">
      <c r="A386" s="13"/>
      <c r="B386" s="23" t="s">
        <v>1242</v>
      </c>
      <c r="C386" s="18">
        <f>D386+E386</f>
        <v>110.82353000000001</v>
      </c>
      <c r="D386" s="18"/>
      <c r="E386" s="18">
        <f>SUM(F386:L386)</f>
        <v>110.82353000000001</v>
      </c>
      <c r="F386" s="18"/>
      <c r="G386" s="18"/>
      <c r="H386" s="18"/>
      <c r="I386" s="18">
        <v>110.82353000000001</v>
      </c>
      <c r="J386" s="18"/>
      <c r="K386" s="18"/>
      <c r="L386" s="18"/>
      <c r="M386" s="14"/>
    </row>
    <row r="387" spans="1:13" ht="56.25" x14ac:dyDescent="0.3">
      <c r="A387" s="13"/>
      <c r="B387" s="23" t="s">
        <v>1279</v>
      </c>
      <c r="C387" s="18">
        <f>D387+E387</f>
        <v>21.526</v>
      </c>
      <c r="D387" s="18"/>
      <c r="E387" s="18">
        <f>SUM(F387:L387)</f>
        <v>21.526</v>
      </c>
      <c r="F387" s="18">
        <v>21.526</v>
      </c>
      <c r="G387" s="18"/>
      <c r="H387" s="18"/>
      <c r="I387" s="18"/>
      <c r="J387" s="18"/>
      <c r="K387" s="18"/>
      <c r="L387" s="18"/>
      <c r="M387" s="14"/>
    </row>
    <row r="388" spans="1:13" ht="56.25" x14ac:dyDescent="0.3">
      <c r="A388" s="13"/>
      <c r="B388" s="23" t="s">
        <v>1349</v>
      </c>
      <c r="C388" s="18">
        <f>D388+E388</f>
        <v>52.954000000000001</v>
      </c>
      <c r="D388" s="18"/>
      <c r="E388" s="18">
        <f>SUM(F388:L388)</f>
        <v>52.954000000000001</v>
      </c>
      <c r="F388" s="18">
        <v>52.954000000000001</v>
      </c>
      <c r="G388" s="18"/>
      <c r="H388" s="18"/>
      <c r="I388" s="18"/>
      <c r="J388" s="18"/>
      <c r="K388" s="18"/>
      <c r="L388" s="18"/>
      <c r="M388" s="14"/>
    </row>
    <row r="389" spans="1:13" ht="56.25" x14ac:dyDescent="0.3">
      <c r="A389" s="13"/>
      <c r="B389" s="23" t="s">
        <v>1350</v>
      </c>
      <c r="C389" s="18">
        <f>D389+E389</f>
        <v>11.016999999999999</v>
      </c>
      <c r="D389" s="18"/>
      <c r="E389" s="18">
        <f>SUM(F389:L389)</f>
        <v>11.016999999999999</v>
      </c>
      <c r="F389" s="18">
        <v>11.016999999999999</v>
      </c>
      <c r="G389" s="18"/>
      <c r="H389" s="18"/>
      <c r="I389" s="18"/>
      <c r="J389" s="18"/>
      <c r="K389" s="18"/>
      <c r="L389" s="18"/>
      <c r="M389" s="14"/>
    </row>
    <row r="390" spans="1:13" ht="75" x14ac:dyDescent="0.3">
      <c r="A390" s="13"/>
      <c r="B390" s="23" t="s">
        <v>1428</v>
      </c>
      <c r="C390" s="18">
        <f>D390+E390</f>
        <v>5.6550000000000002</v>
      </c>
      <c r="D390" s="18"/>
      <c r="E390" s="18">
        <f>SUM(F390:L390)</f>
        <v>5.6550000000000002</v>
      </c>
      <c r="F390" s="18">
        <f>4.681+0.974</f>
        <v>5.6550000000000002</v>
      </c>
      <c r="G390" s="18"/>
      <c r="H390" s="18"/>
      <c r="I390" s="18"/>
      <c r="J390" s="18"/>
      <c r="K390" s="18"/>
      <c r="L390" s="18"/>
      <c r="M390" s="14"/>
    </row>
    <row r="391" spans="1:13" ht="56.25" x14ac:dyDescent="0.3">
      <c r="A391" s="13"/>
      <c r="B391" s="23" t="s">
        <v>1468</v>
      </c>
      <c r="C391" s="18">
        <f t="shared" ref="C391:C400" si="116">D391+E391</f>
        <v>-1182.8962039999999</v>
      </c>
      <c r="D391" s="18"/>
      <c r="E391" s="18">
        <f t="shared" ref="E391:E400" si="117">SUM(F391:L391)</f>
        <v>-1182.8962039999999</v>
      </c>
      <c r="F391" s="18">
        <f>-1182.896204</f>
        <v>-1182.8962039999999</v>
      </c>
      <c r="G391" s="18"/>
      <c r="H391" s="18"/>
      <c r="I391" s="18"/>
      <c r="J391" s="18"/>
      <c r="K391" s="18"/>
      <c r="L391" s="18"/>
      <c r="M391" s="14"/>
    </row>
    <row r="392" spans="1:13" ht="56.25" x14ac:dyDescent="0.3">
      <c r="A392" s="13"/>
      <c r="B392" s="23" t="s">
        <v>1469</v>
      </c>
      <c r="C392" s="18">
        <f t="shared" si="116"/>
        <v>-2.825815</v>
      </c>
      <c r="D392" s="18"/>
      <c r="E392" s="18">
        <f t="shared" si="117"/>
        <v>-2.825815</v>
      </c>
      <c r="F392" s="18">
        <f>-2.825815</f>
        <v>-2.825815</v>
      </c>
      <c r="G392" s="18"/>
      <c r="H392" s="18"/>
      <c r="I392" s="18"/>
      <c r="J392" s="18"/>
      <c r="K392" s="18"/>
      <c r="L392" s="18"/>
      <c r="M392" s="14"/>
    </row>
    <row r="393" spans="1:13" ht="56.25" x14ac:dyDescent="0.3">
      <c r="A393" s="13"/>
      <c r="B393" s="23" t="s">
        <v>1470</v>
      </c>
      <c r="C393" s="18">
        <f t="shared" si="116"/>
        <v>1182.8962039999999</v>
      </c>
      <c r="D393" s="18"/>
      <c r="E393" s="18">
        <f t="shared" si="117"/>
        <v>1182.8962039999999</v>
      </c>
      <c r="F393" s="18">
        <f>1182.896204</f>
        <v>1182.8962039999999</v>
      </c>
      <c r="G393" s="18"/>
      <c r="H393" s="18"/>
      <c r="I393" s="18"/>
      <c r="J393" s="18"/>
      <c r="K393" s="18"/>
      <c r="L393" s="18"/>
      <c r="M393" s="14"/>
    </row>
    <row r="394" spans="1:13" ht="56.25" x14ac:dyDescent="0.3">
      <c r="A394" s="13"/>
      <c r="B394" s="23" t="s">
        <v>1471</v>
      </c>
      <c r="C394" s="18">
        <f t="shared" si="116"/>
        <v>2.825815</v>
      </c>
      <c r="D394" s="18"/>
      <c r="E394" s="18">
        <f t="shared" si="117"/>
        <v>2.825815</v>
      </c>
      <c r="F394" s="18">
        <f>2.825815</f>
        <v>2.825815</v>
      </c>
      <c r="G394" s="18"/>
      <c r="H394" s="18"/>
      <c r="I394" s="18"/>
      <c r="J394" s="18"/>
      <c r="K394" s="18"/>
      <c r="L394" s="18"/>
      <c r="M394" s="14"/>
    </row>
    <row r="395" spans="1:13" x14ac:dyDescent="0.3">
      <c r="A395" s="13"/>
      <c r="B395" s="23"/>
      <c r="C395" s="18">
        <f t="shared" si="116"/>
        <v>0</v>
      </c>
      <c r="D395" s="18"/>
      <c r="E395" s="18">
        <f t="shared" si="117"/>
        <v>0</v>
      </c>
      <c r="F395" s="18"/>
      <c r="G395" s="18"/>
      <c r="H395" s="18"/>
      <c r="I395" s="18"/>
      <c r="J395" s="18"/>
      <c r="K395" s="18"/>
      <c r="L395" s="18"/>
      <c r="M395" s="14"/>
    </row>
    <row r="396" spans="1:13" x14ac:dyDescent="0.3">
      <c r="A396" s="13"/>
      <c r="B396" s="23"/>
      <c r="C396" s="18">
        <f t="shared" si="116"/>
        <v>0</v>
      </c>
      <c r="D396" s="18"/>
      <c r="E396" s="18">
        <f t="shared" si="117"/>
        <v>0</v>
      </c>
      <c r="F396" s="18"/>
      <c r="G396" s="18"/>
      <c r="H396" s="18"/>
      <c r="I396" s="18"/>
      <c r="J396" s="18"/>
      <c r="K396" s="18"/>
      <c r="L396" s="18"/>
      <c r="M396" s="14"/>
    </row>
    <row r="397" spans="1:13" x14ac:dyDescent="0.3">
      <c r="A397" s="13"/>
      <c r="B397" s="23"/>
      <c r="C397" s="18">
        <f t="shared" si="116"/>
        <v>0</v>
      </c>
      <c r="D397" s="18"/>
      <c r="E397" s="18">
        <f t="shared" si="117"/>
        <v>0</v>
      </c>
      <c r="F397" s="18"/>
      <c r="G397" s="18"/>
      <c r="H397" s="18"/>
      <c r="I397" s="18"/>
      <c r="J397" s="18"/>
      <c r="K397" s="18"/>
      <c r="L397" s="18"/>
      <c r="M397" s="14"/>
    </row>
    <row r="398" spans="1:13" x14ac:dyDescent="0.3">
      <c r="A398" s="13"/>
      <c r="B398" s="23"/>
      <c r="C398" s="18">
        <f t="shared" si="116"/>
        <v>0</v>
      </c>
      <c r="D398" s="18"/>
      <c r="E398" s="18">
        <f t="shared" si="117"/>
        <v>0</v>
      </c>
      <c r="F398" s="18"/>
      <c r="G398" s="18"/>
      <c r="H398" s="18"/>
      <c r="I398" s="18"/>
      <c r="J398" s="18"/>
      <c r="K398" s="18"/>
      <c r="L398" s="18"/>
      <c r="M398" s="14"/>
    </row>
    <row r="399" spans="1:13" x14ac:dyDescent="0.3">
      <c r="A399" s="13"/>
      <c r="B399" s="23"/>
      <c r="C399" s="18">
        <f t="shared" si="116"/>
        <v>0</v>
      </c>
      <c r="D399" s="18"/>
      <c r="E399" s="18">
        <f t="shared" si="117"/>
        <v>0</v>
      </c>
      <c r="F399" s="18"/>
      <c r="G399" s="18"/>
      <c r="H399" s="18"/>
      <c r="I399" s="18"/>
      <c r="J399" s="18"/>
      <c r="K399" s="18"/>
      <c r="L399" s="18"/>
      <c r="M399" s="14"/>
    </row>
    <row r="400" spans="1:13" x14ac:dyDescent="0.3">
      <c r="A400" s="13"/>
      <c r="B400" s="14"/>
      <c r="C400" s="18">
        <f t="shared" si="116"/>
        <v>0</v>
      </c>
      <c r="D400" s="18"/>
      <c r="E400" s="18">
        <f t="shared" si="117"/>
        <v>0</v>
      </c>
      <c r="F400" s="18"/>
      <c r="G400" s="18"/>
      <c r="H400" s="18"/>
      <c r="I400" s="18"/>
      <c r="J400" s="18"/>
      <c r="K400" s="18"/>
      <c r="L400" s="18"/>
      <c r="M400" s="14"/>
    </row>
    <row r="401" spans="1:13" s="11" customFormat="1" x14ac:dyDescent="0.3">
      <c r="A401" s="8"/>
      <c r="B401" s="9" t="s">
        <v>168</v>
      </c>
      <c r="C401" s="41">
        <f t="shared" ref="C401:L401" si="118">SUM(C402:C418)</f>
        <v>189.452</v>
      </c>
      <c r="D401" s="41">
        <f t="shared" si="118"/>
        <v>90.878999999999991</v>
      </c>
      <c r="E401" s="41">
        <f t="shared" si="118"/>
        <v>98.573000000000008</v>
      </c>
      <c r="F401" s="41">
        <f t="shared" si="118"/>
        <v>93.073000000000008</v>
      </c>
      <c r="G401" s="41">
        <f t="shared" si="118"/>
        <v>0</v>
      </c>
      <c r="H401" s="41">
        <f t="shared" si="118"/>
        <v>0</v>
      </c>
      <c r="I401" s="41">
        <f t="shared" si="118"/>
        <v>5.5</v>
      </c>
      <c r="J401" s="41">
        <f t="shared" si="118"/>
        <v>0</v>
      </c>
      <c r="K401" s="41">
        <f t="shared" si="118"/>
        <v>0</v>
      </c>
      <c r="L401" s="41">
        <f t="shared" si="118"/>
        <v>0</v>
      </c>
      <c r="M401" s="9"/>
    </row>
    <row r="402" spans="1:13" x14ac:dyDescent="0.3">
      <c r="A402" s="13"/>
      <c r="B402" s="14" t="s">
        <v>164</v>
      </c>
      <c r="C402" s="18">
        <f t="shared" ref="C402:C413" si="119">D402+E402</f>
        <v>19.5</v>
      </c>
      <c r="D402" s="18">
        <v>19.5</v>
      </c>
      <c r="E402" s="18">
        <f t="shared" ref="E402:E413" si="120">SUM(F402:L402)</f>
        <v>0</v>
      </c>
      <c r="F402" s="18"/>
      <c r="G402" s="18"/>
      <c r="H402" s="18"/>
      <c r="I402" s="18"/>
      <c r="J402" s="18"/>
      <c r="K402" s="18"/>
      <c r="L402" s="18"/>
      <c r="M402" s="14"/>
    </row>
    <row r="403" spans="1:13" ht="75" x14ac:dyDescent="0.3">
      <c r="A403" s="13"/>
      <c r="B403" s="15" t="s">
        <v>644</v>
      </c>
      <c r="C403" s="18">
        <f t="shared" si="119"/>
        <v>59.378999999999998</v>
      </c>
      <c r="D403" s="18">
        <v>59.378999999999998</v>
      </c>
      <c r="E403" s="18">
        <f t="shared" si="120"/>
        <v>0</v>
      </c>
      <c r="F403" s="18"/>
      <c r="G403" s="18"/>
      <c r="H403" s="18"/>
      <c r="I403" s="18"/>
      <c r="J403" s="18"/>
      <c r="K403" s="18"/>
      <c r="L403" s="18"/>
      <c r="M403" s="14"/>
    </row>
    <row r="404" spans="1:13" x14ac:dyDescent="0.3">
      <c r="A404" s="13"/>
      <c r="B404" s="14" t="s">
        <v>327</v>
      </c>
      <c r="C404" s="18">
        <f t="shared" si="119"/>
        <v>7.2</v>
      </c>
      <c r="D404" s="18">
        <v>7.2</v>
      </c>
      <c r="E404" s="18">
        <f t="shared" si="120"/>
        <v>0</v>
      </c>
      <c r="F404" s="18"/>
      <c r="G404" s="18"/>
      <c r="H404" s="18"/>
      <c r="I404" s="18"/>
      <c r="J404" s="18"/>
      <c r="K404" s="18"/>
      <c r="L404" s="18"/>
      <c r="M404" s="14"/>
    </row>
    <row r="405" spans="1:13" ht="56.25" x14ac:dyDescent="0.3">
      <c r="A405" s="13"/>
      <c r="B405" s="20" t="s">
        <v>713</v>
      </c>
      <c r="C405" s="18">
        <f t="shared" si="119"/>
        <v>4.8</v>
      </c>
      <c r="D405" s="18">
        <v>4.8</v>
      </c>
      <c r="E405" s="18">
        <f t="shared" si="120"/>
        <v>0</v>
      </c>
      <c r="F405" s="18"/>
      <c r="G405" s="18"/>
      <c r="H405" s="18"/>
      <c r="I405" s="18"/>
      <c r="J405" s="18"/>
      <c r="K405" s="18"/>
      <c r="L405" s="18"/>
      <c r="M405" s="14"/>
    </row>
    <row r="406" spans="1:13" ht="75" x14ac:dyDescent="0.3">
      <c r="A406" s="13"/>
      <c r="B406" s="20" t="s">
        <v>907</v>
      </c>
      <c r="C406" s="18">
        <f t="shared" si="119"/>
        <v>64.305000000000007</v>
      </c>
      <c r="D406" s="18"/>
      <c r="E406" s="18">
        <f t="shared" si="120"/>
        <v>64.305000000000007</v>
      </c>
      <c r="F406" s="18">
        <v>64.305000000000007</v>
      </c>
      <c r="G406" s="18"/>
      <c r="H406" s="18"/>
      <c r="I406" s="18"/>
      <c r="J406" s="18"/>
      <c r="K406" s="18"/>
      <c r="L406" s="18"/>
      <c r="M406" s="14"/>
    </row>
    <row r="407" spans="1:13" ht="56.25" x14ac:dyDescent="0.3">
      <c r="A407" s="13"/>
      <c r="B407" s="20" t="s">
        <v>926</v>
      </c>
      <c r="C407" s="18">
        <f t="shared" si="119"/>
        <v>2.2879999999999998</v>
      </c>
      <c r="D407" s="18"/>
      <c r="E407" s="18">
        <f t="shared" si="120"/>
        <v>2.2879999999999998</v>
      </c>
      <c r="F407" s="18">
        <v>2.2879999999999998</v>
      </c>
      <c r="G407" s="18"/>
      <c r="H407" s="18"/>
      <c r="I407" s="18"/>
      <c r="J407" s="18"/>
      <c r="K407" s="18"/>
      <c r="L407" s="18"/>
      <c r="M407" s="14"/>
    </row>
    <row r="408" spans="1:13" ht="37.5" x14ac:dyDescent="0.3">
      <c r="A408" s="13"/>
      <c r="B408" s="20" t="s">
        <v>1168</v>
      </c>
      <c r="C408" s="18">
        <f t="shared" si="119"/>
        <v>2</v>
      </c>
      <c r="D408" s="18"/>
      <c r="E408" s="18">
        <f t="shared" si="120"/>
        <v>2</v>
      </c>
      <c r="F408" s="18">
        <v>2</v>
      </c>
      <c r="G408" s="18"/>
      <c r="H408" s="18"/>
      <c r="I408" s="18"/>
      <c r="J408" s="18"/>
      <c r="K408" s="18"/>
      <c r="L408" s="18"/>
      <c r="M408" s="14"/>
    </row>
    <row r="409" spans="1:13" ht="37.5" x14ac:dyDescent="0.3">
      <c r="A409" s="13"/>
      <c r="B409" s="20" t="s">
        <v>1197</v>
      </c>
      <c r="C409" s="18">
        <f t="shared" si="119"/>
        <v>2</v>
      </c>
      <c r="D409" s="18"/>
      <c r="E409" s="18">
        <f t="shared" si="120"/>
        <v>2</v>
      </c>
      <c r="F409" s="18"/>
      <c r="G409" s="18"/>
      <c r="H409" s="18"/>
      <c r="I409" s="18">
        <v>2</v>
      </c>
      <c r="J409" s="18"/>
      <c r="K409" s="18"/>
      <c r="L409" s="18"/>
      <c r="M409" s="14"/>
    </row>
    <row r="410" spans="1:13" ht="37.5" x14ac:dyDescent="0.3">
      <c r="A410" s="13"/>
      <c r="B410" s="23" t="s">
        <v>1200</v>
      </c>
      <c r="C410" s="18">
        <f t="shared" si="119"/>
        <v>2</v>
      </c>
      <c r="D410" s="18"/>
      <c r="E410" s="18">
        <f t="shared" si="120"/>
        <v>2</v>
      </c>
      <c r="F410" s="18"/>
      <c r="G410" s="18"/>
      <c r="H410" s="18"/>
      <c r="I410" s="234">
        <v>2</v>
      </c>
      <c r="J410" s="18"/>
      <c r="K410" s="18"/>
      <c r="L410" s="18"/>
      <c r="M410" s="14"/>
    </row>
    <row r="411" spans="1:13" ht="56.25" x14ac:dyDescent="0.3">
      <c r="A411" s="13"/>
      <c r="B411" s="23" t="s">
        <v>1201</v>
      </c>
      <c r="C411" s="18">
        <f t="shared" si="119"/>
        <v>1.5</v>
      </c>
      <c r="D411" s="18"/>
      <c r="E411" s="18">
        <f t="shared" si="120"/>
        <v>1.5</v>
      </c>
      <c r="F411" s="18"/>
      <c r="G411" s="18"/>
      <c r="H411" s="18"/>
      <c r="I411" s="234">
        <v>1.5</v>
      </c>
      <c r="J411" s="18"/>
      <c r="K411" s="18"/>
      <c r="L411" s="18"/>
      <c r="M411" s="14"/>
    </row>
    <row r="412" spans="1:13" ht="37.5" x14ac:dyDescent="0.3">
      <c r="A412" s="13"/>
      <c r="B412" s="23" t="s">
        <v>1426</v>
      </c>
      <c r="C412" s="18">
        <f>D412+E412</f>
        <v>4.5</v>
      </c>
      <c r="D412" s="18"/>
      <c r="E412" s="18">
        <f>SUM(F412:L412)</f>
        <v>4.5</v>
      </c>
      <c r="F412" s="18">
        <v>4.5</v>
      </c>
      <c r="G412" s="18"/>
      <c r="H412" s="18"/>
      <c r="I412" s="234"/>
      <c r="J412" s="18"/>
      <c r="K412" s="18"/>
      <c r="L412" s="18"/>
      <c r="M412" s="14"/>
    </row>
    <row r="413" spans="1:13" ht="37.5" x14ac:dyDescent="0.3">
      <c r="A413" s="13"/>
      <c r="B413" s="23" t="s">
        <v>1427</v>
      </c>
      <c r="C413" s="18">
        <f t="shared" si="119"/>
        <v>19.98</v>
      </c>
      <c r="D413" s="18"/>
      <c r="E413" s="18">
        <f t="shared" si="120"/>
        <v>19.98</v>
      </c>
      <c r="F413" s="18">
        <v>19.98</v>
      </c>
      <c r="G413" s="18"/>
      <c r="H413" s="18"/>
      <c r="I413" s="18"/>
      <c r="J413" s="18"/>
      <c r="K413" s="18"/>
      <c r="L413" s="18"/>
      <c r="M413" s="14"/>
    </row>
    <row r="414" spans="1:13" ht="56.25" x14ac:dyDescent="0.3">
      <c r="A414" s="13"/>
      <c r="B414" s="23" t="s">
        <v>1472</v>
      </c>
      <c r="C414" s="18">
        <f>D414+E414</f>
        <v>-80.805000000000007</v>
      </c>
      <c r="D414" s="18"/>
      <c r="E414" s="18">
        <f>SUM(F414:L414)</f>
        <v>-80.805000000000007</v>
      </c>
      <c r="F414" s="18">
        <f>-80.805</f>
        <v>-80.805000000000007</v>
      </c>
      <c r="G414" s="18"/>
      <c r="H414" s="18"/>
      <c r="I414" s="18"/>
      <c r="J414" s="18"/>
      <c r="K414" s="18"/>
      <c r="L414" s="18"/>
      <c r="M414" s="14"/>
    </row>
    <row r="415" spans="1:13" ht="56.25" x14ac:dyDescent="0.3">
      <c r="A415" s="13"/>
      <c r="B415" s="23" t="s">
        <v>1473</v>
      </c>
      <c r="C415" s="18">
        <f>D415+E415</f>
        <v>80.805000000000007</v>
      </c>
      <c r="D415" s="18"/>
      <c r="E415" s="18">
        <f>SUM(F415:L415)</f>
        <v>80.805000000000007</v>
      </c>
      <c r="F415" s="18">
        <v>80.805000000000007</v>
      </c>
      <c r="G415" s="18"/>
      <c r="H415" s="18"/>
      <c r="I415" s="18"/>
      <c r="J415" s="18"/>
      <c r="K415" s="18"/>
      <c r="L415" s="18"/>
      <c r="M415" s="14"/>
    </row>
    <row r="416" spans="1:13" x14ac:dyDescent="0.3">
      <c r="A416" s="13"/>
      <c r="B416" s="23"/>
      <c r="C416" s="18">
        <f>D416+E416</f>
        <v>0</v>
      </c>
      <c r="D416" s="18"/>
      <c r="E416" s="18">
        <f>SUM(F416:L416)</f>
        <v>0</v>
      </c>
      <c r="F416" s="18"/>
      <c r="G416" s="18"/>
      <c r="H416" s="18"/>
      <c r="I416" s="18"/>
      <c r="J416" s="18"/>
      <c r="K416" s="18"/>
      <c r="L416" s="18"/>
      <c r="M416" s="14"/>
    </row>
    <row r="417" spans="1:13" x14ac:dyDescent="0.3">
      <c r="A417" s="13"/>
      <c r="B417" s="15"/>
      <c r="C417" s="18">
        <f>D417+E417</f>
        <v>0</v>
      </c>
      <c r="D417" s="18"/>
      <c r="E417" s="18">
        <f>SUM(F417:L417)</f>
        <v>0</v>
      </c>
      <c r="F417" s="18"/>
      <c r="G417" s="18"/>
      <c r="H417" s="18"/>
      <c r="I417" s="18"/>
      <c r="J417" s="18"/>
      <c r="K417" s="18"/>
      <c r="L417" s="18"/>
      <c r="M417" s="14"/>
    </row>
    <row r="418" spans="1:13" x14ac:dyDescent="0.3">
      <c r="A418" s="13"/>
      <c r="B418" s="14"/>
      <c r="C418" s="18">
        <f>D418+E418</f>
        <v>0</v>
      </c>
      <c r="D418" s="18"/>
      <c r="E418" s="18">
        <f>SUM(F418:L418)</f>
        <v>0</v>
      </c>
      <c r="F418" s="18"/>
      <c r="G418" s="18"/>
      <c r="H418" s="18"/>
      <c r="I418" s="18"/>
      <c r="J418" s="18"/>
      <c r="K418" s="18"/>
      <c r="L418" s="18"/>
      <c r="M418" s="14"/>
    </row>
    <row r="419" spans="1:13" s="11" customFormat="1" x14ac:dyDescent="0.3">
      <c r="A419" s="8" t="s">
        <v>279</v>
      </c>
      <c r="B419" s="9" t="s">
        <v>365</v>
      </c>
      <c r="C419" s="41">
        <f t="shared" ref="C419:L419" si="121">C420+C437</f>
        <v>4165.0699329999998</v>
      </c>
      <c r="D419" s="41">
        <f t="shared" si="121"/>
        <v>3998.9505239999999</v>
      </c>
      <c r="E419" s="41">
        <f t="shared" si="121"/>
        <v>166.11940900000002</v>
      </c>
      <c r="F419" s="41">
        <f t="shared" si="121"/>
        <v>57.252000000000081</v>
      </c>
      <c r="G419" s="41">
        <f t="shared" si="121"/>
        <v>0</v>
      </c>
      <c r="H419" s="41">
        <f t="shared" si="121"/>
        <v>0</v>
      </c>
      <c r="I419" s="41">
        <f t="shared" si="121"/>
        <v>108.86740899999999</v>
      </c>
      <c r="J419" s="41">
        <f t="shared" si="121"/>
        <v>0</v>
      </c>
      <c r="K419" s="41">
        <f t="shared" si="121"/>
        <v>0</v>
      </c>
      <c r="L419" s="41">
        <f t="shared" si="121"/>
        <v>0</v>
      </c>
      <c r="M419" s="9"/>
    </row>
    <row r="420" spans="1:13" s="11" customFormat="1" x14ac:dyDescent="0.3">
      <c r="A420" s="8"/>
      <c r="B420" s="9" t="s">
        <v>167</v>
      </c>
      <c r="C420" s="41">
        <f t="shared" ref="C420:L420" si="122">SUM(C421:C436)</f>
        <v>3874.9629329999998</v>
      </c>
      <c r="D420" s="41">
        <f t="shared" si="122"/>
        <v>3893.2315239999998</v>
      </c>
      <c r="E420" s="41">
        <f t="shared" si="122"/>
        <v>-18.268590999999976</v>
      </c>
      <c r="F420" s="41">
        <f t="shared" si="122"/>
        <v>-121.63599999999992</v>
      </c>
      <c r="G420" s="41">
        <f t="shared" si="122"/>
        <v>0</v>
      </c>
      <c r="H420" s="41">
        <f t="shared" si="122"/>
        <v>0</v>
      </c>
      <c r="I420" s="41">
        <f t="shared" si="122"/>
        <v>103.36740899999999</v>
      </c>
      <c r="J420" s="41">
        <f t="shared" si="122"/>
        <v>0</v>
      </c>
      <c r="K420" s="41">
        <f t="shared" si="122"/>
        <v>0</v>
      </c>
      <c r="L420" s="41">
        <f t="shared" si="122"/>
        <v>0</v>
      </c>
      <c r="M420" s="9"/>
    </row>
    <row r="421" spans="1:13" x14ac:dyDescent="0.3">
      <c r="A421" s="13"/>
      <c r="B421" s="14" t="s">
        <v>171</v>
      </c>
      <c r="C421" s="18">
        <f t="shared" ref="C421:C426" si="123">D421+E421</f>
        <v>3157.44</v>
      </c>
      <c r="D421" s="18">
        <v>3157.44</v>
      </c>
      <c r="E421" s="18">
        <f t="shared" ref="E421:E426" si="124">SUM(F421:L421)</f>
        <v>0</v>
      </c>
      <c r="F421" s="18"/>
      <c r="G421" s="18"/>
      <c r="H421" s="18"/>
      <c r="I421" s="18"/>
      <c r="J421" s="18"/>
      <c r="K421" s="18"/>
      <c r="L421" s="18"/>
      <c r="M421" s="14"/>
    </row>
    <row r="422" spans="1:13" x14ac:dyDescent="0.3">
      <c r="A422" s="13"/>
      <c r="B422" s="14" t="s">
        <v>325</v>
      </c>
      <c r="C422" s="18">
        <f t="shared" si="123"/>
        <v>140.20752400000001</v>
      </c>
      <c r="D422" s="18">
        <v>140.20752400000001</v>
      </c>
      <c r="E422" s="18">
        <f t="shared" si="124"/>
        <v>0</v>
      </c>
      <c r="F422" s="18"/>
      <c r="G422" s="18"/>
      <c r="H422" s="18"/>
      <c r="I422" s="18"/>
      <c r="J422" s="18"/>
      <c r="K422" s="18"/>
      <c r="L422" s="18"/>
      <c r="M422" s="14"/>
    </row>
    <row r="423" spans="1:13" x14ac:dyDescent="0.3">
      <c r="A423" s="13"/>
      <c r="B423" s="14" t="s">
        <v>326</v>
      </c>
      <c r="C423" s="18">
        <f>D423+E423</f>
        <v>18.283999999999999</v>
      </c>
      <c r="D423" s="18">
        <v>18.283999999999999</v>
      </c>
      <c r="E423" s="18">
        <f>SUM(F423:L423)</f>
        <v>0</v>
      </c>
      <c r="F423" s="18"/>
      <c r="G423" s="18"/>
      <c r="H423" s="18"/>
      <c r="I423" s="18"/>
      <c r="J423" s="18"/>
      <c r="K423" s="18"/>
      <c r="L423" s="18"/>
      <c r="M423" s="14"/>
    </row>
    <row r="424" spans="1:13" x14ac:dyDescent="0.3">
      <c r="A424" s="13"/>
      <c r="B424" s="14" t="s">
        <v>513</v>
      </c>
      <c r="C424" s="18">
        <f t="shared" si="123"/>
        <v>577.29999999999995</v>
      </c>
      <c r="D424" s="18">
        <v>577.29999999999995</v>
      </c>
      <c r="E424" s="18">
        <f t="shared" si="124"/>
        <v>0</v>
      </c>
      <c r="F424" s="18"/>
      <c r="G424" s="18"/>
      <c r="H424" s="18"/>
      <c r="I424" s="18"/>
      <c r="J424" s="18"/>
      <c r="K424" s="18"/>
      <c r="L424" s="18"/>
      <c r="M424" s="14"/>
    </row>
    <row r="425" spans="1:13" x14ac:dyDescent="0.3">
      <c r="A425" s="13"/>
      <c r="B425" s="23" t="s">
        <v>1151</v>
      </c>
      <c r="C425" s="18">
        <f t="shared" si="123"/>
        <v>-121.636</v>
      </c>
      <c r="D425" s="18"/>
      <c r="E425" s="18">
        <f t="shared" si="124"/>
        <v>-121.636</v>
      </c>
      <c r="F425" s="18">
        <f>-121.636</f>
        <v>-121.636</v>
      </c>
      <c r="G425" s="18"/>
      <c r="H425" s="18"/>
      <c r="I425" s="18"/>
      <c r="J425" s="18"/>
      <c r="K425" s="18"/>
      <c r="L425" s="18"/>
      <c r="M425" s="14"/>
    </row>
    <row r="426" spans="1:13" ht="56.25" x14ac:dyDescent="0.3">
      <c r="A426" s="13"/>
      <c r="B426" s="23" t="s">
        <v>1242</v>
      </c>
      <c r="C426" s="18">
        <f t="shared" si="123"/>
        <v>103.36740899999999</v>
      </c>
      <c r="D426" s="18"/>
      <c r="E426" s="18">
        <f t="shared" si="124"/>
        <v>103.36740899999999</v>
      </c>
      <c r="F426" s="18"/>
      <c r="G426" s="18"/>
      <c r="H426" s="18"/>
      <c r="I426" s="18">
        <v>103.36740899999999</v>
      </c>
      <c r="J426" s="18"/>
      <c r="K426" s="18"/>
      <c r="L426" s="18"/>
      <c r="M426" s="14"/>
    </row>
    <row r="427" spans="1:13" ht="56.25" x14ac:dyDescent="0.3">
      <c r="A427" s="13"/>
      <c r="B427" s="23" t="s">
        <v>1468</v>
      </c>
      <c r="C427" s="18">
        <f t="shared" ref="C427:C433" si="125">D427+E427</f>
        <v>-1088.18913</v>
      </c>
      <c r="D427" s="18"/>
      <c r="E427" s="18">
        <f t="shared" ref="E427:E433" si="126">SUM(F427:L427)</f>
        <v>-1088.18913</v>
      </c>
      <c r="F427" s="18">
        <f>-1088.18913</f>
        <v>-1088.18913</v>
      </c>
      <c r="G427" s="18"/>
      <c r="H427" s="18"/>
      <c r="I427" s="18"/>
      <c r="J427" s="18"/>
      <c r="K427" s="18"/>
      <c r="L427" s="18"/>
      <c r="M427" s="14"/>
    </row>
    <row r="428" spans="1:13" ht="56.25" x14ac:dyDescent="0.3">
      <c r="A428" s="13"/>
      <c r="B428" s="23" t="s">
        <v>1469</v>
      </c>
      <c r="C428" s="18">
        <f t="shared" si="125"/>
        <v>-25.513704000000001</v>
      </c>
      <c r="D428" s="18"/>
      <c r="E428" s="18">
        <f t="shared" si="126"/>
        <v>-25.513704000000001</v>
      </c>
      <c r="F428" s="18">
        <f>-25.513704</f>
        <v>-25.513704000000001</v>
      </c>
      <c r="G428" s="18"/>
      <c r="H428" s="18"/>
      <c r="I428" s="18"/>
      <c r="J428" s="18"/>
      <c r="K428" s="18"/>
      <c r="L428" s="18"/>
      <c r="M428" s="14"/>
    </row>
    <row r="429" spans="1:13" ht="56.25" x14ac:dyDescent="0.3">
      <c r="A429" s="13"/>
      <c r="B429" s="23" t="s">
        <v>1470</v>
      </c>
      <c r="C429" s="18">
        <f t="shared" si="125"/>
        <v>1088.18913</v>
      </c>
      <c r="D429" s="18"/>
      <c r="E429" s="18">
        <f t="shared" si="126"/>
        <v>1088.18913</v>
      </c>
      <c r="F429" s="18">
        <f>1088.18913</f>
        <v>1088.18913</v>
      </c>
      <c r="G429" s="18"/>
      <c r="H429" s="18"/>
      <c r="I429" s="18"/>
      <c r="J429" s="18"/>
      <c r="K429" s="18"/>
      <c r="L429" s="18"/>
      <c r="M429" s="14"/>
    </row>
    <row r="430" spans="1:13" ht="56.25" x14ac:dyDescent="0.3">
      <c r="A430" s="13"/>
      <c r="B430" s="23" t="s">
        <v>1471</v>
      </c>
      <c r="C430" s="18">
        <f t="shared" si="125"/>
        <v>25.513704000000001</v>
      </c>
      <c r="D430" s="18"/>
      <c r="E430" s="18">
        <f t="shared" si="126"/>
        <v>25.513704000000001</v>
      </c>
      <c r="F430" s="18">
        <f>25.513704</f>
        <v>25.513704000000001</v>
      </c>
      <c r="G430" s="18"/>
      <c r="H430" s="18"/>
      <c r="I430" s="18"/>
      <c r="J430" s="18"/>
      <c r="K430" s="18"/>
      <c r="L430" s="18"/>
      <c r="M430" s="14"/>
    </row>
    <row r="431" spans="1:13" x14ac:dyDescent="0.3">
      <c r="A431" s="13"/>
      <c r="B431" s="23"/>
      <c r="C431" s="18">
        <f t="shared" si="125"/>
        <v>0</v>
      </c>
      <c r="D431" s="18"/>
      <c r="E431" s="18">
        <f t="shared" si="126"/>
        <v>0</v>
      </c>
      <c r="F431" s="18"/>
      <c r="G431" s="18"/>
      <c r="H431" s="18"/>
      <c r="I431" s="18"/>
      <c r="J431" s="18"/>
      <c r="K431" s="18"/>
      <c r="L431" s="18"/>
      <c r="M431" s="14"/>
    </row>
    <row r="432" spans="1:13" x14ac:dyDescent="0.3">
      <c r="A432" s="13"/>
      <c r="B432" s="23"/>
      <c r="C432" s="18">
        <f t="shared" si="125"/>
        <v>0</v>
      </c>
      <c r="D432" s="18"/>
      <c r="E432" s="18">
        <f t="shared" si="126"/>
        <v>0</v>
      </c>
      <c r="F432" s="18"/>
      <c r="G432" s="18"/>
      <c r="H432" s="18"/>
      <c r="I432" s="18"/>
      <c r="J432" s="18"/>
      <c r="K432" s="18"/>
      <c r="L432" s="18"/>
      <c r="M432" s="14"/>
    </row>
    <row r="433" spans="1:13" x14ac:dyDescent="0.3">
      <c r="A433" s="13"/>
      <c r="B433" s="23"/>
      <c r="C433" s="18">
        <f t="shared" si="125"/>
        <v>0</v>
      </c>
      <c r="D433" s="18"/>
      <c r="E433" s="18">
        <f t="shared" si="126"/>
        <v>0</v>
      </c>
      <c r="F433" s="18"/>
      <c r="G433" s="18"/>
      <c r="H433" s="18"/>
      <c r="I433" s="18"/>
      <c r="J433" s="18"/>
      <c r="K433" s="18"/>
      <c r="L433" s="18"/>
      <c r="M433" s="14"/>
    </row>
    <row r="434" spans="1:13" x14ac:dyDescent="0.3">
      <c r="A434" s="13"/>
      <c r="B434" s="23"/>
      <c r="C434" s="18">
        <f>D434+E434</f>
        <v>0</v>
      </c>
      <c r="D434" s="18"/>
      <c r="E434" s="18">
        <f>SUM(F434:L434)</f>
        <v>0</v>
      </c>
      <c r="F434" s="18"/>
      <c r="G434" s="18"/>
      <c r="H434" s="18"/>
      <c r="I434" s="18"/>
      <c r="J434" s="18"/>
      <c r="K434" s="18"/>
      <c r="L434" s="18"/>
      <c r="M434" s="14"/>
    </row>
    <row r="435" spans="1:13" x14ac:dyDescent="0.3">
      <c r="A435" s="13"/>
      <c r="B435" s="23"/>
      <c r="C435" s="18">
        <f>D435+E435</f>
        <v>0</v>
      </c>
      <c r="D435" s="18"/>
      <c r="E435" s="18">
        <f>SUM(F435:L435)</f>
        <v>0</v>
      </c>
      <c r="F435" s="18"/>
      <c r="G435" s="18"/>
      <c r="H435" s="18"/>
      <c r="I435" s="18"/>
      <c r="J435" s="18"/>
      <c r="K435" s="18"/>
      <c r="L435" s="18"/>
      <c r="M435" s="14"/>
    </row>
    <row r="436" spans="1:13" x14ac:dyDescent="0.3">
      <c r="A436" s="13"/>
      <c r="B436" s="14"/>
      <c r="C436" s="18">
        <f>D436+E436</f>
        <v>0</v>
      </c>
      <c r="D436" s="18"/>
      <c r="E436" s="18">
        <f>SUM(F436:L436)</f>
        <v>0</v>
      </c>
      <c r="F436" s="18"/>
      <c r="G436" s="18"/>
      <c r="H436" s="18"/>
      <c r="I436" s="18"/>
      <c r="J436" s="18"/>
      <c r="K436" s="18"/>
      <c r="L436" s="18"/>
      <c r="M436" s="14"/>
    </row>
    <row r="437" spans="1:13" s="11" customFormat="1" x14ac:dyDescent="0.3">
      <c r="A437" s="8"/>
      <c r="B437" s="9" t="s">
        <v>168</v>
      </c>
      <c r="C437" s="41">
        <f t="shared" ref="C437:L437" si="127">SUM(C438:C457)</f>
        <v>290.10699999999997</v>
      </c>
      <c r="D437" s="41">
        <f t="shared" si="127"/>
        <v>105.71899999999999</v>
      </c>
      <c r="E437" s="41">
        <f t="shared" si="127"/>
        <v>184.38800000000001</v>
      </c>
      <c r="F437" s="41">
        <f t="shared" si="127"/>
        <v>178.88800000000001</v>
      </c>
      <c r="G437" s="41">
        <f t="shared" si="127"/>
        <v>0</v>
      </c>
      <c r="H437" s="41">
        <f t="shared" si="127"/>
        <v>0</v>
      </c>
      <c r="I437" s="41">
        <f t="shared" si="127"/>
        <v>5.5</v>
      </c>
      <c r="J437" s="41">
        <f t="shared" si="127"/>
        <v>0</v>
      </c>
      <c r="K437" s="41">
        <f t="shared" si="127"/>
        <v>0</v>
      </c>
      <c r="L437" s="41">
        <f t="shared" si="127"/>
        <v>0</v>
      </c>
      <c r="M437" s="9"/>
    </row>
    <row r="438" spans="1:13" x14ac:dyDescent="0.3">
      <c r="A438" s="13"/>
      <c r="B438" s="14" t="s">
        <v>164</v>
      </c>
      <c r="C438" s="18">
        <f t="shared" ref="C438:C444" si="128">D438+E438</f>
        <v>20.5</v>
      </c>
      <c r="D438" s="18">
        <v>20.5</v>
      </c>
      <c r="E438" s="18">
        <f t="shared" ref="E438:E444" si="129">SUM(F438:L438)</f>
        <v>0</v>
      </c>
      <c r="F438" s="18"/>
      <c r="G438" s="18"/>
      <c r="H438" s="18"/>
      <c r="I438" s="18"/>
      <c r="J438" s="18"/>
      <c r="K438" s="18"/>
      <c r="L438" s="18"/>
      <c r="M438" s="14"/>
    </row>
    <row r="439" spans="1:13" ht="75" x14ac:dyDescent="0.3">
      <c r="A439" s="13"/>
      <c r="B439" s="15" t="s">
        <v>644</v>
      </c>
      <c r="C439" s="18">
        <f t="shared" si="128"/>
        <v>59.378999999999998</v>
      </c>
      <c r="D439" s="18">
        <v>59.378999999999998</v>
      </c>
      <c r="E439" s="18">
        <f t="shared" si="129"/>
        <v>0</v>
      </c>
      <c r="F439" s="18"/>
      <c r="G439" s="18"/>
      <c r="H439" s="18"/>
      <c r="I439" s="18"/>
      <c r="J439" s="18"/>
      <c r="K439" s="18"/>
      <c r="L439" s="18"/>
      <c r="M439" s="14"/>
    </row>
    <row r="440" spans="1:13" x14ac:dyDescent="0.3">
      <c r="A440" s="13"/>
      <c r="B440" s="14" t="s">
        <v>327</v>
      </c>
      <c r="C440" s="18">
        <f t="shared" si="128"/>
        <v>13.2</v>
      </c>
      <c r="D440" s="18">
        <v>13.2</v>
      </c>
      <c r="E440" s="18">
        <f t="shared" si="129"/>
        <v>0</v>
      </c>
      <c r="F440" s="18"/>
      <c r="G440" s="18"/>
      <c r="H440" s="18"/>
      <c r="I440" s="18"/>
      <c r="J440" s="18"/>
      <c r="K440" s="18"/>
      <c r="L440" s="18"/>
      <c r="M440" s="14"/>
    </row>
    <row r="441" spans="1:13" ht="56.25" x14ac:dyDescent="0.3">
      <c r="A441" s="13"/>
      <c r="B441" s="20" t="s">
        <v>713</v>
      </c>
      <c r="C441" s="18">
        <f t="shared" si="128"/>
        <v>12.64</v>
      </c>
      <c r="D441" s="18">
        <v>12.64</v>
      </c>
      <c r="E441" s="18">
        <f t="shared" si="129"/>
        <v>0</v>
      </c>
      <c r="F441" s="18"/>
      <c r="G441" s="18"/>
      <c r="H441" s="18"/>
      <c r="I441" s="18"/>
      <c r="J441" s="18"/>
      <c r="K441" s="18"/>
      <c r="L441" s="18"/>
      <c r="M441" s="14"/>
    </row>
    <row r="442" spans="1:13" ht="75" x14ac:dyDescent="0.3">
      <c r="A442" s="13"/>
      <c r="B442" s="20" t="s">
        <v>907</v>
      </c>
      <c r="C442" s="18">
        <f t="shared" si="128"/>
        <v>140.22</v>
      </c>
      <c r="D442" s="18"/>
      <c r="E442" s="18">
        <f t="shared" si="129"/>
        <v>140.22</v>
      </c>
      <c r="F442" s="18">
        <v>140.22</v>
      </c>
      <c r="G442" s="18"/>
      <c r="H442" s="18"/>
      <c r="I442" s="18"/>
      <c r="J442" s="18"/>
      <c r="K442" s="18"/>
      <c r="L442" s="18"/>
      <c r="M442" s="14"/>
    </row>
    <row r="443" spans="1:13" ht="56.25" x14ac:dyDescent="0.3">
      <c r="A443" s="13"/>
      <c r="B443" s="20" t="s">
        <v>926</v>
      </c>
      <c r="C443" s="18">
        <f t="shared" si="128"/>
        <v>2.2879999999999998</v>
      </c>
      <c r="D443" s="18"/>
      <c r="E443" s="18">
        <f t="shared" si="129"/>
        <v>2.2879999999999998</v>
      </c>
      <c r="F443" s="18">
        <v>2.2879999999999998</v>
      </c>
      <c r="G443" s="18"/>
      <c r="H443" s="18"/>
      <c r="I443" s="18"/>
      <c r="J443" s="18"/>
      <c r="K443" s="18"/>
      <c r="L443" s="18"/>
      <c r="M443" s="14"/>
    </row>
    <row r="444" spans="1:13" ht="37.5" x14ac:dyDescent="0.3">
      <c r="A444" s="13"/>
      <c r="B444" s="20" t="s">
        <v>1168</v>
      </c>
      <c r="C444" s="18">
        <f t="shared" si="128"/>
        <v>2</v>
      </c>
      <c r="D444" s="18"/>
      <c r="E444" s="18">
        <f t="shared" si="129"/>
        <v>2</v>
      </c>
      <c r="F444" s="18">
        <v>2</v>
      </c>
      <c r="G444" s="18"/>
      <c r="H444" s="18"/>
      <c r="I444" s="18"/>
      <c r="J444" s="18"/>
      <c r="K444" s="18"/>
      <c r="L444" s="18"/>
      <c r="M444" s="14"/>
    </row>
    <row r="445" spans="1:13" ht="37.5" x14ac:dyDescent="0.3">
      <c r="A445" s="13"/>
      <c r="B445" s="20" t="s">
        <v>1197</v>
      </c>
      <c r="C445" s="18">
        <f>D445+E445</f>
        <v>2</v>
      </c>
      <c r="D445" s="18"/>
      <c r="E445" s="18">
        <f>SUM(F445:L445)</f>
        <v>2</v>
      </c>
      <c r="F445" s="18"/>
      <c r="G445" s="18"/>
      <c r="H445" s="18"/>
      <c r="I445" s="18">
        <v>2</v>
      </c>
      <c r="J445" s="18"/>
      <c r="K445" s="18"/>
      <c r="L445" s="18"/>
      <c r="M445" s="14"/>
    </row>
    <row r="446" spans="1:13" ht="37.5" x14ac:dyDescent="0.3">
      <c r="A446" s="13"/>
      <c r="B446" s="23" t="s">
        <v>1200</v>
      </c>
      <c r="C446" s="18">
        <f>D446+E446</f>
        <v>2</v>
      </c>
      <c r="D446" s="18"/>
      <c r="E446" s="18">
        <f>SUM(F446:L446)</f>
        <v>2</v>
      </c>
      <c r="F446" s="18"/>
      <c r="G446" s="18"/>
      <c r="H446" s="18"/>
      <c r="I446" s="234">
        <v>2</v>
      </c>
      <c r="J446" s="18"/>
      <c r="K446" s="18"/>
      <c r="L446" s="18"/>
      <c r="M446" s="14"/>
    </row>
    <row r="447" spans="1:13" ht="56.25" x14ac:dyDescent="0.3">
      <c r="A447" s="13"/>
      <c r="B447" s="23" t="s">
        <v>1201</v>
      </c>
      <c r="C447" s="18">
        <f>D447+E447</f>
        <v>1.5</v>
      </c>
      <c r="D447" s="18"/>
      <c r="E447" s="18">
        <f>SUM(F447:L447)</f>
        <v>1.5</v>
      </c>
      <c r="F447" s="18"/>
      <c r="G447" s="18"/>
      <c r="H447" s="18"/>
      <c r="I447" s="234">
        <v>1.5</v>
      </c>
      <c r="J447" s="18"/>
      <c r="K447" s="18"/>
      <c r="L447" s="18"/>
      <c r="M447" s="14"/>
    </row>
    <row r="448" spans="1:13" ht="37.5" x14ac:dyDescent="0.3">
      <c r="A448" s="13"/>
      <c r="B448" s="23" t="s">
        <v>1426</v>
      </c>
      <c r="C448" s="18">
        <f>D448+E448</f>
        <v>4.5</v>
      </c>
      <c r="D448" s="18"/>
      <c r="E448" s="18">
        <f>SUM(F448:L448)</f>
        <v>4.5</v>
      </c>
      <c r="F448" s="18">
        <v>4.5</v>
      </c>
      <c r="G448" s="18"/>
      <c r="H448" s="18"/>
      <c r="I448" s="234"/>
      <c r="J448" s="18"/>
      <c r="K448" s="18"/>
      <c r="L448" s="18"/>
      <c r="M448" s="14"/>
    </row>
    <row r="449" spans="1:13" ht="37.5" x14ac:dyDescent="0.3">
      <c r="A449" s="13"/>
      <c r="B449" s="23" t="s">
        <v>1427</v>
      </c>
      <c r="C449" s="18">
        <f t="shared" ref="C449:C457" si="130">D449+E449</f>
        <v>29.88</v>
      </c>
      <c r="D449" s="18"/>
      <c r="E449" s="18">
        <f t="shared" ref="E449:E457" si="131">SUM(F449:L449)</f>
        <v>29.88</v>
      </c>
      <c r="F449" s="18">
        <v>29.88</v>
      </c>
      <c r="G449" s="18"/>
      <c r="H449" s="18"/>
      <c r="I449" s="234"/>
      <c r="J449" s="18"/>
      <c r="K449" s="18"/>
      <c r="L449" s="18"/>
      <c r="M449" s="14"/>
    </row>
    <row r="450" spans="1:13" ht="56.25" x14ac:dyDescent="0.3">
      <c r="A450" s="13"/>
      <c r="B450" s="23" t="s">
        <v>1472</v>
      </c>
      <c r="C450" s="18">
        <f>D450+E450</f>
        <v>-146.5155</v>
      </c>
      <c r="D450" s="18"/>
      <c r="E450" s="18">
        <f>SUM(F450:L450)</f>
        <v>-146.5155</v>
      </c>
      <c r="F450" s="18">
        <f>-146.5155</f>
        <v>-146.5155</v>
      </c>
      <c r="G450" s="18"/>
      <c r="H450" s="18"/>
      <c r="I450" s="234"/>
      <c r="J450" s="18"/>
      <c r="K450" s="18"/>
      <c r="L450" s="18"/>
      <c r="M450" s="14"/>
    </row>
    <row r="451" spans="1:13" ht="56.25" x14ac:dyDescent="0.3">
      <c r="A451" s="13"/>
      <c r="B451" s="23" t="s">
        <v>1473</v>
      </c>
      <c r="C451" s="18">
        <f>D451+E451</f>
        <v>146.5155</v>
      </c>
      <c r="D451" s="18"/>
      <c r="E451" s="18">
        <f>SUM(F451:L451)</f>
        <v>146.5155</v>
      </c>
      <c r="F451" s="18">
        <f>146.5155</f>
        <v>146.5155</v>
      </c>
      <c r="G451" s="18"/>
      <c r="H451" s="18"/>
      <c r="I451" s="234"/>
      <c r="J451" s="18"/>
      <c r="K451" s="18"/>
      <c r="L451" s="18"/>
      <c r="M451" s="14"/>
    </row>
    <row r="452" spans="1:13" x14ac:dyDescent="0.3">
      <c r="A452" s="13"/>
      <c r="B452" s="23"/>
      <c r="C452" s="18">
        <f>D452+E452</f>
        <v>0</v>
      </c>
      <c r="D452" s="18"/>
      <c r="E452" s="18">
        <f>SUM(F452:L452)</f>
        <v>0</v>
      </c>
      <c r="F452" s="18"/>
      <c r="G452" s="18"/>
      <c r="H452" s="18"/>
      <c r="I452" s="234"/>
      <c r="J452" s="18"/>
      <c r="K452" s="18"/>
      <c r="L452" s="18"/>
      <c r="M452" s="14"/>
    </row>
    <row r="453" spans="1:13" x14ac:dyDescent="0.3">
      <c r="A453" s="13"/>
      <c r="B453" s="23"/>
      <c r="C453" s="18">
        <f>D453+E453</f>
        <v>0</v>
      </c>
      <c r="D453" s="18"/>
      <c r="E453" s="18">
        <f>SUM(F453:L453)</f>
        <v>0</v>
      </c>
      <c r="F453" s="18"/>
      <c r="G453" s="18"/>
      <c r="H453" s="18"/>
      <c r="I453" s="234"/>
      <c r="J453" s="18"/>
      <c r="K453" s="18"/>
      <c r="L453" s="18"/>
      <c r="M453" s="14"/>
    </row>
    <row r="454" spans="1:13" x14ac:dyDescent="0.3">
      <c r="A454" s="13"/>
      <c r="B454" s="23"/>
      <c r="C454" s="18">
        <f>D454+E454</f>
        <v>0</v>
      </c>
      <c r="D454" s="18"/>
      <c r="E454" s="18">
        <f>SUM(F454:L454)</f>
        <v>0</v>
      </c>
      <c r="F454" s="18"/>
      <c r="G454" s="18"/>
      <c r="H454" s="18"/>
      <c r="I454" s="234"/>
      <c r="J454" s="18"/>
      <c r="K454" s="18"/>
      <c r="L454" s="18"/>
      <c r="M454" s="14"/>
    </row>
    <row r="455" spans="1:13" x14ac:dyDescent="0.3">
      <c r="A455" s="13"/>
      <c r="B455" s="23"/>
      <c r="C455" s="18">
        <f t="shared" si="130"/>
        <v>0</v>
      </c>
      <c r="D455" s="18"/>
      <c r="E455" s="18">
        <f t="shared" si="131"/>
        <v>0</v>
      </c>
      <c r="F455" s="18"/>
      <c r="G455" s="18"/>
      <c r="H455" s="18"/>
      <c r="I455" s="234"/>
      <c r="J455" s="18"/>
      <c r="K455" s="18"/>
      <c r="L455" s="18"/>
      <c r="M455" s="14"/>
    </row>
    <row r="456" spans="1:13" x14ac:dyDescent="0.3">
      <c r="A456" s="13"/>
      <c r="B456" s="23"/>
      <c r="C456" s="18">
        <f t="shared" si="130"/>
        <v>0</v>
      </c>
      <c r="D456" s="18"/>
      <c r="E456" s="18">
        <f t="shared" si="131"/>
        <v>0</v>
      </c>
      <c r="F456" s="18"/>
      <c r="G456" s="18"/>
      <c r="H456" s="18"/>
      <c r="I456" s="234"/>
      <c r="J456" s="18"/>
      <c r="K456" s="18"/>
      <c r="L456" s="18"/>
      <c r="M456" s="14"/>
    </row>
    <row r="457" spans="1:13" x14ac:dyDescent="0.3">
      <c r="A457" s="13"/>
      <c r="B457" s="14"/>
      <c r="C457" s="18">
        <f t="shared" si="130"/>
        <v>0</v>
      </c>
      <c r="D457" s="18"/>
      <c r="E457" s="18">
        <f t="shared" si="131"/>
        <v>0</v>
      </c>
      <c r="F457" s="18"/>
      <c r="G457" s="18"/>
      <c r="H457" s="18"/>
      <c r="I457" s="18"/>
      <c r="J457" s="18"/>
      <c r="K457" s="18"/>
      <c r="L457" s="18"/>
      <c r="M457" s="14"/>
    </row>
    <row r="458" spans="1:13" s="11" customFormat="1" x14ac:dyDescent="0.3">
      <c r="A458" s="8" t="s">
        <v>280</v>
      </c>
      <c r="B458" s="9" t="s">
        <v>366</v>
      </c>
      <c r="C458" s="41">
        <f t="shared" ref="C458:L458" si="132">C459+C475</f>
        <v>4797.3004219999993</v>
      </c>
      <c r="D458" s="41">
        <f t="shared" si="132"/>
        <v>4706.4252969999989</v>
      </c>
      <c r="E458" s="41">
        <f t="shared" si="132"/>
        <v>90.875125000000139</v>
      </c>
      <c r="F458" s="41">
        <f t="shared" si="132"/>
        <v>-69.275999999999939</v>
      </c>
      <c r="G458" s="41">
        <f t="shared" si="132"/>
        <v>0</v>
      </c>
      <c r="H458" s="41">
        <f t="shared" si="132"/>
        <v>0</v>
      </c>
      <c r="I458" s="41">
        <f t="shared" si="132"/>
        <v>160.15112500000001</v>
      </c>
      <c r="J458" s="41">
        <f t="shared" si="132"/>
        <v>0</v>
      </c>
      <c r="K458" s="41">
        <f t="shared" si="132"/>
        <v>0</v>
      </c>
      <c r="L458" s="41">
        <f t="shared" si="132"/>
        <v>0</v>
      </c>
      <c r="M458" s="9"/>
    </row>
    <row r="459" spans="1:13" s="11" customFormat="1" x14ac:dyDescent="0.3">
      <c r="A459" s="8"/>
      <c r="B459" s="9" t="s">
        <v>167</v>
      </c>
      <c r="C459" s="41">
        <f t="shared" ref="C459:L459" si="133">SUM(C460:C474)</f>
        <v>4575.2834219999995</v>
      </c>
      <c r="D459" s="41">
        <f t="shared" si="133"/>
        <v>4603.7262969999992</v>
      </c>
      <c r="E459" s="41">
        <f t="shared" si="133"/>
        <v>-28.442874999999859</v>
      </c>
      <c r="F459" s="41">
        <f t="shared" si="133"/>
        <v>-183.09399999999994</v>
      </c>
      <c r="G459" s="41">
        <f t="shared" si="133"/>
        <v>0</v>
      </c>
      <c r="H459" s="41">
        <f t="shared" si="133"/>
        <v>0</v>
      </c>
      <c r="I459" s="41">
        <f t="shared" si="133"/>
        <v>154.65112500000001</v>
      </c>
      <c r="J459" s="41">
        <f t="shared" si="133"/>
        <v>0</v>
      </c>
      <c r="K459" s="41">
        <f t="shared" si="133"/>
        <v>0</v>
      </c>
      <c r="L459" s="41">
        <f t="shared" si="133"/>
        <v>0</v>
      </c>
      <c r="M459" s="9"/>
    </row>
    <row r="460" spans="1:13" x14ac:dyDescent="0.3">
      <c r="A460" s="13"/>
      <c r="B460" s="14" t="s">
        <v>171</v>
      </c>
      <c r="C460" s="18">
        <f t="shared" ref="C460:C465" si="134">D460+E460</f>
        <v>4003.6460000000002</v>
      </c>
      <c r="D460" s="18">
        <v>4003.6460000000002</v>
      </c>
      <c r="E460" s="18">
        <f t="shared" ref="E460:E465" si="135">SUM(F460:L460)</f>
        <v>0</v>
      </c>
      <c r="F460" s="18"/>
      <c r="G460" s="18"/>
      <c r="H460" s="18"/>
      <c r="I460" s="18"/>
      <c r="J460" s="18"/>
      <c r="K460" s="18"/>
      <c r="L460" s="18"/>
      <c r="M460" s="14"/>
    </row>
    <row r="461" spans="1:13" x14ac:dyDescent="0.3">
      <c r="A461" s="13"/>
      <c r="B461" s="14" t="s">
        <v>325</v>
      </c>
      <c r="C461" s="18">
        <f t="shared" si="134"/>
        <v>210.54118</v>
      </c>
      <c r="D461" s="18">
        <v>210.54118</v>
      </c>
      <c r="E461" s="18">
        <f t="shared" si="135"/>
        <v>0</v>
      </c>
      <c r="F461" s="18"/>
      <c r="G461" s="18"/>
      <c r="H461" s="18"/>
      <c r="I461" s="18"/>
      <c r="J461" s="18"/>
      <c r="K461" s="18"/>
      <c r="L461" s="18"/>
      <c r="M461" s="14"/>
    </row>
    <row r="462" spans="1:13" x14ac:dyDescent="0.3">
      <c r="A462" s="13"/>
      <c r="B462" s="14" t="s">
        <v>326</v>
      </c>
      <c r="C462" s="18">
        <f t="shared" si="134"/>
        <v>26.639116999999999</v>
      </c>
      <c r="D462" s="18">
        <v>26.639116999999999</v>
      </c>
      <c r="E462" s="18">
        <f t="shared" si="135"/>
        <v>0</v>
      </c>
      <c r="F462" s="18"/>
      <c r="G462" s="18"/>
      <c r="H462" s="18"/>
      <c r="I462" s="18"/>
      <c r="J462" s="18"/>
      <c r="K462" s="18"/>
      <c r="L462" s="18"/>
      <c r="M462" s="14"/>
    </row>
    <row r="463" spans="1:13" x14ac:dyDescent="0.3">
      <c r="A463" s="13"/>
      <c r="B463" s="14" t="s">
        <v>513</v>
      </c>
      <c r="C463" s="18">
        <f t="shared" si="134"/>
        <v>362.9</v>
      </c>
      <c r="D463" s="18">
        <v>362.9</v>
      </c>
      <c r="E463" s="18">
        <f t="shared" si="135"/>
        <v>0</v>
      </c>
      <c r="F463" s="18"/>
      <c r="G463" s="18"/>
      <c r="H463" s="18"/>
      <c r="I463" s="18"/>
      <c r="J463" s="18"/>
      <c r="K463" s="18"/>
      <c r="L463" s="18"/>
      <c r="M463" s="14"/>
    </row>
    <row r="464" spans="1:13" x14ac:dyDescent="0.3">
      <c r="A464" s="13"/>
      <c r="B464" s="23" t="s">
        <v>1151</v>
      </c>
      <c r="C464" s="18">
        <f t="shared" si="134"/>
        <v>-210.541</v>
      </c>
      <c r="D464" s="18"/>
      <c r="E464" s="18">
        <f t="shared" si="135"/>
        <v>-210.541</v>
      </c>
      <c r="F464" s="18">
        <f>-210.541</f>
        <v>-210.541</v>
      </c>
      <c r="G464" s="18"/>
      <c r="H464" s="18"/>
      <c r="I464" s="18"/>
      <c r="J464" s="18"/>
      <c r="K464" s="18"/>
      <c r="L464" s="18"/>
      <c r="M464" s="14"/>
    </row>
    <row r="465" spans="1:13" ht="56.25" x14ac:dyDescent="0.3">
      <c r="A465" s="13"/>
      <c r="B465" s="23" t="s">
        <v>1242</v>
      </c>
      <c r="C465" s="18">
        <f t="shared" si="134"/>
        <v>154.65112500000001</v>
      </c>
      <c r="D465" s="18"/>
      <c r="E465" s="18">
        <f t="shared" si="135"/>
        <v>154.65112500000001</v>
      </c>
      <c r="F465" s="18"/>
      <c r="G465" s="18"/>
      <c r="H465" s="18"/>
      <c r="I465" s="18">
        <v>154.65112500000001</v>
      </c>
      <c r="J465" s="18"/>
      <c r="K465" s="18"/>
      <c r="L465" s="18"/>
      <c r="M465" s="14"/>
    </row>
    <row r="466" spans="1:13" ht="56.25" x14ac:dyDescent="0.3">
      <c r="A466" s="13"/>
      <c r="B466" s="23" t="s">
        <v>1279</v>
      </c>
      <c r="C466" s="18">
        <f>D466+E466</f>
        <v>27.446999999999999</v>
      </c>
      <c r="D466" s="18"/>
      <c r="E466" s="18">
        <f>SUM(F466:L466)</f>
        <v>27.446999999999999</v>
      </c>
      <c r="F466" s="18">
        <v>27.446999999999999</v>
      </c>
      <c r="G466" s="18"/>
      <c r="H466" s="18"/>
      <c r="I466" s="18"/>
      <c r="J466" s="18"/>
      <c r="K466" s="18"/>
      <c r="L466" s="18"/>
      <c r="M466" s="14"/>
    </row>
    <row r="467" spans="1:13" ht="56.25" x14ac:dyDescent="0.3">
      <c r="A467" s="13"/>
      <c r="B467" s="23" t="s">
        <v>1468</v>
      </c>
      <c r="C467" s="18">
        <f t="shared" ref="C467:C472" si="136">D467+E467</f>
        <v>-1235.642779</v>
      </c>
      <c r="D467" s="18"/>
      <c r="E467" s="18">
        <f t="shared" ref="E467:E472" si="137">SUM(F467:L467)</f>
        <v>-1235.642779</v>
      </c>
      <c r="F467" s="18">
        <f>-1235.642779</f>
        <v>-1235.642779</v>
      </c>
      <c r="G467" s="18"/>
      <c r="H467" s="18"/>
      <c r="I467" s="18"/>
      <c r="J467" s="18"/>
      <c r="K467" s="18"/>
      <c r="L467" s="18"/>
      <c r="M467" s="14"/>
    </row>
    <row r="468" spans="1:13" ht="56.25" x14ac:dyDescent="0.3">
      <c r="A468" s="13"/>
      <c r="B468" s="23" t="s">
        <v>1469</v>
      </c>
      <c r="C468" s="18">
        <f t="shared" si="136"/>
        <v>-42.514628000000002</v>
      </c>
      <c r="D468" s="18"/>
      <c r="E468" s="18">
        <f t="shared" si="137"/>
        <v>-42.514628000000002</v>
      </c>
      <c r="F468" s="18">
        <f>-42.514628</f>
        <v>-42.514628000000002</v>
      </c>
      <c r="G468" s="18"/>
      <c r="H468" s="18"/>
      <c r="I468" s="18"/>
      <c r="J468" s="18"/>
      <c r="K468" s="18"/>
      <c r="L468" s="18"/>
      <c r="M468" s="14"/>
    </row>
    <row r="469" spans="1:13" ht="56.25" x14ac:dyDescent="0.3">
      <c r="A469" s="13"/>
      <c r="B469" s="23" t="s">
        <v>1470</v>
      </c>
      <c r="C469" s="18">
        <f t="shared" si="136"/>
        <v>1235.642779</v>
      </c>
      <c r="D469" s="18"/>
      <c r="E469" s="18">
        <f t="shared" si="137"/>
        <v>1235.642779</v>
      </c>
      <c r="F469" s="18">
        <f>1235.642779</f>
        <v>1235.642779</v>
      </c>
      <c r="G469" s="18"/>
      <c r="H469" s="18"/>
      <c r="I469" s="18"/>
      <c r="J469" s="18"/>
      <c r="K469" s="18"/>
      <c r="L469" s="18"/>
      <c r="M469" s="14"/>
    </row>
    <row r="470" spans="1:13" ht="56.25" x14ac:dyDescent="0.3">
      <c r="A470" s="13"/>
      <c r="B470" s="23" t="s">
        <v>1471</v>
      </c>
      <c r="C470" s="18">
        <f t="shared" si="136"/>
        <v>42.514628000000002</v>
      </c>
      <c r="D470" s="18"/>
      <c r="E470" s="18">
        <f t="shared" si="137"/>
        <v>42.514628000000002</v>
      </c>
      <c r="F470" s="18">
        <f>42.514628</f>
        <v>42.514628000000002</v>
      </c>
      <c r="G470" s="18"/>
      <c r="H470" s="18"/>
      <c r="I470" s="18"/>
      <c r="J470" s="18"/>
      <c r="K470" s="18"/>
      <c r="L470" s="18"/>
      <c r="M470" s="14"/>
    </row>
    <row r="471" spans="1:13" x14ac:dyDescent="0.3">
      <c r="A471" s="13"/>
      <c r="B471" s="23"/>
      <c r="C471" s="18">
        <f t="shared" si="136"/>
        <v>0</v>
      </c>
      <c r="D471" s="18"/>
      <c r="E471" s="18">
        <f t="shared" si="137"/>
        <v>0</v>
      </c>
      <c r="F471" s="18"/>
      <c r="G471" s="18"/>
      <c r="H471" s="18"/>
      <c r="I471" s="18"/>
      <c r="J471" s="18"/>
      <c r="K471" s="18"/>
      <c r="L471" s="18"/>
      <c r="M471" s="14"/>
    </row>
    <row r="472" spans="1:13" x14ac:dyDescent="0.3">
      <c r="A472" s="13"/>
      <c r="B472" s="23"/>
      <c r="C472" s="18">
        <f t="shared" si="136"/>
        <v>0</v>
      </c>
      <c r="D472" s="18"/>
      <c r="E472" s="18">
        <f t="shared" si="137"/>
        <v>0</v>
      </c>
      <c r="F472" s="18"/>
      <c r="G472" s="18"/>
      <c r="H472" s="18"/>
      <c r="I472" s="18"/>
      <c r="J472" s="18"/>
      <c r="K472" s="18"/>
      <c r="L472" s="18"/>
      <c r="M472" s="14"/>
    </row>
    <row r="473" spans="1:13" x14ac:dyDescent="0.3">
      <c r="A473" s="13"/>
      <c r="B473" s="23"/>
      <c r="C473" s="18">
        <f>D473+E473</f>
        <v>0</v>
      </c>
      <c r="D473" s="18"/>
      <c r="E473" s="18">
        <f>SUM(F473:L473)</f>
        <v>0</v>
      </c>
      <c r="F473" s="18"/>
      <c r="G473" s="18"/>
      <c r="H473" s="18"/>
      <c r="I473" s="18"/>
      <c r="J473" s="18"/>
      <c r="K473" s="18"/>
      <c r="L473" s="18"/>
      <c r="M473" s="14"/>
    </row>
    <row r="474" spans="1:13" x14ac:dyDescent="0.3">
      <c r="A474" s="13"/>
      <c r="B474" s="14"/>
      <c r="C474" s="18">
        <f>D474+E474</f>
        <v>0</v>
      </c>
      <c r="D474" s="18"/>
      <c r="E474" s="18">
        <f>SUM(F474:L474)</f>
        <v>0</v>
      </c>
      <c r="F474" s="18"/>
      <c r="G474" s="18"/>
      <c r="H474" s="18"/>
      <c r="I474" s="18"/>
      <c r="J474" s="18"/>
      <c r="K474" s="18"/>
      <c r="L474" s="18"/>
      <c r="M474" s="14"/>
    </row>
    <row r="475" spans="1:13" s="11" customFormat="1" x14ac:dyDescent="0.3">
      <c r="A475" s="8"/>
      <c r="B475" s="9" t="s">
        <v>168</v>
      </c>
      <c r="C475" s="41">
        <f t="shared" ref="C475:L475" si="138">SUM(C476:C493)</f>
        <v>222.017</v>
      </c>
      <c r="D475" s="41">
        <f t="shared" si="138"/>
        <v>102.69899999999998</v>
      </c>
      <c r="E475" s="41">
        <f t="shared" si="138"/>
        <v>119.318</v>
      </c>
      <c r="F475" s="41">
        <f t="shared" si="138"/>
        <v>113.818</v>
      </c>
      <c r="G475" s="41">
        <f t="shared" si="138"/>
        <v>0</v>
      </c>
      <c r="H475" s="41">
        <f t="shared" si="138"/>
        <v>0</v>
      </c>
      <c r="I475" s="41">
        <f t="shared" si="138"/>
        <v>5.5</v>
      </c>
      <c r="J475" s="41">
        <f t="shared" si="138"/>
        <v>0</v>
      </c>
      <c r="K475" s="41">
        <f t="shared" si="138"/>
        <v>0</v>
      </c>
      <c r="L475" s="41">
        <f t="shared" si="138"/>
        <v>0</v>
      </c>
      <c r="M475" s="9"/>
    </row>
    <row r="476" spans="1:13" x14ac:dyDescent="0.3">
      <c r="A476" s="13"/>
      <c r="B476" s="14" t="s">
        <v>164</v>
      </c>
      <c r="C476" s="18">
        <f t="shared" ref="C476:C482" si="139">D476+E476</f>
        <v>25</v>
      </c>
      <c r="D476" s="18">
        <v>25</v>
      </c>
      <c r="E476" s="18">
        <f t="shared" ref="E476:E482" si="140">SUM(F476:L476)</f>
        <v>0</v>
      </c>
      <c r="F476" s="18"/>
      <c r="G476" s="18"/>
      <c r="H476" s="18"/>
      <c r="I476" s="18"/>
      <c r="J476" s="18"/>
      <c r="K476" s="18"/>
      <c r="L476" s="18"/>
      <c r="M476" s="14"/>
    </row>
    <row r="477" spans="1:13" ht="75" x14ac:dyDescent="0.3">
      <c r="A477" s="13"/>
      <c r="B477" s="15" t="s">
        <v>644</v>
      </c>
      <c r="C477" s="18">
        <f t="shared" si="139"/>
        <v>59.378999999999998</v>
      </c>
      <c r="D477" s="18">
        <v>59.378999999999998</v>
      </c>
      <c r="E477" s="18">
        <f t="shared" si="140"/>
        <v>0</v>
      </c>
      <c r="F477" s="18"/>
      <c r="G477" s="18"/>
      <c r="H477" s="18"/>
      <c r="I477" s="18"/>
      <c r="J477" s="18"/>
      <c r="K477" s="18"/>
      <c r="L477" s="18"/>
      <c r="M477" s="14"/>
    </row>
    <row r="478" spans="1:13" x14ac:dyDescent="0.3">
      <c r="A478" s="13"/>
      <c r="B478" s="14" t="s">
        <v>327</v>
      </c>
      <c r="C478" s="18">
        <f t="shared" si="139"/>
        <v>10.8</v>
      </c>
      <c r="D478" s="18">
        <v>10.8</v>
      </c>
      <c r="E478" s="18">
        <f t="shared" si="140"/>
        <v>0</v>
      </c>
      <c r="F478" s="18"/>
      <c r="G478" s="18"/>
      <c r="H478" s="18"/>
      <c r="I478" s="18"/>
      <c r="J478" s="18"/>
      <c r="K478" s="18"/>
      <c r="L478" s="18"/>
      <c r="M478" s="14"/>
    </row>
    <row r="479" spans="1:13" ht="56.25" x14ac:dyDescent="0.3">
      <c r="A479" s="13"/>
      <c r="B479" s="20" t="s">
        <v>713</v>
      </c>
      <c r="C479" s="18">
        <f t="shared" si="139"/>
        <v>7.52</v>
      </c>
      <c r="D479" s="18">
        <v>7.52</v>
      </c>
      <c r="E479" s="18">
        <f t="shared" si="140"/>
        <v>0</v>
      </c>
      <c r="F479" s="18"/>
      <c r="G479" s="18"/>
      <c r="H479" s="18"/>
      <c r="I479" s="18"/>
      <c r="J479" s="18"/>
      <c r="K479" s="18"/>
      <c r="L479" s="18"/>
      <c r="M479" s="14"/>
    </row>
    <row r="480" spans="1:13" ht="75" x14ac:dyDescent="0.3">
      <c r="A480" s="13"/>
      <c r="B480" s="20" t="s">
        <v>907</v>
      </c>
      <c r="C480" s="18">
        <f t="shared" si="139"/>
        <v>68.67</v>
      </c>
      <c r="D480" s="18"/>
      <c r="E480" s="18">
        <f t="shared" si="140"/>
        <v>68.67</v>
      </c>
      <c r="F480" s="18">
        <v>68.67</v>
      </c>
      <c r="G480" s="18"/>
      <c r="H480" s="18"/>
      <c r="I480" s="18"/>
      <c r="J480" s="18"/>
      <c r="K480" s="18"/>
      <c r="L480" s="18"/>
      <c r="M480" s="14"/>
    </row>
    <row r="481" spans="1:13" ht="56.25" x14ac:dyDescent="0.3">
      <c r="A481" s="13"/>
      <c r="B481" s="20" t="s">
        <v>926</v>
      </c>
      <c r="C481" s="18">
        <f t="shared" si="139"/>
        <v>2.2879999999999998</v>
      </c>
      <c r="D481" s="18"/>
      <c r="E481" s="18">
        <f t="shared" si="140"/>
        <v>2.2879999999999998</v>
      </c>
      <c r="F481" s="18">
        <v>2.2879999999999998</v>
      </c>
      <c r="G481" s="18"/>
      <c r="H481" s="18"/>
      <c r="I481" s="18"/>
      <c r="J481" s="18"/>
      <c r="K481" s="18"/>
      <c r="L481" s="18"/>
      <c r="M481" s="14"/>
    </row>
    <row r="482" spans="1:13" ht="37.5" x14ac:dyDescent="0.3">
      <c r="A482" s="13"/>
      <c r="B482" s="20" t="s">
        <v>1168</v>
      </c>
      <c r="C482" s="18">
        <f t="shared" si="139"/>
        <v>2</v>
      </c>
      <c r="D482" s="18"/>
      <c r="E482" s="18">
        <f t="shared" si="140"/>
        <v>2</v>
      </c>
      <c r="F482" s="18">
        <v>2</v>
      </c>
      <c r="G482" s="18"/>
      <c r="H482" s="18"/>
      <c r="I482" s="18"/>
      <c r="J482" s="18"/>
      <c r="K482" s="18"/>
      <c r="L482" s="18"/>
      <c r="M482" s="14"/>
    </row>
    <row r="483" spans="1:13" ht="37.5" x14ac:dyDescent="0.3">
      <c r="A483" s="13"/>
      <c r="B483" s="20" t="s">
        <v>1197</v>
      </c>
      <c r="C483" s="18">
        <f t="shared" ref="C483:C493" si="141">D483+E483</f>
        <v>2</v>
      </c>
      <c r="D483" s="18"/>
      <c r="E483" s="18">
        <f t="shared" ref="E483:E493" si="142">SUM(F483:L483)</f>
        <v>2</v>
      </c>
      <c r="F483" s="18"/>
      <c r="G483" s="18"/>
      <c r="H483" s="18"/>
      <c r="I483" s="18">
        <v>2</v>
      </c>
      <c r="J483" s="18"/>
      <c r="K483" s="18"/>
      <c r="L483" s="18"/>
      <c r="M483" s="14"/>
    </row>
    <row r="484" spans="1:13" ht="37.5" x14ac:dyDescent="0.3">
      <c r="A484" s="13"/>
      <c r="B484" s="23" t="s">
        <v>1200</v>
      </c>
      <c r="C484" s="18">
        <f t="shared" si="141"/>
        <v>2</v>
      </c>
      <c r="D484" s="18"/>
      <c r="E484" s="18">
        <f t="shared" si="142"/>
        <v>2</v>
      </c>
      <c r="F484" s="18"/>
      <c r="G484" s="18"/>
      <c r="H484" s="18"/>
      <c r="I484" s="234">
        <v>2</v>
      </c>
      <c r="J484" s="18"/>
      <c r="K484" s="18"/>
      <c r="L484" s="18"/>
      <c r="M484" s="14"/>
    </row>
    <row r="485" spans="1:13" ht="56.25" x14ac:dyDescent="0.3">
      <c r="A485" s="13"/>
      <c r="B485" s="23" t="s">
        <v>1201</v>
      </c>
      <c r="C485" s="18">
        <f t="shared" si="141"/>
        <v>1.5</v>
      </c>
      <c r="D485" s="18"/>
      <c r="E485" s="18">
        <f t="shared" si="142"/>
        <v>1.5</v>
      </c>
      <c r="F485" s="18"/>
      <c r="G485" s="18"/>
      <c r="H485" s="18"/>
      <c r="I485" s="234">
        <v>1.5</v>
      </c>
      <c r="J485" s="18"/>
      <c r="K485" s="18"/>
      <c r="L485" s="18"/>
      <c r="M485" s="14"/>
    </row>
    <row r="486" spans="1:13" ht="37.5" x14ac:dyDescent="0.3">
      <c r="A486" s="13"/>
      <c r="B486" s="23" t="s">
        <v>1426</v>
      </c>
      <c r="C486" s="18">
        <f t="shared" si="141"/>
        <v>4.5</v>
      </c>
      <c r="D486" s="18"/>
      <c r="E486" s="18">
        <f t="shared" si="142"/>
        <v>4.5</v>
      </c>
      <c r="F486" s="18">
        <v>4.5</v>
      </c>
      <c r="G486" s="18"/>
      <c r="H486" s="18"/>
      <c r="I486" s="234"/>
      <c r="J486" s="18"/>
      <c r="K486" s="18"/>
      <c r="L486" s="18"/>
      <c r="M486" s="14"/>
    </row>
    <row r="487" spans="1:13" ht="37.5" x14ac:dyDescent="0.3">
      <c r="A487" s="13"/>
      <c r="B487" s="23" t="s">
        <v>1427</v>
      </c>
      <c r="C487" s="18">
        <f t="shared" si="141"/>
        <v>36.36</v>
      </c>
      <c r="D487" s="18"/>
      <c r="E487" s="18">
        <f t="shared" si="142"/>
        <v>36.36</v>
      </c>
      <c r="F487" s="18">
        <v>36.36</v>
      </c>
      <c r="G487" s="18"/>
      <c r="H487" s="18"/>
      <c r="I487" s="234"/>
      <c r="J487" s="18"/>
      <c r="K487" s="18"/>
      <c r="L487" s="18"/>
      <c r="M487" s="14"/>
    </row>
    <row r="488" spans="1:13" ht="56.25" x14ac:dyDescent="0.3">
      <c r="A488" s="13"/>
      <c r="B488" s="23" t="s">
        <v>1472</v>
      </c>
      <c r="C488" s="18">
        <f>D488+E488</f>
        <v>-92.792500000000004</v>
      </c>
      <c r="D488" s="18"/>
      <c r="E488" s="18">
        <f>SUM(F488:L488)</f>
        <v>-92.792500000000004</v>
      </c>
      <c r="F488" s="18">
        <f>-92.7925</f>
        <v>-92.792500000000004</v>
      </c>
      <c r="G488" s="18"/>
      <c r="H488" s="18"/>
      <c r="I488" s="234"/>
      <c r="J488" s="18"/>
      <c r="K488" s="18"/>
      <c r="L488" s="18"/>
      <c r="M488" s="14"/>
    </row>
    <row r="489" spans="1:13" ht="56.25" x14ac:dyDescent="0.3">
      <c r="A489" s="13"/>
      <c r="B489" s="23" t="s">
        <v>1473</v>
      </c>
      <c r="C489" s="18">
        <f>D489+E489</f>
        <v>92.792500000000004</v>
      </c>
      <c r="D489" s="18"/>
      <c r="E489" s="18">
        <f>SUM(F489:L489)</f>
        <v>92.792500000000004</v>
      </c>
      <c r="F489" s="18">
        <v>92.792500000000004</v>
      </c>
      <c r="G489" s="18"/>
      <c r="H489" s="18"/>
      <c r="I489" s="234"/>
      <c r="J489" s="18"/>
      <c r="K489" s="18"/>
      <c r="L489" s="18"/>
      <c r="M489" s="14"/>
    </row>
    <row r="490" spans="1:13" x14ac:dyDescent="0.3">
      <c r="A490" s="13"/>
      <c r="B490" s="23"/>
      <c r="C490" s="18">
        <f>D490+E490</f>
        <v>0</v>
      </c>
      <c r="D490" s="18"/>
      <c r="E490" s="18">
        <f>SUM(F490:L490)</f>
        <v>0</v>
      </c>
      <c r="F490" s="18"/>
      <c r="G490" s="18"/>
      <c r="H490" s="18"/>
      <c r="I490" s="234"/>
      <c r="J490" s="18"/>
      <c r="K490" s="18"/>
      <c r="L490" s="18"/>
      <c r="M490" s="14"/>
    </row>
    <row r="491" spans="1:13" x14ac:dyDescent="0.3">
      <c r="A491" s="13"/>
      <c r="B491" s="23"/>
      <c r="C491" s="18">
        <f>D491+E491</f>
        <v>0</v>
      </c>
      <c r="D491" s="18"/>
      <c r="E491" s="18">
        <f>SUM(F491:L491)</f>
        <v>0</v>
      </c>
      <c r="F491" s="18"/>
      <c r="G491" s="18"/>
      <c r="H491" s="18"/>
      <c r="I491" s="234"/>
      <c r="J491" s="18"/>
      <c r="K491" s="18"/>
      <c r="L491" s="18"/>
      <c r="M491" s="14"/>
    </row>
    <row r="492" spans="1:13" x14ac:dyDescent="0.3">
      <c r="A492" s="13"/>
      <c r="B492" s="20"/>
      <c r="C492" s="18">
        <f>D492+E492</f>
        <v>0</v>
      </c>
      <c r="D492" s="18"/>
      <c r="E492" s="18">
        <f>SUM(F492:L492)</f>
        <v>0</v>
      </c>
      <c r="F492" s="18"/>
      <c r="G492" s="18"/>
      <c r="H492" s="18"/>
      <c r="I492" s="18"/>
      <c r="J492" s="18"/>
      <c r="K492" s="18"/>
      <c r="L492" s="18"/>
      <c r="M492" s="14"/>
    </row>
    <row r="493" spans="1:13" x14ac:dyDescent="0.3">
      <c r="A493" s="13"/>
      <c r="B493" s="14"/>
      <c r="C493" s="18">
        <f t="shared" si="141"/>
        <v>0</v>
      </c>
      <c r="D493" s="18"/>
      <c r="E493" s="18">
        <f t="shared" si="142"/>
        <v>0</v>
      </c>
      <c r="F493" s="18"/>
      <c r="G493" s="18"/>
      <c r="H493" s="18"/>
      <c r="I493" s="18"/>
      <c r="J493" s="18"/>
      <c r="K493" s="18"/>
      <c r="L493" s="18"/>
      <c r="M493" s="14"/>
    </row>
    <row r="494" spans="1:13" s="11" customFormat="1" x14ac:dyDescent="0.3">
      <c r="A494" s="8" t="s">
        <v>281</v>
      </c>
      <c r="B494" s="9" t="s">
        <v>358</v>
      </c>
      <c r="C494" s="41">
        <f t="shared" ref="C494:L494" si="143">C495+C512</f>
        <v>5480.5253540000003</v>
      </c>
      <c r="D494" s="41">
        <f t="shared" si="143"/>
        <v>5468.0219630000001</v>
      </c>
      <c r="E494" s="41">
        <f t="shared" si="143"/>
        <v>12.503390999999937</v>
      </c>
      <c r="F494" s="41">
        <f t="shared" si="143"/>
        <v>-178.61099999999993</v>
      </c>
      <c r="G494" s="41">
        <f t="shared" si="143"/>
        <v>0</v>
      </c>
      <c r="H494" s="41">
        <f t="shared" si="143"/>
        <v>0</v>
      </c>
      <c r="I494" s="41">
        <f t="shared" si="143"/>
        <v>191.11439100000001</v>
      </c>
      <c r="J494" s="41">
        <f t="shared" si="143"/>
        <v>0</v>
      </c>
      <c r="K494" s="41">
        <f t="shared" si="143"/>
        <v>0</v>
      </c>
      <c r="L494" s="41">
        <f t="shared" si="143"/>
        <v>0</v>
      </c>
      <c r="M494" s="9"/>
    </row>
    <row r="495" spans="1:13" s="11" customFormat="1" x14ac:dyDescent="0.3">
      <c r="A495" s="8"/>
      <c r="B495" s="9" t="s">
        <v>167</v>
      </c>
      <c r="C495" s="41">
        <f t="shared" ref="C495:L495" si="144">SUM(C496:C511)</f>
        <v>5108.1683540000004</v>
      </c>
      <c r="D495" s="41">
        <f t="shared" si="144"/>
        <v>5341.1629629999998</v>
      </c>
      <c r="E495" s="41">
        <f t="shared" si="144"/>
        <v>-232.99460900000005</v>
      </c>
      <c r="F495" s="41">
        <f t="shared" si="144"/>
        <v>-418.60899999999992</v>
      </c>
      <c r="G495" s="41">
        <f t="shared" si="144"/>
        <v>0</v>
      </c>
      <c r="H495" s="41">
        <f t="shared" si="144"/>
        <v>0</v>
      </c>
      <c r="I495" s="41">
        <f t="shared" si="144"/>
        <v>185.61439100000001</v>
      </c>
      <c r="J495" s="41">
        <f t="shared" si="144"/>
        <v>0</v>
      </c>
      <c r="K495" s="41">
        <f t="shared" si="144"/>
        <v>0</v>
      </c>
      <c r="L495" s="41">
        <f t="shared" si="144"/>
        <v>0</v>
      </c>
      <c r="M495" s="9"/>
    </row>
    <row r="496" spans="1:13" x14ac:dyDescent="0.3">
      <c r="A496" s="13"/>
      <c r="B496" s="14" t="s">
        <v>171</v>
      </c>
      <c r="C496" s="18">
        <f t="shared" ref="C496:C502" si="145">D496+E496</f>
        <v>4121.5969999999998</v>
      </c>
      <c r="D496" s="18">
        <v>4121.5969999999998</v>
      </c>
      <c r="E496" s="18">
        <f>SUM(I496:L496)</f>
        <v>0</v>
      </c>
      <c r="F496" s="18"/>
      <c r="G496" s="18"/>
      <c r="H496" s="18"/>
      <c r="I496" s="18"/>
      <c r="J496" s="18"/>
      <c r="K496" s="18"/>
      <c r="L496" s="18"/>
      <c r="M496" s="14"/>
    </row>
    <row r="497" spans="1:13" x14ac:dyDescent="0.3">
      <c r="A497" s="13"/>
      <c r="B497" s="14" t="s">
        <v>325</v>
      </c>
      <c r="C497" s="18">
        <f t="shared" si="145"/>
        <v>448.411765</v>
      </c>
      <c r="D497" s="18">
        <v>448.411765</v>
      </c>
      <c r="E497" s="18">
        <f t="shared" ref="E497:E502" si="146">SUM(F497:L497)</f>
        <v>0</v>
      </c>
      <c r="F497" s="18"/>
      <c r="G497" s="18"/>
      <c r="H497" s="18"/>
      <c r="I497" s="18"/>
      <c r="J497" s="18"/>
      <c r="K497" s="18"/>
      <c r="L497" s="18"/>
      <c r="M497" s="14"/>
    </row>
    <row r="498" spans="1:13" x14ac:dyDescent="0.3">
      <c r="A498" s="13"/>
      <c r="B498" s="14" t="s">
        <v>326</v>
      </c>
      <c r="C498" s="18">
        <f t="shared" si="145"/>
        <v>28.954198000000002</v>
      </c>
      <c r="D498" s="18">
        <v>28.954198000000002</v>
      </c>
      <c r="E498" s="18">
        <f t="shared" si="146"/>
        <v>0</v>
      </c>
      <c r="F498" s="18"/>
      <c r="G498" s="18"/>
      <c r="H498" s="18"/>
      <c r="I498" s="18"/>
      <c r="J498" s="18"/>
      <c r="K498" s="18"/>
      <c r="L498" s="18"/>
      <c r="M498" s="14"/>
    </row>
    <row r="499" spans="1:13" x14ac:dyDescent="0.3">
      <c r="A499" s="13"/>
      <c r="B499" s="14" t="s">
        <v>513</v>
      </c>
      <c r="C499" s="18">
        <f t="shared" si="145"/>
        <v>742.2</v>
      </c>
      <c r="D499" s="18">
        <v>742.2</v>
      </c>
      <c r="E499" s="18">
        <f t="shared" si="146"/>
        <v>0</v>
      </c>
      <c r="F499" s="18"/>
      <c r="G499" s="18"/>
      <c r="H499" s="18"/>
      <c r="I499" s="18"/>
      <c r="J499" s="18"/>
      <c r="K499" s="18"/>
      <c r="L499" s="18"/>
      <c r="M499" s="14"/>
    </row>
    <row r="500" spans="1:13" x14ac:dyDescent="0.3">
      <c r="A500" s="13"/>
      <c r="B500" s="23" t="s">
        <v>1151</v>
      </c>
      <c r="C500" s="18">
        <f t="shared" si="145"/>
        <v>-448.411</v>
      </c>
      <c r="D500" s="18"/>
      <c r="E500" s="18">
        <f t="shared" si="146"/>
        <v>-448.411</v>
      </c>
      <c r="F500" s="18">
        <f>-448.411</f>
        <v>-448.411</v>
      </c>
      <c r="G500" s="18"/>
      <c r="H500" s="18"/>
      <c r="I500" s="18"/>
      <c r="J500" s="18"/>
      <c r="K500" s="18"/>
      <c r="L500" s="18"/>
      <c r="M500" s="14"/>
    </row>
    <row r="501" spans="1:13" ht="56.25" x14ac:dyDescent="0.3">
      <c r="A501" s="13"/>
      <c r="B501" s="23" t="s">
        <v>1242</v>
      </c>
      <c r="C501" s="18">
        <f t="shared" si="145"/>
        <v>185.61439100000001</v>
      </c>
      <c r="D501" s="18"/>
      <c r="E501" s="18">
        <f t="shared" si="146"/>
        <v>185.61439100000001</v>
      </c>
      <c r="F501" s="18"/>
      <c r="G501" s="18"/>
      <c r="H501" s="18"/>
      <c r="I501" s="18">
        <v>185.61439100000001</v>
      </c>
      <c r="J501" s="18"/>
      <c r="K501" s="18"/>
      <c r="L501" s="18"/>
      <c r="M501" s="14"/>
    </row>
    <row r="502" spans="1:13" ht="75" x14ac:dyDescent="0.3">
      <c r="A502" s="13"/>
      <c r="B502" s="23" t="s">
        <v>1280</v>
      </c>
      <c r="C502" s="18">
        <f t="shared" si="145"/>
        <v>29.802</v>
      </c>
      <c r="D502" s="18"/>
      <c r="E502" s="18">
        <f t="shared" si="146"/>
        <v>29.802</v>
      </c>
      <c r="F502" s="18">
        <v>29.802</v>
      </c>
      <c r="G502" s="18"/>
      <c r="H502" s="18"/>
      <c r="I502" s="18"/>
      <c r="J502" s="18"/>
      <c r="K502" s="18"/>
      <c r="L502" s="18"/>
      <c r="M502" s="14"/>
    </row>
    <row r="503" spans="1:13" ht="56.25" x14ac:dyDescent="0.3">
      <c r="A503" s="13"/>
      <c r="B503" s="23" t="s">
        <v>1468</v>
      </c>
      <c r="C503" s="18">
        <f t="shared" ref="C503:C509" si="147">D503+E503</f>
        <v>-1490.7883039999999</v>
      </c>
      <c r="D503" s="18"/>
      <c r="E503" s="18">
        <f t="shared" ref="E503:E509" si="148">SUM(F503:L503)</f>
        <v>-1490.7883039999999</v>
      </c>
      <c r="F503" s="18">
        <f>-1490.788304</f>
        <v>-1490.7883039999999</v>
      </c>
      <c r="G503" s="18"/>
      <c r="H503" s="18"/>
      <c r="I503" s="18"/>
      <c r="J503" s="18"/>
      <c r="K503" s="18"/>
      <c r="L503" s="18"/>
      <c r="M503" s="14"/>
    </row>
    <row r="504" spans="1:13" ht="56.25" x14ac:dyDescent="0.3">
      <c r="A504" s="13"/>
      <c r="B504" s="23" t="s">
        <v>1469</v>
      </c>
      <c r="C504" s="18">
        <f t="shared" si="147"/>
        <v>-31.031621999999999</v>
      </c>
      <c r="D504" s="18"/>
      <c r="E504" s="18">
        <f t="shared" si="148"/>
        <v>-31.031621999999999</v>
      </c>
      <c r="F504" s="18">
        <f>-31.031622</f>
        <v>-31.031621999999999</v>
      </c>
      <c r="G504" s="18"/>
      <c r="H504" s="18"/>
      <c r="I504" s="18"/>
      <c r="J504" s="18"/>
      <c r="K504" s="18"/>
      <c r="L504" s="18"/>
      <c r="M504" s="14"/>
    </row>
    <row r="505" spans="1:13" ht="56.25" x14ac:dyDescent="0.3">
      <c r="A505" s="13"/>
      <c r="B505" s="23" t="s">
        <v>1470</v>
      </c>
      <c r="C505" s="18">
        <f t="shared" si="147"/>
        <v>1490.7883039999999</v>
      </c>
      <c r="D505" s="18"/>
      <c r="E505" s="18">
        <f t="shared" si="148"/>
        <v>1490.7883039999999</v>
      </c>
      <c r="F505" s="18">
        <f>1490.788304</f>
        <v>1490.7883039999999</v>
      </c>
      <c r="G505" s="18"/>
      <c r="H505" s="18"/>
      <c r="I505" s="18"/>
      <c r="J505" s="18"/>
      <c r="K505" s="18"/>
      <c r="L505" s="18"/>
      <c r="M505" s="14"/>
    </row>
    <row r="506" spans="1:13" ht="56.25" x14ac:dyDescent="0.3">
      <c r="A506" s="13"/>
      <c r="B506" s="23" t="s">
        <v>1471</v>
      </c>
      <c r="C506" s="18">
        <f t="shared" si="147"/>
        <v>31.031621999999999</v>
      </c>
      <c r="D506" s="18"/>
      <c r="E506" s="18">
        <f t="shared" si="148"/>
        <v>31.031621999999999</v>
      </c>
      <c r="F506" s="18">
        <f>31.031622</f>
        <v>31.031621999999999</v>
      </c>
      <c r="G506" s="18"/>
      <c r="H506" s="18"/>
      <c r="I506" s="18"/>
      <c r="J506" s="18"/>
      <c r="K506" s="18"/>
      <c r="L506" s="18"/>
      <c r="M506" s="14"/>
    </row>
    <row r="507" spans="1:13" x14ac:dyDescent="0.3">
      <c r="A507" s="13"/>
      <c r="B507" s="23"/>
      <c r="C507" s="18">
        <f t="shared" si="147"/>
        <v>0</v>
      </c>
      <c r="D507" s="18"/>
      <c r="E507" s="18">
        <f t="shared" si="148"/>
        <v>0</v>
      </c>
      <c r="F507" s="18"/>
      <c r="G507" s="18"/>
      <c r="H507" s="18"/>
      <c r="I507" s="18"/>
      <c r="J507" s="18"/>
      <c r="K507" s="18"/>
      <c r="L507" s="18"/>
      <c r="M507" s="14"/>
    </row>
    <row r="508" spans="1:13" x14ac:dyDescent="0.3">
      <c r="A508" s="13"/>
      <c r="B508" s="23"/>
      <c r="C508" s="18">
        <f t="shared" si="147"/>
        <v>0</v>
      </c>
      <c r="D508" s="18"/>
      <c r="E508" s="18">
        <f t="shared" si="148"/>
        <v>0</v>
      </c>
      <c r="F508" s="18"/>
      <c r="G508" s="18"/>
      <c r="H508" s="18"/>
      <c r="I508" s="18"/>
      <c r="J508" s="18"/>
      <c r="K508" s="18"/>
      <c r="L508" s="18"/>
      <c r="M508" s="14"/>
    </row>
    <row r="509" spans="1:13" x14ac:dyDescent="0.3">
      <c r="A509" s="13"/>
      <c r="B509" s="23"/>
      <c r="C509" s="18">
        <f t="shared" si="147"/>
        <v>0</v>
      </c>
      <c r="D509" s="18"/>
      <c r="E509" s="18">
        <f t="shared" si="148"/>
        <v>0</v>
      </c>
      <c r="F509" s="18"/>
      <c r="G509" s="18"/>
      <c r="H509" s="18"/>
      <c r="I509" s="18"/>
      <c r="J509" s="18"/>
      <c r="K509" s="18"/>
      <c r="L509" s="18"/>
      <c r="M509" s="14"/>
    </row>
    <row r="510" spans="1:13" x14ac:dyDescent="0.3">
      <c r="A510" s="13"/>
      <c r="B510" s="14"/>
      <c r="C510" s="18">
        <f>D510+E510</f>
        <v>0</v>
      </c>
      <c r="D510" s="18"/>
      <c r="E510" s="18">
        <f>SUM(F510:L510)</f>
        <v>0</v>
      </c>
      <c r="F510" s="18"/>
      <c r="G510" s="18"/>
      <c r="H510" s="18"/>
      <c r="I510" s="18"/>
      <c r="J510" s="18"/>
      <c r="K510" s="18"/>
      <c r="L510" s="18"/>
      <c r="M510" s="14"/>
    </row>
    <row r="511" spans="1:13" x14ac:dyDescent="0.3">
      <c r="A511" s="13"/>
      <c r="B511" s="14"/>
      <c r="C511" s="18">
        <f>D511+E511</f>
        <v>0</v>
      </c>
      <c r="D511" s="18"/>
      <c r="E511" s="18">
        <f>SUM(F511:L511)</f>
        <v>0</v>
      </c>
      <c r="F511" s="18"/>
      <c r="G511" s="18"/>
      <c r="H511" s="18"/>
      <c r="I511" s="18"/>
      <c r="J511" s="18"/>
      <c r="K511" s="18"/>
      <c r="L511" s="18"/>
      <c r="M511" s="14"/>
    </row>
    <row r="512" spans="1:13" s="11" customFormat="1" x14ac:dyDescent="0.3">
      <c r="A512" s="8"/>
      <c r="B512" s="9" t="s">
        <v>168</v>
      </c>
      <c r="C512" s="41">
        <f t="shared" ref="C512:L512" si="149">SUM(C513:C531)</f>
        <v>372.35700000000003</v>
      </c>
      <c r="D512" s="41">
        <f t="shared" si="149"/>
        <v>126.85899999999998</v>
      </c>
      <c r="E512" s="41">
        <f t="shared" si="149"/>
        <v>245.49799999999999</v>
      </c>
      <c r="F512" s="41">
        <f t="shared" si="149"/>
        <v>239.99799999999999</v>
      </c>
      <c r="G512" s="41">
        <f t="shared" si="149"/>
        <v>0</v>
      </c>
      <c r="H512" s="41">
        <f t="shared" si="149"/>
        <v>0</v>
      </c>
      <c r="I512" s="41">
        <f t="shared" si="149"/>
        <v>5.5</v>
      </c>
      <c r="J512" s="41">
        <f t="shared" si="149"/>
        <v>0</v>
      </c>
      <c r="K512" s="41">
        <f t="shared" si="149"/>
        <v>0</v>
      </c>
      <c r="L512" s="41">
        <f t="shared" si="149"/>
        <v>0</v>
      </c>
      <c r="M512" s="9"/>
    </row>
    <row r="513" spans="1:13" x14ac:dyDescent="0.3">
      <c r="A513" s="13"/>
      <c r="B513" s="14" t="s">
        <v>164</v>
      </c>
      <c r="C513" s="18">
        <f>D513+E513</f>
        <v>28</v>
      </c>
      <c r="D513" s="18">
        <v>28</v>
      </c>
      <c r="E513" s="18">
        <f t="shared" ref="E513:E522" si="150">SUM(F513:L513)</f>
        <v>0</v>
      </c>
      <c r="F513" s="18"/>
      <c r="G513" s="18"/>
      <c r="H513" s="18"/>
      <c r="I513" s="18"/>
      <c r="J513" s="18"/>
      <c r="K513" s="18"/>
      <c r="L513" s="18"/>
      <c r="M513" s="14"/>
    </row>
    <row r="514" spans="1:13" ht="75" x14ac:dyDescent="0.3">
      <c r="A514" s="13"/>
      <c r="B514" s="15" t="s">
        <v>644</v>
      </c>
      <c r="C514" s="18">
        <f>D514+E514</f>
        <v>59.378999999999998</v>
      </c>
      <c r="D514" s="18">
        <v>59.378999999999998</v>
      </c>
      <c r="E514" s="18">
        <f t="shared" si="150"/>
        <v>0</v>
      </c>
      <c r="F514" s="18"/>
      <c r="G514" s="18"/>
      <c r="H514" s="18"/>
      <c r="I514" s="18"/>
      <c r="J514" s="18"/>
      <c r="K514" s="18"/>
      <c r="L514" s="18"/>
      <c r="M514" s="14"/>
    </row>
    <row r="515" spans="1:13" x14ac:dyDescent="0.3">
      <c r="A515" s="13"/>
      <c r="B515" s="14" t="s">
        <v>327</v>
      </c>
      <c r="C515" s="18">
        <f>D515+E515</f>
        <v>19.8</v>
      </c>
      <c r="D515" s="18">
        <v>19.8</v>
      </c>
      <c r="E515" s="18">
        <f t="shared" si="150"/>
        <v>0</v>
      </c>
      <c r="F515" s="18"/>
      <c r="G515" s="18"/>
      <c r="H515" s="18"/>
      <c r="I515" s="18"/>
      <c r="J515" s="18"/>
      <c r="K515" s="18"/>
      <c r="L515" s="18"/>
      <c r="M515" s="14"/>
    </row>
    <row r="516" spans="1:13" ht="56.25" x14ac:dyDescent="0.3">
      <c r="A516" s="13"/>
      <c r="B516" s="20" t="s">
        <v>713</v>
      </c>
      <c r="C516" s="18">
        <f>D516+E516</f>
        <v>19.68</v>
      </c>
      <c r="D516" s="18">
        <v>19.68</v>
      </c>
      <c r="E516" s="18">
        <f t="shared" si="150"/>
        <v>0</v>
      </c>
      <c r="F516" s="18"/>
      <c r="G516" s="18"/>
      <c r="H516" s="18"/>
      <c r="I516" s="18"/>
      <c r="J516" s="18"/>
      <c r="K516" s="18"/>
      <c r="L516" s="18"/>
      <c r="M516" s="14"/>
    </row>
    <row r="517" spans="1:13" ht="75" x14ac:dyDescent="0.3">
      <c r="A517" s="13"/>
      <c r="B517" s="20" t="s">
        <v>907</v>
      </c>
      <c r="C517" s="18">
        <f t="shared" ref="C517:C522" si="151">D517+E517</f>
        <v>191.79</v>
      </c>
      <c r="D517" s="18"/>
      <c r="E517" s="18">
        <f t="shared" si="150"/>
        <v>191.79</v>
      </c>
      <c r="F517" s="18">
        <v>191.79</v>
      </c>
      <c r="G517" s="18"/>
      <c r="H517" s="18"/>
      <c r="I517" s="18"/>
      <c r="J517" s="18"/>
      <c r="K517" s="18"/>
      <c r="L517" s="18"/>
      <c r="M517" s="14"/>
    </row>
    <row r="518" spans="1:13" ht="56.25" x14ac:dyDescent="0.3">
      <c r="A518" s="13"/>
      <c r="B518" s="20" t="s">
        <v>926</v>
      </c>
      <c r="C518" s="18">
        <f t="shared" si="151"/>
        <v>2.2879999999999998</v>
      </c>
      <c r="D518" s="18"/>
      <c r="E518" s="18">
        <f t="shared" si="150"/>
        <v>2.2879999999999998</v>
      </c>
      <c r="F518" s="18">
        <v>2.2879999999999998</v>
      </c>
      <c r="G518" s="18"/>
      <c r="H518" s="18"/>
      <c r="I518" s="18"/>
      <c r="J518" s="18"/>
      <c r="K518" s="18"/>
      <c r="L518" s="18"/>
      <c r="M518" s="14"/>
    </row>
    <row r="519" spans="1:13" ht="37.5" x14ac:dyDescent="0.3">
      <c r="A519" s="13"/>
      <c r="B519" s="20" t="s">
        <v>1168</v>
      </c>
      <c r="C519" s="18">
        <f t="shared" si="151"/>
        <v>2</v>
      </c>
      <c r="D519" s="18"/>
      <c r="E519" s="18">
        <f t="shared" si="150"/>
        <v>2</v>
      </c>
      <c r="F519" s="18">
        <v>2</v>
      </c>
      <c r="G519" s="18"/>
      <c r="H519" s="18"/>
      <c r="I519" s="18"/>
      <c r="J519" s="18"/>
      <c r="K519" s="18"/>
      <c r="L519" s="18"/>
      <c r="M519" s="14"/>
    </row>
    <row r="520" spans="1:13" ht="37.5" x14ac:dyDescent="0.3">
      <c r="A520" s="13"/>
      <c r="B520" s="20" t="s">
        <v>1197</v>
      </c>
      <c r="C520" s="18">
        <f t="shared" si="151"/>
        <v>2</v>
      </c>
      <c r="D520" s="18"/>
      <c r="E520" s="18">
        <f t="shared" si="150"/>
        <v>2</v>
      </c>
      <c r="F520" s="18"/>
      <c r="G520" s="18"/>
      <c r="H520" s="18"/>
      <c r="I520" s="18">
        <v>2</v>
      </c>
      <c r="J520" s="18"/>
      <c r="K520" s="18"/>
      <c r="L520" s="18"/>
      <c r="M520" s="14"/>
    </row>
    <row r="521" spans="1:13" ht="37.5" x14ac:dyDescent="0.3">
      <c r="A521" s="13"/>
      <c r="B521" s="23" t="s">
        <v>1200</v>
      </c>
      <c r="C521" s="18">
        <f t="shared" si="151"/>
        <v>2</v>
      </c>
      <c r="D521" s="18"/>
      <c r="E521" s="18">
        <f t="shared" si="150"/>
        <v>2</v>
      </c>
      <c r="F521" s="18"/>
      <c r="G521" s="18"/>
      <c r="H521" s="18"/>
      <c r="I521" s="234">
        <v>2</v>
      </c>
      <c r="J521" s="18"/>
      <c r="K521" s="18"/>
      <c r="L521" s="18"/>
      <c r="M521" s="14"/>
    </row>
    <row r="522" spans="1:13" ht="56.25" x14ac:dyDescent="0.3">
      <c r="A522" s="13"/>
      <c r="B522" s="23" t="s">
        <v>1201</v>
      </c>
      <c r="C522" s="18">
        <f t="shared" si="151"/>
        <v>1.5</v>
      </c>
      <c r="D522" s="18"/>
      <c r="E522" s="18">
        <f t="shared" si="150"/>
        <v>1.5</v>
      </c>
      <c r="F522" s="18"/>
      <c r="G522" s="18"/>
      <c r="H522" s="18"/>
      <c r="I522" s="234">
        <v>1.5</v>
      </c>
      <c r="J522" s="18"/>
      <c r="K522" s="18"/>
      <c r="L522" s="18"/>
      <c r="M522" s="14"/>
    </row>
    <row r="523" spans="1:13" ht="37.5" x14ac:dyDescent="0.3">
      <c r="A523" s="13"/>
      <c r="B523" s="23" t="s">
        <v>1426</v>
      </c>
      <c r="C523" s="18">
        <f t="shared" ref="C523:C531" si="152">D523+E523</f>
        <v>4.5</v>
      </c>
      <c r="D523" s="18"/>
      <c r="E523" s="18">
        <f t="shared" ref="E523:E531" si="153">SUM(F523:L523)</f>
        <v>4.5</v>
      </c>
      <c r="F523" s="18">
        <v>4.5</v>
      </c>
      <c r="G523" s="18"/>
      <c r="H523" s="18"/>
      <c r="I523" s="234"/>
      <c r="J523" s="18"/>
      <c r="K523" s="18"/>
      <c r="L523" s="18"/>
      <c r="M523" s="14"/>
    </row>
    <row r="524" spans="1:13" ht="37.5" x14ac:dyDescent="0.3">
      <c r="A524" s="13"/>
      <c r="B524" s="23" t="s">
        <v>1427</v>
      </c>
      <c r="C524" s="18">
        <f t="shared" si="152"/>
        <v>39.42</v>
      </c>
      <c r="D524" s="18"/>
      <c r="E524" s="18">
        <f t="shared" si="153"/>
        <v>39.42</v>
      </c>
      <c r="F524" s="18">
        <v>39.42</v>
      </c>
      <c r="G524" s="18"/>
      <c r="H524" s="18"/>
      <c r="I524" s="234"/>
      <c r="J524" s="18"/>
      <c r="K524" s="18"/>
      <c r="L524" s="18"/>
      <c r="M524" s="14"/>
    </row>
    <row r="525" spans="1:13" ht="56.25" x14ac:dyDescent="0.3">
      <c r="A525" s="13"/>
      <c r="B525" s="23" t="s">
        <v>1472</v>
      </c>
      <c r="C525" s="18">
        <f t="shared" si="152"/>
        <v>-197.14</v>
      </c>
      <c r="D525" s="18"/>
      <c r="E525" s="18">
        <f>SUM(F525:L525)</f>
        <v>-197.14</v>
      </c>
      <c r="F525" s="18">
        <f>-197.14</f>
        <v>-197.14</v>
      </c>
      <c r="G525" s="18"/>
      <c r="H525" s="18"/>
      <c r="I525" s="234"/>
      <c r="J525" s="18"/>
      <c r="K525" s="18"/>
      <c r="L525" s="18"/>
      <c r="M525" s="14"/>
    </row>
    <row r="526" spans="1:13" ht="56.25" x14ac:dyDescent="0.3">
      <c r="A526" s="13"/>
      <c r="B526" s="23" t="s">
        <v>1473</v>
      </c>
      <c r="C526" s="18">
        <f t="shared" si="152"/>
        <v>197.14</v>
      </c>
      <c r="D526" s="18"/>
      <c r="E526" s="18">
        <f>SUM(F526:L526)</f>
        <v>197.14</v>
      </c>
      <c r="F526" s="18">
        <f>197.14</f>
        <v>197.14</v>
      </c>
      <c r="G526" s="18"/>
      <c r="H526" s="18"/>
      <c r="I526" s="234"/>
      <c r="J526" s="18"/>
      <c r="K526" s="18"/>
      <c r="L526" s="18"/>
      <c r="M526" s="14"/>
    </row>
    <row r="527" spans="1:13" x14ac:dyDescent="0.3">
      <c r="A527" s="13"/>
      <c r="B527" s="23"/>
      <c r="C527" s="18">
        <f t="shared" si="152"/>
        <v>0</v>
      </c>
      <c r="D527" s="18"/>
      <c r="E527" s="18">
        <f>SUM(F527:L527)</f>
        <v>0</v>
      </c>
      <c r="F527" s="18"/>
      <c r="G527" s="18"/>
      <c r="H527" s="18"/>
      <c r="I527" s="234"/>
      <c r="J527" s="18"/>
      <c r="K527" s="18"/>
      <c r="L527" s="18"/>
      <c r="M527" s="14"/>
    </row>
    <row r="528" spans="1:13" x14ac:dyDescent="0.3">
      <c r="A528" s="13"/>
      <c r="B528" s="23"/>
      <c r="C528" s="18">
        <f t="shared" si="152"/>
        <v>0</v>
      </c>
      <c r="D528" s="18"/>
      <c r="E528" s="18">
        <f>SUM(F528:L528)</f>
        <v>0</v>
      </c>
      <c r="F528" s="18"/>
      <c r="G528" s="18"/>
      <c r="H528" s="18"/>
      <c r="I528" s="234"/>
      <c r="J528" s="18"/>
      <c r="K528" s="18"/>
      <c r="L528" s="18"/>
      <c r="M528" s="14"/>
    </row>
    <row r="529" spans="1:13" x14ac:dyDescent="0.3">
      <c r="A529" s="13"/>
      <c r="B529" s="23"/>
      <c r="C529" s="18">
        <f t="shared" si="152"/>
        <v>0</v>
      </c>
      <c r="D529" s="18"/>
      <c r="E529" s="18">
        <f>SUM(F529:L529)</f>
        <v>0</v>
      </c>
      <c r="F529" s="18"/>
      <c r="G529" s="18"/>
      <c r="H529" s="18"/>
      <c r="I529" s="234"/>
      <c r="J529" s="18"/>
      <c r="K529" s="18"/>
      <c r="L529" s="18"/>
      <c r="M529" s="14"/>
    </row>
    <row r="530" spans="1:13" x14ac:dyDescent="0.3">
      <c r="A530" s="13"/>
      <c r="B530" s="14"/>
      <c r="C530" s="18">
        <f t="shared" si="152"/>
        <v>0</v>
      </c>
      <c r="D530" s="18"/>
      <c r="E530" s="18">
        <f t="shared" si="153"/>
        <v>0</v>
      </c>
      <c r="F530" s="18"/>
      <c r="G530" s="18"/>
      <c r="H530" s="18"/>
      <c r="I530" s="18"/>
      <c r="J530" s="18"/>
      <c r="K530" s="18"/>
      <c r="L530" s="18"/>
      <c r="M530" s="14"/>
    </row>
    <row r="531" spans="1:13" x14ac:dyDescent="0.3">
      <c r="A531" s="13"/>
      <c r="B531" s="14"/>
      <c r="C531" s="18">
        <f t="shared" si="152"/>
        <v>0</v>
      </c>
      <c r="D531" s="18"/>
      <c r="E531" s="18">
        <f t="shared" si="153"/>
        <v>0</v>
      </c>
      <c r="F531" s="18"/>
      <c r="G531" s="18"/>
      <c r="H531" s="18"/>
      <c r="I531" s="18"/>
      <c r="J531" s="18"/>
      <c r="K531" s="18"/>
      <c r="L531" s="18"/>
      <c r="M531" s="14"/>
    </row>
    <row r="532" spans="1:13" s="11" customFormat="1" x14ac:dyDescent="0.3">
      <c r="A532" s="8" t="s">
        <v>282</v>
      </c>
      <c r="B532" s="9" t="s">
        <v>434</v>
      </c>
      <c r="C532" s="41">
        <f t="shared" ref="C532:L532" si="154">C533+C550</f>
        <v>4368.0972969999993</v>
      </c>
      <c r="D532" s="41">
        <f t="shared" si="154"/>
        <v>3960.7189819999999</v>
      </c>
      <c r="E532" s="41">
        <f t="shared" si="154"/>
        <v>407.3783150000001</v>
      </c>
      <c r="F532" s="41">
        <f t="shared" si="154"/>
        <v>36.444000000000187</v>
      </c>
      <c r="G532" s="41">
        <f t="shared" si="154"/>
        <v>0</v>
      </c>
      <c r="H532" s="41">
        <f t="shared" si="154"/>
        <v>0</v>
      </c>
      <c r="I532" s="41">
        <f t="shared" si="154"/>
        <v>175.17731499999999</v>
      </c>
      <c r="J532" s="41">
        <f t="shared" si="154"/>
        <v>0</v>
      </c>
      <c r="K532" s="41">
        <f t="shared" si="154"/>
        <v>0</v>
      </c>
      <c r="L532" s="41">
        <f t="shared" si="154"/>
        <v>195.75700000000001</v>
      </c>
      <c r="M532" s="9"/>
    </row>
    <row r="533" spans="1:13" s="11" customFormat="1" x14ac:dyDescent="0.3">
      <c r="A533" s="8"/>
      <c r="B533" s="9" t="s">
        <v>167</v>
      </c>
      <c r="C533" s="41">
        <f t="shared" ref="C533:L533" si="155">SUM(C534:C549)</f>
        <v>4196.0852969999996</v>
      </c>
      <c r="D533" s="41">
        <f t="shared" si="155"/>
        <v>3860.279982</v>
      </c>
      <c r="E533" s="41">
        <f t="shared" si="155"/>
        <v>335.80531500000012</v>
      </c>
      <c r="F533" s="41">
        <f t="shared" si="155"/>
        <v>-29.628999999999806</v>
      </c>
      <c r="G533" s="41">
        <f t="shared" si="155"/>
        <v>0</v>
      </c>
      <c r="H533" s="41">
        <f t="shared" si="155"/>
        <v>0</v>
      </c>
      <c r="I533" s="41">
        <f t="shared" si="155"/>
        <v>169.67731499999999</v>
      </c>
      <c r="J533" s="41">
        <f t="shared" si="155"/>
        <v>0</v>
      </c>
      <c r="K533" s="41">
        <f t="shared" si="155"/>
        <v>0</v>
      </c>
      <c r="L533" s="41">
        <f t="shared" si="155"/>
        <v>195.75700000000001</v>
      </c>
      <c r="M533" s="9"/>
    </row>
    <row r="534" spans="1:13" x14ac:dyDescent="0.3">
      <c r="A534" s="13"/>
      <c r="B534" s="14" t="s">
        <v>171</v>
      </c>
      <c r="C534" s="18">
        <f t="shared" ref="C534:C540" si="156">D534+E534</f>
        <v>3486.9650000000001</v>
      </c>
      <c r="D534" s="18">
        <v>3486.9650000000001</v>
      </c>
      <c r="E534" s="18">
        <f>SUM(I534:L534)</f>
        <v>0</v>
      </c>
      <c r="F534" s="18"/>
      <c r="G534" s="18"/>
      <c r="H534" s="18"/>
      <c r="I534" s="18"/>
      <c r="J534" s="18"/>
      <c r="K534" s="18"/>
      <c r="L534" s="18"/>
      <c r="M534" s="14"/>
    </row>
    <row r="535" spans="1:13" x14ac:dyDescent="0.3">
      <c r="A535" s="13"/>
      <c r="B535" s="14" t="s">
        <v>325</v>
      </c>
      <c r="C535" s="18">
        <f t="shared" si="156"/>
        <v>53.928488999999999</v>
      </c>
      <c r="D535" s="18">
        <v>53.928488999999999</v>
      </c>
      <c r="E535" s="18">
        <f>SUM(I535:L535)</f>
        <v>0</v>
      </c>
      <c r="F535" s="18"/>
      <c r="G535" s="18"/>
      <c r="H535" s="18"/>
      <c r="I535" s="18"/>
      <c r="J535" s="18"/>
      <c r="K535" s="18"/>
      <c r="L535" s="18"/>
      <c r="M535" s="14"/>
    </row>
    <row r="536" spans="1:13" x14ac:dyDescent="0.3">
      <c r="A536" s="13"/>
      <c r="B536" s="14" t="s">
        <v>326</v>
      </c>
      <c r="C536" s="18">
        <f t="shared" si="156"/>
        <v>22.386493000000002</v>
      </c>
      <c r="D536" s="18">
        <v>22.386493000000002</v>
      </c>
      <c r="E536" s="18">
        <f>SUM(I536:L536)</f>
        <v>0</v>
      </c>
      <c r="F536" s="18"/>
      <c r="G536" s="18"/>
      <c r="H536" s="18"/>
      <c r="I536" s="18"/>
      <c r="J536" s="18"/>
      <c r="K536" s="18"/>
      <c r="L536" s="18"/>
      <c r="M536" s="14"/>
    </row>
    <row r="537" spans="1:13" x14ac:dyDescent="0.3">
      <c r="A537" s="13"/>
      <c r="B537" s="14" t="s">
        <v>513</v>
      </c>
      <c r="C537" s="18">
        <f t="shared" si="156"/>
        <v>297</v>
      </c>
      <c r="D537" s="18">
        <v>297</v>
      </c>
      <c r="E537" s="18">
        <f t="shared" ref="E537:E549" si="157">SUM(F537:L537)</f>
        <v>0</v>
      </c>
      <c r="F537" s="18"/>
      <c r="G537" s="18"/>
      <c r="H537" s="18"/>
      <c r="I537" s="18"/>
      <c r="J537" s="18"/>
      <c r="K537" s="18"/>
      <c r="L537" s="18"/>
      <c r="M537" s="14"/>
    </row>
    <row r="538" spans="1:13" x14ac:dyDescent="0.3">
      <c r="A538" s="13"/>
      <c r="B538" s="23" t="s">
        <v>1151</v>
      </c>
      <c r="C538" s="18">
        <f t="shared" si="156"/>
        <v>-50.231000000000002</v>
      </c>
      <c r="D538" s="18"/>
      <c r="E538" s="18">
        <f t="shared" si="157"/>
        <v>-50.231000000000002</v>
      </c>
      <c r="F538" s="18">
        <f>-50.231</f>
        <v>-50.231000000000002</v>
      </c>
      <c r="G538" s="18"/>
      <c r="H538" s="18"/>
      <c r="I538" s="18"/>
      <c r="J538" s="18"/>
      <c r="K538" s="18"/>
      <c r="L538" s="18"/>
      <c r="M538" s="14"/>
    </row>
    <row r="539" spans="1:13" ht="56.25" x14ac:dyDescent="0.3">
      <c r="A539" s="13"/>
      <c r="B539" s="23" t="s">
        <v>1242</v>
      </c>
      <c r="C539" s="18">
        <f t="shared" si="156"/>
        <v>169.67731499999999</v>
      </c>
      <c r="D539" s="18"/>
      <c r="E539" s="18">
        <f t="shared" si="157"/>
        <v>169.67731499999999</v>
      </c>
      <c r="F539" s="18"/>
      <c r="G539" s="18"/>
      <c r="H539" s="18"/>
      <c r="I539" s="18">
        <v>169.67731499999999</v>
      </c>
      <c r="J539" s="18"/>
      <c r="K539" s="18"/>
      <c r="L539" s="18"/>
      <c r="M539" s="14"/>
    </row>
    <row r="540" spans="1:13" ht="75" x14ac:dyDescent="0.3">
      <c r="A540" s="13"/>
      <c r="B540" s="23" t="s">
        <v>1280</v>
      </c>
      <c r="C540" s="18">
        <f t="shared" si="156"/>
        <v>20.602</v>
      </c>
      <c r="D540" s="18"/>
      <c r="E540" s="18">
        <f t="shared" si="157"/>
        <v>20.602</v>
      </c>
      <c r="F540" s="18">
        <v>20.602</v>
      </c>
      <c r="G540" s="18"/>
      <c r="H540" s="18"/>
      <c r="I540" s="18"/>
      <c r="J540" s="18"/>
      <c r="K540" s="18"/>
      <c r="L540" s="18"/>
      <c r="M540" s="14"/>
    </row>
    <row r="541" spans="1:13" ht="56.25" x14ac:dyDescent="0.3">
      <c r="A541" s="13"/>
      <c r="B541" s="23" t="s">
        <v>1468</v>
      </c>
      <c r="C541" s="18">
        <f t="shared" ref="C541:C549" si="158">D541+E541</f>
        <v>-1350.9564989999999</v>
      </c>
      <c r="D541" s="18"/>
      <c r="E541" s="18">
        <f>SUM(F541:L541)</f>
        <v>-1350.9564989999999</v>
      </c>
      <c r="F541" s="18">
        <f>-1350.956499</f>
        <v>-1350.9564989999999</v>
      </c>
      <c r="G541" s="18"/>
      <c r="H541" s="18"/>
      <c r="I541" s="18"/>
      <c r="J541" s="18"/>
      <c r="K541" s="18"/>
      <c r="L541" s="18"/>
      <c r="M541" s="14"/>
    </row>
    <row r="542" spans="1:13" ht="56.25" x14ac:dyDescent="0.3">
      <c r="A542" s="13"/>
      <c r="B542" s="23" t="s">
        <v>1469</v>
      </c>
      <c r="C542" s="18">
        <f t="shared" si="158"/>
        <v>-56.399580999999998</v>
      </c>
      <c r="D542" s="18"/>
      <c r="E542" s="18">
        <f>SUM(F542:L542)</f>
        <v>-56.399580999999998</v>
      </c>
      <c r="F542" s="18">
        <f>-56.399581</f>
        <v>-56.399580999999998</v>
      </c>
      <c r="G542" s="18"/>
      <c r="H542" s="18"/>
      <c r="I542" s="18"/>
      <c r="J542" s="18"/>
      <c r="K542" s="18"/>
      <c r="L542" s="18"/>
      <c r="M542" s="14"/>
    </row>
    <row r="543" spans="1:13" ht="56.25" x14ac:dyDescent="0.3">
      <c r="A543" s="13"/>
      <c r="B543" s="23" t="s">
        <v>1470</v>
      </c>
      <c r="C543" s="18">
        <f t="shared" si="158"/>
        <v>1350.9564989999999</v>
      </c>
      <c r="D543" s="18"/>
      <c r="E543" s="18">
        <f>SUM(F543:L543)</f>
        <v>1350.9564989999999</v>
      </c>
      <c r="F543" s="18">
        <f>1350.956499</f>
        <v>1350.9564989999999</v>
      </c>
      <c r="G543" s="18"/>
      <c r="H543" s="18"/>
      <c r="I543" s="18"/>
      <c r="J543" s="18"/>
      <c r="K543" s="18"/>
      <c r="L543" s="18"/>
      <c r="M543" s="14"/>
    </row>
    <row r="544" spans="1:13" ht="56.25" x14ac:dyDescent="0.3">
      <c r="A544" s="13"/>
      <c r="B544" s="23" t="s">
        <v>1471</v>
      </c>
      <c r="C544" s="18">
        <f t="shared" si="158"/>
        <v>56.399580999999998</v>
      </c>
      <c r="D544" s="18"/>
      <c r="E544" s="18">
        <f>SUM(F544:L544)</f>
        <v>56.399580999999998</v>
      </c>
      <c r="F544" s="18">
        <f>56.399581</f>
        <v>56.399580999999998</v>
      </c>
      <c r="G544" s="18"/>
      <c r="H544" s="18"/>
      <c r="I544" s="18"/>
      <c r="J544" s="18"/>
      <c r="K544" s="18"/>
      <c r="L544" s="18"/>
      <c r="M544" s="14"/>
    </row>
    <row r="545" spans="1:13" ht="56.25" x14ac:dyDescent="0.3">
      <c r="A545" s="13"/>
      <c r="B545" s="23" t="s">
        <v>1559</v>
      </c>
      <c r="C545" s="18">
        <f t="shared" si="158"/>
        <v>195.75700000000001</v>
      </c>
      <c r="D545" s="18"/>
      <c r="E545" s="18">
        <f>SUM(F545:L545)</f>
        <v>195.75700000000001</v>
      </c>
      <c r="F545" s="18"/>
      <c r="G545" s="18"/>
      <c r="H545" s="18"/>
      <c r="I545" s="18"/>
      <c r="J545" s="18"/>
      <c r="K545" s="18"/>
      <c r="L545" s="18">
        <v>195.75700000000001</v>
      </c>
      <c r="M545" s="14"/>
    </row>
    <row r="546" spans="1:13" x14ac:dyDescent="0.3">
      <c r="A546" s="13"/>
      <c r="B546" s="23"/>
      <c r="C546" s="18">
        <f t="shared" si="158"/>
        <v>0</v>
      </c>
      <c r="D546" s="18"/>
      <c r="E546" s="18">
        <f t="shared" si="157"/>
        <v>0</v>
      </c>
      <c r="F546" s="18"/>
      <c r="G546" s="18"/>
      <c r="H546" s="18"/>
      <c r="I546" s="18"/>
      <c r="J546" s="18"/>
      <c r="K546" s="18"/>
      <c r="L546" s="18"/>
      <c r="M546" s="14"/>
    </row>
    <row r="547" spans="1:13" x14ac:dyDescent="0.3">
      <c r="A547" s="13"/>
      <c r="B547" s="23"/>
      <c r="C547" s="18">
        <f t="shared" si="158"/>
        <v>0</v>
      </c>
      <c r="D547" s="18"/>
      <c r="E547" s="18">
        <f t="shared" si="157"/>
        <v>0</v>
      </c>
      <c r="F547" s="18"/>
      <c r="G547" s="18"/>
      <c r="H547" s="18"/>
      <c r="I547" s="18"/>
      <c r="J547" s="18"/>
      <c r="K547" s="18"/>
      <c r="L547" s="18"/>
      <c r="M547" s="14"/>
    </row>
    <row r="548" spans="1:13" x14ac:dyDescent="0.3">
      <c r="A548" s="13"/>
      <c r="B548" s="23"/>
      <c r="C548" s="18">
        <f t="shared" si="158"/>
        <v>0</v>
      </c>
      <c r="D548" s="18"/>
      <c r="E548" s="18">
        <f t="shared" si="157"/>
        <v>0</v>
      </c>
      <c r="F548" s="18"/>
      <c r="G548" s="18"/>
      <c r="H548" s="18"/>
      <c r="I548" s="18"/>
      <c r="J548" s="18"/>
      <c r="K548" s="18"/>
      <c r="L548" s="18"/>
      <c r="M548" s="14"/>
    </row>
    <row r="549" spans="1:13" x14ac:dyDescent="0.3">
      <c r="A549" s="13"/>
      <c r="B549" s="14"/>
      <c r="C549" s="18">
        <f t="shared" si="158"/>
        <v>0</v>
      </c>
      <c r="D549" s="18"/>
      <c r="E549" s="18">
        <f t="shared" si="157"/>
        <v>0</v>
      </c>
      <c r="F549" s="18"/>
      <c r="G549" s="18"/>
      <c r="H549" s="18"/>
      <c r="I549" s="18"/>
      <c r="J549" s="18"/>
      <c r="K549" s="18"/>
      <c r="L549" s="18"/>
      <c r="M549" s="14"/>
    </row>
    <row r="550" spans="1:13" s="11" customFormat="1" x14ac:dyDescent="0.3">
      <c r="A550" s="8"/>
      <c r="B550" s="9" t="s">
        <v>168</v>
      </c>
      <c r="C550" s="41">
        <f t="shared" ref="C550:L550" si="159">SUM(C551:C568)</f>
        <v>172.012</v>
      </c>
      <c r="D550" s="41">
        <f t="shared" si="159"/>
        <v>100.43899999999999</v>
      </c>
      <c r="E550" s="41">
        <f t="shared" si="159"/>
        <v>71.572999999999993</v>
      </c>
      <c r="F550" s="41">
        <f t="shared" si="159"/>
        <v>66.072999999999993</v>
      </c>
      <c r="G550" s="41">
        <f t="shared" si="159"/>
        <v>0</v>
      </c>
      <c r="H550" s="41">
        <f t="shared" si="159"/>
        <v>0</v>
      </c>
      <c r="I550" s="41">
        <f t="shared" si="159"/>
        <v>5.5</v>
      </c>
      <c r="J550" s="41">
        <f t="shared" si="159"/>
        <v>0</v>
      </c>
      <c r="K550" s="41">
        <f t="shared" si="159"/>
        <v>0</v>
      </c>
      <c r="L550" s="41">
        <f t="shared" si="159"/>
        <v>0</v>
      </c>
      <c r="M550" s="9"/>
    </row>
    <row r="551" spans="1:13" x14ac:dyDescent="0.3">
      <c r="A551" s="13"/>
      <c r="B551" s="14" t="s">
        <v>164</v>
      </c>
      <c r="C551" s="18">
        <f t="shared" ref="C551:C568" si="160">D551+E551</f>
        <v>19.5</v>
      </c>
      <c r="D551" s="18">
        <v>19.5</v>
      </c>
      <c r="E551" s="18">
        <f t="shared" ref="E551:E568" si="161">SUM(F551:L551)</f>
        <v>0</v>
      </c>
      <c r="F551" s="18"/>
      <c r="G551" s="18"/>
      <c r="H551" s="18"/>
      <c r="I551" s="18"/>
      <c r="J551" s="18"/>
      <c r="K551" s="18"/>
      <c r="L551" s="18"/>
      <c r="M551" s="14"/>
    </row>
    <row r="552" spans="1:13" ht="75" x14ac:dyDescent="0.3">
      <c r="A552" s="13"/>
      <c r="B552" s="15" t="s">
        <v>644</v>
      </c>
      <c r="C552" s="18">
        <f t="shared" si="160"/>
        <v>59.378999999999998</v>
      </c>
      <c r="D552" s="18">
        <v>59.378999999999998</v>
      </c>
      <c r="E552" s="18">
        <f t="shared" si="161"/>
        <v>0</v>
      </c>
      <c r="F552" s="18"/>
      <c r="G552" s="18"/>
      <c r="H552" s="18"/>
      <c r="I552" s="18"/>
      <c r="J552" s="18"/>
      <c r="K552" s="18"/>
      <c r="L552" s="18"/>
      <c r="M552" s="14"/>
    </row>
    <row r="553" spans="1:13" x14ac:dyDescent="0.3">
      <c r="A553" s="13"/>
      <c r="B553" s="14" t="s">
        <v>327</v>
      </c>
      <c r="C553" s="18">
        <f t="shared" si="160"/>
        <v>12.6</v>
      </c>
      <c r="D553" s="18">
        <v>12.6</v>
      </c>
      <c r="E553" s="18">
        <f t="shared" si="161"/>
        <v>0</v>
      </c>
      <c r="F553" s="18"/>
      <c r="G553" s="18"/>
      <c r="H553" s="18"/>
      <c r="I553" s="18"/>
      <c r="J553" s="18"/>
      <c r="K553" s="18"/>
      <c r="L553" s="18"/>
      <c r="M553" s="14"/>
    </row>
    <row r="554" spans="1:13" ht="56.25" x14ac:dyDescent="0.3">
      <c r="A554" s="13"/>
      <c r="B554" s="20" t="s">
        <v>713</v>
      </c>
      <c r="C554" s="18">
        <f t="shared" si="160"/>
        <v>8.9600000000000009</v>
      </c>
      <c r="D554" s="18">
        <v>8.9600000000000009</v>
      </c>
      <c r="E554" s="18">
        <f t="shared" si="161"/>
        <v>0</v>
      </c>
      <c r="F554" s="18"/>
      <c r="G554" s="18"/>
      <c r="H554" s="18"/>
      <c r="I554" s="18"/>
      <c r="J554" s="18"/>
      <c r="K554" s="18"/>
      <c r="L554" s="18"/>
      <c r="M554" s="14"/>
    </row>
    <row r="555" spans="1:13" ht="75" x14ac:dyDescent="0.3">
      <c r="A555" s="13"/>
      <c r="B555" s="20" t="s">
        <v>907</v>
      </c>
      <c r="C555" s="18">
        <f t="shared" si="160"/>
        <v>32.625</v>
      </c>
      <c r="D555" s="18"/>
      <c r="E555" s="18">
        <f t="shared" si="161"/>
        <v>32.625</v>
      </c>
      <c r="F555" s="18">
        <v>32.625</v>
      </c>
      <c r="G555" s="18"/>
      <c r="H555" s="18"/>
      <c r="I555" s="18"/>
      <c r="J555" s="18"/>
      <c r="K555" s="18"/>
      <c r="L555" s="18"/>
      <c r="M555" s="14"/>
    </row>
    <row r="556" spans="1:13" ht="56.25" x14ac:dyDescent="0.3">
      <c r="A556" s="13"/>
      <c r="B556" s="20" t="s">
        <v>926</v>
      </c>
      <c r="C556" s="18">
        <f t="shared" si="160"/>
        <v>2.2879999999999998</v>
      </c>
      <c r="D556" s="18"/>
      <c r="E556" s="18">
        <f t="shared" si="161"/>
        <v>2.2879999999999998</v>
      </c>
      <c r="F556" s="18">
        <v>2.2879999999999998</v>
      </c>
      <c r="G556" s="18"/>
      <c r="H556" s="18"/>
      <c r="I556" s="18"/>
      <c r="J556" s="18"/>
      <c r="K556" s="18"/>
      <c r="L556" s="18"/>
      <c r="M556" s="14"/>
    </row>
    <row r="557" spans="1:13" ht="37.5" x14ac:dyDescent="0.3">
      <c r="A557" s="13"/>
      <c r="B557" s="20" t="s">
        <v>1168</v>
      </c>
      <c r="C557" s="18">
        <f t="shared" si="160"/>
        <v>2</v>
      </c>
      <c r="D557" s="18"/>
      <c r="E557" s="18">
        <f t="shared" si="161"/>
        <v>2</v>
      </c>
      <c r="F557" s="18">
        <v>2</v>
      </c>
      <c r="G557" s="18"/>
      <c r="H557" s="18"/>
      <c r="I557" s="18"/>
      <c r="J557" s="18"/>
      <c r="K557" s="18"/>
      <c r="L557" s="18"/>
      <c r="M557" s="14"/>
    </row>
    <row r="558" spans="1:13" ht="37.5" x14ac:dyDescent="0.3">
      <c r="A558" s="13"/>
      <c r="B558" s="20" t="s">
        <v>1197</v>
      </c>
      <c r="C558" s="18">
        <f t="shared" si="160"/>
        <v>2</v>
      </c>
      <c r="D558" s="18"/>
      <c r="E558" s="18">
        <f t="shared" si="161"/>
        <v>2</v>
      </c>
      <c r="F558" s="18"/>
      <c r="G558" s="18"/>
      <c r="H558" s="18"/>
      <c r="I558" s="18">
        <v>2</v>
      </c>
      <c r="J558" s="18"/>
      <c r="K558" s="18"/>
      <c r="L558" s="18"/>
      <c r="M558" s="14"/>
    </row>
    <row r="559" spans="1:13" ht="37.5" x14ac:dyDescent="0.3">
      <c r="A559" s="13"/>
      <c r="B559" s="23" t="s">
        <v>1200</v>
      </c>
      <c r="C559" s="18">
        <f t="shared" si="160"/>
        <v>2</v>
      </c>
      <c r="D559" s="18"/>
      <c r="E559" s="18">
        <f t="shared" si="161"/>
        <v>2</v>
      </c>
      <c r="F559" s="18"/>
      <c r="G559" s="18"/>
      <c r="H559" s="18"/>
      <c r="I559" s="234">
        <v>2</v>
      </c>
      <c r="J559" s="18"/>
      <c r="K559" s="18"/>
      <c r="L559" s="18"/>
      <c r="M559" s="14"/>
    </row>
    <row r="560" spans="1:13" ht="56.25" x14ac:dyDescent="0.3">
      <c r="A560" s="13"/>
      <c r="B560" s="23" t="s">
        <v>1201</v>
      </c>
      <c r="C560" s="18">
        <f t="shared" si="160"/>
        <v>1.5</v>
      </c>
      <c r="D560" s="18"/>
      <c r="E560" s="18">
        <f t="shared" si="161"/>
        <v>1.5</v>
      </c>
      <c r="F560" s="18"/>
      <c r="G560" s="18"/>
      <c r="H560" s="18"/>
      <c r="I560" s="234">
        <v>1.5</v>
      </c>
      <c r="J560" s="18"/>
      <c r="K560" s="18"/>
      <c r="L560" s="18"/>
      <c r="M560" s="14"/>
    </row>
    <row r="561" spans="1:13" ht="37.5" x14ac:dyDescent="0.3">
      <c r="A561" s="13"/>
      <c r="B561" s="23" t="s">
        <v>1426</v>
      </c>
      <c r="C561" s="18">
        <f>D561+E561</f>
        <v>4.5</v>
      </c>
      <c r="D561" s="18"/>
      <c r="E561" s="18">
        <f>SUM(F561:L561)</f>
        <v>4.5</v>
      </c>
      <c r="F561" s="18">
        <v>4.5</v>
      </c>
      <c r="G561" s="18"/>
      <c r="H561" s="18"/>
      <c r="I561" s="234"/>
      <c r="J561" s="18"/>
      <c r="K561" s="18"/>
      <c r="L561" s="18"/>
      <c r="M561" s="14"/>
    </row>
    <row r="562" spans="1:13" ht="37.5" x14ac:dyDescent="0.3">
      <c r="A562" s="13"/>
      <c r="B562" s="23" t="s">
        <v>1427</v>
      </c>
      <c r="C562" s="18">
        <f t="shared" si="160"/>
        <v>24.66</v>
      </c>
      <c r="D562" s="18"/>
      <c r="E562" s="18">
        <f t="shared" si="161"/>
        <v>24.66</v>
      </c>
      <c r="F562" s="18">
        <v>24.66</v>
      </c>
      <c r="G562" s="18"/>
      <c r="H562" s="18"/>
      <c r="I562" s="18"/>
      <c r="J562" s="18"/>
      <c r="K562" s="18"/>
      <c r="L562" s="18"/>
      <c r="M562" s="14"/>
    </row>
    <row r="563" spans="1:13" ht="56.25" x14ac:dyDescent="0.3">
      <c r="A563" s="13"/>
      <c r="B563" s="23" t="s">
        <v>1472</v>
      </c>
      <c r="C563" s="18">
        <f>D563+E563</f>
        <v>-47.14</v>
      </c>
      <c r="D563" s="18"/>
      <c r="E563" s="18">
        <f>SUM(F563:L563)</f>
        <v>-47.14</v>
      </c>
      <c r="F563" s="18">
        <f>-47.14</f>
        <v>-47.14</v>
      </c>
      <c r="G563" s="18"/>
      <c r="H563" s="18"/>
      <c r="I563" s="18"/>
      <c r="J563" s="18"/>
      <c r="K563" s="18"/>
      <c r="L563" s="18"/>
      <c r="M563" s="14"/>
    </row>
    <row r="564" spans="1:13" ht="56.25" x14ac:dyDescent="0.3">
      <c r="A564" s="13"/>
      <c r="B564" s="23" t="s">
        <v>1473</v>
      </c>
      <c r="C564" s="18">
        <f>D564+E564</f>
        <v>47.14</v>
      </c>
      <c r="D564" s="18"/>
      <c r="E564" s="18">
        <f>SUM(F564:L564)</f>
        <v>47.14</v>
      </c>
      <c r="F564" s="18">
        <f>47.14</f>
        <v>47.14</v>
      </c>
      <c r="G564" s="18"/>
      <c r="H564" s="18"/>
      <c r="I564" s="18"/>
      <c r="J564" s="18"/>
      <c r="K564" s="18"/>
      <c r="L564" s="18"/>
      <c r="M564" s="14"/>
    </row>
    <row r="565" spans="1:13" x14ac:dyDescent="0.3">
      <c r="A565" s="13"/>
      <c r="B565" s="20"/>
      <c r="C565" s="18">
        <f>D565+E565</f>
        <v>0</v>
      </c>
      <c r="D565" s="18"/>
      <c r="E565" s="18">
        <f>SUM(F565:L565)</f>
        <v>0</v>
      </c>
      <c r="F565" s="18"/>
      <c r="G565" s="18"/>
      <c r="H565" s="18"/>
      <c r="I565" s="18"/>
      <c r="J565" s="18"/>
      <c r="K565" s="18"/>
      <c r="L565" s="18"/>
      <c r="M565" s="14"/>
    </row>
    <row r="566" spans="1:13" x14ac:dyDescent="0.3">
      <c r="A566" s="13"/>
      <c r="B566" s="20"/>
      <c r="C566" s="18">
        <f t="shared" si="160"/>
        <v>0</v>
      </c>
      <c r="D566" s="18"/>
      <c r="E566" s="18">
        <f t="shared" si="161"/>
        <v>0</v>
      </c>
      <c r="F566" s="18"/>
      <c r="G566" s="18"/>
      <c r="H566" s="18"/>
      <c r="I566" s="18"/>
      <c r="J566" s="18"/>
      <c r="K566" s="18"/>
      <c r="L566" s="18"/>
      <c r="M566" s="14"/>
    </row>
    <row r="567" spans="1:13" x14ac:dyDescent="0.3">
      <c r="A567" s="13"/>
      <c r="B567" s="20"/>
      <c r="C567" s="18">
        <f t="shared" si="160"/>
        <v>0</v>
      </c>
      <c r="D567" s="18"/>
      <c r="E567" s="18">
        <f t="shared" si="161"/>
        <v>0</v>
      </c>
      <c r="F567" s="18"/>
      <c r="G567" s="18"/>
      <c r="H567" s="18"/>
      <c r="I567" s="18"/>
      <c r="J567" s="18"/>
      <c r="K567" s="18"/>
      <c r="L567" s="18"/>
      <c r="M567" s="14"/>
    </row>
    <row r="568" spans="1:13" x14ac:dyDescent="0.3">
      <c r="A568" s="13"/>
      <c r="B568" s="14"/>
      <c r="C568" s="18">
        <f t="shared" si="160"/>
        <v>0</v>
      </c>
      <c r="D568" s="18"/>
      <c r="E568" s="18">
        <f t="shared" si="161"/>
        <v>0</v>
      </c>
      <c r="F568" s="18"/>
      <c r="G568" s="18"/>
      <c r="H568" s="18"/>
      <c r="I568" s="18"/>
      <c r="J568" s="18"/>
      <c r="K568" s="18"/>
      <c r="L568" s="18"/>
      <c r="M568" s="14"/>
    </row>
    <row r="569" spans="1:13" s="11" customFormat="1" x14ac:dyDescent="0.3">
      <c r="A569" s="8" t="s">
        <v>283</v>
      </c>
      <c r="B569" s="9" t="s">
        <v>372</v>
      </c>
      <c r="C569" s="41">
        <f t="shared" ref="C569:L569" si="162">C570+C586</f>
        <v>3263.1767320000004</v>
      </c>
      <c r="D569" s="41">
        <f t="shared" si="162"/>
        <v>3504.5908439999998</v>
      </c>
      <c r="E569" s="41">
        <f t="shared" si="162"/>
        <v>-241.41411199999988</v>
      </c>
      <c r="F569" s="41">
        <f t="shared" si="162"/>
        <v>-340.59199999999981</v>
      </c>
      <c r="G569" s="41">
        <f t="shared" si="162"/>
        <v>0</v>
      </c>
      <c r="H569" s="41">
        <f t="shared" si="162"/>
        <v>0</v>
      </c>
      <c r="I569" s="41">
        <f t="shared" si="162"/>
        <v>99.177887999999996</v>
      </c>
      <c r="J569" s="41">
        <f t="shared" si="162"/>
        <v>0</v>
      </c>
      <c r="K569" s="41">
        <f t="shared" si="162"/>
        <v>0</v>
      </c>
      <c r="L569" s="41">
        <f t="shared" si="162"/>
        <v>0</v>
      </c>
      <c r="M569" s="9"/>
    </row>
    <row r="570" spans="1:13" s="11" customFormat="1" x14ac:dyDescent="0.3">
      <c r="A570" s="8"/>
      <c r="B570" s="9" t="s">
        <v>167</v>
      </c>
      <c r="C570" s="41">
        <f t="shared" ref="C570:L570" si="163">SUM(C571:C585)</f>
        <v>3073.5297320000004</v>
      </c>
      <c r="D570" s="41">
        <f t="shared" si="163"/>
        <v>3411.6918439999999</v>
      </c>
      <c r="E570" s="41">
        <f t="shared" si="163"/>
        <v>-338.16211199999987</v>
      </c>
      <c r="F570" s="41">
        <f t="shared" si="163"/>
        <v>-431.8399999999998</v>
      </c>
      <c r="G570" s="41">
        <f t="shared" si="163"/>
        <v>0</v>
      </c>
      <c r="H570" s="41">
        <f t="shared" si="163"/>
        <v>0</v>
      </c>
      <c r="I570" s="41">
        <f t="shared" si="163"/>
        <v>93.677887999999996</v>
      </c>
      <c r="J570" s="41">
        <f t="shared" si="163"/>
        <v>0</v>
      </c>
      <c r="K570" s="41">
        <f t="shared" si="163"/>
        <v>0</v>
      </c>
      <c r="L570" s="41">
        <f t="shared" si="163"/>
        <v>0</v>
      </c>
      <c r="M570" s="9"/>
    </row>
    <row r="571" spans="1:13" x14ac:dyDescent="0.3">
      <c r="A571" s="13"/>
      <c r="B571" s="14" t="s">
        <v>171</v>
      </c>
      <c r="C571" s="18">
        <f t="shared" ref="C571:C585" si="164">D571+E571</f>
        <v>2404.4059999999999</v>
      </c>
      <c r="D571" s="18">
        <v>2404.4059999999999</v>
      </c>
      <c r="E571" s="18">
        <f>SUM(I571:L571)</f>
        <v>0</v>
      </c>
      <c r="F571" s="18"/>
      <c r="G571" s="18"/>
      <c r="H571" s="18"/>
      <c r="I571" s="18"/>
      <c r="J571" s="18"/>
      <c r="K571" s="18"/>
      <c r="L571" s="18"/>
      <c r="M571" s="14"/>
    </row>
    <row r="572" spans="1:13" x14ac:dyDescent="0.3">
      <c r="A572" s="13"/>
      <c r="B572" s="14" t="s">
        <v>325</v>
      </c>
      <c r="C572" s="18">
        <f t="shared" si="164"/>
        <v>445.80273099999999</v>
      </c>
      <c r="D572" s="18">
        <v>445.80273099999999</v>
      </c>
      <c r="E572" s="18">
        <f>SUM(I572:L572)</f>
        <v>0</v>
      </c>
      <c r="F572" s="18"/>
      <c r="G572" s="18"/>
      <c r="H572" s="18"/>
      <c r="I572" s="18"/>
      <c r="J572" s="18"/>
      <c r="K572" s="18"/>
      <c r="L572" s="18"/>
      <c r="M572" s="14"/>
    </row>
    <row r="573" spans="1:13" x14ac:dyDescent="0.3">
      <c r="A573" s="13"/>
      <c r="B573" s="14" t="s">
        <v>326</v>
      </c>
      <c r="C573" s="18">
        <f t="shared" si="164"/>
        <v>17.283113</v>
      </c>
      <c r="D573" s="18">
        <v>17.283113</v>
      </c>
      <c r="E573" s="18">
        <f>SUM(I573:L573)</f>
        <v>0</v>
      </c>
      <c r="F573" s="18"/>
      <c r="G573" s="18"/>
      <c r="H573" s="18"/>
      <c r="I573" s="18"/>
      <c r="J573" s="18"/>
      <c r="K573" s="18"/>
      <c r="L573" s="18"/>
      <c r="M573" s="14"/>
    </row>
    <row r="574" spans="1:13" x14ac:dyDescent="0.3">
      <c r="A574" s="13"/>
      <c r="B574" s="14" t="s">
        <v>513</v>
      </c>
      <c r="C574" s="18">
        <f t="shared" si="164"/>
        <v>544.20000000000005</v>
      </c>
      <c r="D574" s="18">
        <v>544.20000000000005</v>
      </c>
      <c r="E574" s="18">
        <f t="shared" ref="E574:E585" si="165">SUM(F574:L574)</f>
        <v>0</v>
      </c>
      <c r="F574" s="18"/>
      <c r="G574" s="18"/>
      <c r="H574" s="18"/>
      <c r="I574" s="18"/>
      <c r="J574" s="18"/>
      <c r="K574" s="18"/>
      <c r="L574" s="18"/>
      <c r="M574" s="14"/>
    </row>
    <row r="575" spans="1:13" x14ac:dyDescent="0.3">
      <c r="A575" s="13"/>
      <c r="B575" s="23" t="s">
        <v>1151</v>
      </c>
      <c r="C575" s="18">
        <f t="shared" si="164"/>
        <v>-445.80200000000002</v>
      </c>
      <c r="D575" s="18"/>
      <c r="E575" s="18">
        <f t="shared" si="165"/>
        <v>-445.80200000000002</v>
      </c>
      <c r="F575" s="18">
        <f>-445.802</f>
        <v>-445.80200000000002</v>
      </c>
      <c r="G575" s="18"/>
      <c r="H575" s="18"/>
      <c r="I575" s="18"/>
      <c r="J575" s="18"/>
      <c r="K575" s="18"/>
      <c r="L575" s="18"/>
      <c r="M575" s="14"/>
    </row>
    <row r="576" spans="1:13" ht="56.25" x14ac:dyDescent="0.3">
      <c r="A576" s="13"/>
      <c r="B576" s="23" t="s">
        <v>1242</v>
      </c>
      <c r="C576" s="18">
        <f t="shared" si="164"/>
        <v>93.677887999999996</v>
      </c>
      <c r="D576" s="18"/>
      <c r="E576" s="18">
        <f t="shared" si="165"/>
        <v>93.677887999999996</v>
      </c>
      <c r="F576" s="18"/>
      <c r="G576" s="18"/>
      <c r="H576" s="18"/>
      <c r="I576" s="18">
        <v>93.677887999999996</v>
      </c>
      <c r="J576" s="18"/>
      <c r="K576" s="18"/>
      <c r="L576" s="18"/>
      <c r="M576" s="14"/>
    </row>
    <row r="577" spans="1:13" ht="56.25" x14ac:dyDescent="0.3">
      <c r="A577" s="13"/>
      <c r="B577" s="23" t="s">
        <v>1279</v>
      </c>
      <c r="C577" s="18">
        <f t="shared" ref="C577:C584" si="166">D577+E577</f>
        <v>13.962</v>
      </c>
      <c r="D577" s="18"/>
      <c r="E577" s="18">
        <f t="shared" si="165"/>
        <v>13.962</v>
      </c>
      <c r="F577" s="18">
        <v>13.962</v>
      </c>
      <c r="G577" s="18"/>
      <c r="H577" s="18"/>
      <c r="I577" s="18"/>
      <c r="J577" s="18"/>
      <c r="K577" s="18"/>
      <c r="L577" s="18"/>
      <c r="M577" s="14"/>
    </row>
    <row r="578" spans="1:13" ht="56.25" x14ac:dyDescent="0.3">
      <c r="A578" s="13"/>
      <c r="B578" s="23" t="s">
        <v>1468</v>
      </c>
      <c r="C578" s="18">
        <f t="shared" si="166"/>
        <v>-838.18965400000002</v>
      </c>
      <c r="D578" s="18"/>
      <c r="E578" s="18">
        <f>SUM(F578:L578)</f>
        <v>-838.18965400000002</v>
      </c>
      <c r="F578" s="18">
        <f>-838.189654</f>
        <v>-838.18965400000002</v>
      </c>
      <c r="G578" s="18"/>
      <c r="H578" s="18"/>
      <c r="I578" s="18"/>
      <c r="J578" s="18"/>
      <c r="K578" s="18"/>
      <c r="L578" s="18"/>
      <c r="M578" s="14"/>
    </row>
    <row r="579" spans="1:13" ht="56.25" x14ac:dyDescent="0.3">
      <c r="A579" s="13"/>
      <c r="B579" s="23" t="s">
        <v>1469</v>
      </c>
      <c r="C579" s="18">
        <f t="shared" si="166"/>
        <v>-17.697759000000001</v>
      </c>
      <c r="D579" s="18"/>
      <c r="E579" s="18">
        <f>SUM(F579:L579)</f>
        <v>-17.697759000000001</v>
      </c>
      <c r="F579" s="18">
        <f>-17.697759</f>
        <v>-17.697759000000001</v>
      </c>
      <c r="G579" s="18"/>
      <c r="H579" s="18"/>
      <c r="I579" s="18"/>
      <c r="J579" s="18"/>
      <c r="K579" s="18"/>
      <c r="L579" s="18"/>
      <c r="M579" s="14"/>
    </row>
    <row r="580" spans="1:13" ht="56.25" x14ac:dyDescent="0.3">
      <c r="A580" s="13"/>
      <c r="B580" s="23" t="s">
        <v>1470</v>
      </c>
      <c r="C580" s="18">
        <f t="shared" si="166"/>
        <v>838.18965400000002</v>
      </c>
      <c r="D580" s="18"/>
      <c r="E580" s="18">
        <f>SUM(F580:L580)</f>
        <v>838.18965400000002</v>
      </c>
      <c r="F580" s="18">
        <f>838.189654</f>
        <v>838.18965400000002</v>
      </c>
      <c r="G580" s="18"/>
      <c r="H580" s="18"/>
      <c r="I580" s="18"/>
      <c r="J580" s="18"/>
      <c r="K580" s="18"/>
      <c r="L580" s="18"/>
      <c r="M580" s="14"/>
    </row>
    <row r="581" spans="1:13" ht="56.25" x14ac:dyDescent="0.3">
      <c r="A581" s="13"/>
      <c r="B581" s="23" t="s">
        <v>1471</v>
      </c>
      <c r="C581" s="18">
        <f t="shared" si="166"/>
        <v>17.697759000000001</v>
      </c>
      <c r="D581" s="18"/>
      <c r="E581" s="18">
        <f>SUM(F581:L581)</f>
        <v>17.697759000000001</v>
      </c>
      <c r="F581" s="18">
        <f>17.697759</f>
        <v>17.697759000000001</v>
      </c>
      <c r="G581" s="18"/>
      <c r="H581" s="18"/>
      <c r="I581" s="18"/>
      <c r="J581" s="18"/>
      <c r="K581" s="18"/>
      <c r="L581" s="18"/>
      <c r="M581" s="14"/>
    </row>
    <row r="582" spans="1:13" x14ac:dyDescent="0.3">
      <c r="A582" s="13"/>
      <c r="B582" s="23"/>
      <c r="C582" s="18">
        <f t="shared" si="166"/>
        <v>0</v>
      </c>
      <c r="D582" s="18"/>
      <c r="E582" s="18">
        <f>SUM(F582:L582)</f>
        <v>0</v>
      </c>
      <c r="F582" s="18"/>
      <c r="G582" s="18"/>
      <c r="H582" s="18"/>
      <c r="I582" s="18"/>
      <c r="J582" s="18"/>
      <c r="K582" s="18"/>
      <c r="L582" s="18"/>
      <c r="M582" s="14"/>
    </row>
    <row r="583" spans="1:13" x14ac:dyDescent="0.3">
      <c r="A583" s="13"/>
      <c r="B583" s="23"/>
      <c r="C583" s="18">
        <f t="shared" si="166"/>
        <v>0</v>
      </c>
      <c r="D583" s="18"/>
      <c r="E583" s="18">
        <f t="shared" si="165"/>
        <v>0</v>
      </c>
      <c r="F583" s="18"/>
      <c r="G583" s="18"/>
      <c r="H583" s="18"/>
      <c r="I583" s="18"/>
      <c r="J583" s="18"/>
      <c r="K583" s="18"/>
      <c r="L583" s="18"/>
      <c r="M583" s="14"/>
    </row>
    <row r="584" spans="1:13" x14ac:dyDescent="0.3">
      <c r="A584" s="13"/>
      <c r="B584" s="14"/>
      <c r="C584" s="18">
        <f t="shared" si="166"/>
        <v>0</v>
      </c>
      <c r="D584" s="18"/>
      <c r="E584" s="18">
        <f t="shared" si="165"/>
        <v>0</v>
      </c>
      <c r="F584" s="18"/>
      <c r="G584" s="18"/>
      <c r="H584" s="18"/>
      <c r="I584" s="18"/>
      <c r="J584" s="18"/>
      <c r="K584" s="18"/>
      <c r="L584" s="18"/>
      <c r="M584" s="14"/>
    </row>
    <row r="585" spans="1:13" x14ac:dyDescent="0.3">
      <c r="A585" s="13"/>
      <c r="B585" s="14"/>
      <c r="C585" s="18">
        <f t="shared" si="164"/>
        <v>0</v>
      </c>
      <c r="D585" s="18"/>
      <c r="E585" s="18">
        <f t="shared" si="165"/>
        <v>0</v>
      </c>
      <c r="F585" s="18"/>
      <c r="G585" s="18"/>
      <c r="H585" s="18"/>
      <c r="I585" s="18"/>
      <c r="J585" s="18"/>
      <c r="K585" s="18"/>
      <c r="L585" s="18"/>
      <c r="M585" s="14"/>
    </row>
    <row r="586" spans="1:13" s="11" customFormat="1" x14ac:dyDescent="0.3">
      <c r="A586" s="8"/>
      <c r="B586" s="9" t="s">
        <v>168</v>
      </c>
      <c r="C586" s="41">
        <f t="shared" ref="C586:L586" si="167">SUM(C587:C605)</f>
        <v>189.64699999999996</v>
      </c>
      <c r="D586" s="41">
        <f t="shared" si="167"/>
        <v>92.898999999999987</v>
      </c>
      <c r="E586" s="41">
        <f t="shared" si="167"/>
        <v>96.748000000000005</v>
      </c>
      <c r="F586" s="41">
        <f t="shared" si="167"/>
        <v>91.248000000000005</v>
      </c>
      <c r="G586" s="41">
        <f t="shared" si="167"/>
        <v>0</v>
      </c>
      <c r="H586" s="41">
        <f t="shared" si="167"/>
        <v>0</v>
      </c>
      <c r="I586" s="41">
        <f t="shared" si="167"/>
        <v>5.5</v>
      </c>
      <c r="J586" s="41">
        <f t="shared" si="167"/>
        <v>0</v>
      </c>
      <c r="K586" s="41">
        <f t="shared" si="167"/>
        <v>0</v>
      </c>
      <c r="L586" s="41">
        <f t="shared" si="167"/>
        <v>0</v>
      </c>
      <c r="M586" s="9"/>
    </row>
    <row r="587" spans="1:13" x14ac:dyDescent="0.3">
      <c r="A587" s="13"/>
      <c r="B587" s="14" t="s">
        <v>164</v>
      </c>
      <c r="C587" s="18">
        <f>D587+E587</f>
        <v>16.5</v>
      </c>
      <c r="D587" s="18">
        <v>16.5</v>
      </c>
      <c r="E587" s="18">
        <f t="shared" ref="E587:E605" si="168">SUM(F587:L587)</f>
        <v>0</v>
      </c>
      <c r="F587" s="18"/>
      <c r="G587" s="18"/>
      <c r="H587" s="18"/>
      <c r="I587" s="18"/>
      <c r="J587" s="18"/>
      <c r="K587" s="18"/>
      <c r="L587" s="18"/>
      <c r="M587" s="14"/>
    </row>
    <row r="588" spans="1:13" ht="75" x14ac:dyDescent="0.3">
      <c r="A588" s="13"/>
      <c r="B588" s="15" t="s">
        <v>644</v>
      </c>
      <c r="C588" s="18">
        <f>D588+E588</f>
        <v>59.378999999999998</v>
      </c>
      <c r="D588" s="18">
        <v>59.378999999999998</v>
      </c>
      <c r="E588" s="18">
        <f t="shared" si="168"/>
        <v>0</v>
      </c>
      <c r="F588" s="18"/>
      <c r="G588" s="18"/>
      <c r="H588" s="18"/>
      <c r="I588" s="18"/>
      <c r="J588" s="18"/>
      <c r="K588" s="18"/>
      <c r="L588" s="18"/>
      <c r="M588" s="14"/>
    </row>
    <row r="589" spans="1:13" x14ac:dyDescent="0.3">
      <c r="A589" s="13"/>
      <c r="B589" s="14" t="s">
        <v>327</v>
      </c>
      <c r="C589" s="18">
        <f>D589+E589</f>
        <v>5.4</v>
      </c>
      <c r="D589" s="18">
        <v>5.4</v>
      </c>
      <c r="E589" s="18">
        <f t="shared" si="168"/>
        <v>0</v>
      </c>
      <c r="F589" s="18"/>
      <c r="G589" s="18"/>
      <c r="H589" s="18"/>
      <c r="I589" s="18"/>
      <c r="J589" s="18"/>
      <c r="K589" s="18"/>
      <c r="L589" s="18"/>
      <c r="M589" s="14"/>
    </row>
    <row r="590" spans="1:13" ht="56.25" x14ac:dyDescent="0.3">
      <c r="A590" s="13"/>
      <c r="B590" s="20" t="s">
        <v>713</v>
      </c>
      <c r="C590" s="18">
        <f>D590+E590</f>
        <v>3.52</v>
      </c>
      <c r="D590" s="18">
        <v>3.52</v>
      </c>
      <c r="E590" s="18">
        <f t="shared" si="168"/>
        <v>0</v>
      </c>
      <c r="F590" s="18"/>
      <c r="G590" s="18"/>
      <c r="H590" s="18"/>
      <c r="I590" s="18"/>
      <c r="J590" s="18"/>
      <c r="K590" s="18"/>
      <c r="L590" s="18"/>
      <c r="M590" s="14"/>
    </row>
    <row r="591" spans="1:13" ht="56.25" x14ac:dyDescent="0.3">
      <c r="A591" s="13"/>
      <c r="B591" s="23" t="s">
        <v>854</v>
      </c>
      <c r="C591" s="18">
        <f>D591+E591</f>
        <v>8.1</v>
      </c>
      <c r="D591" s="18">
        <v>8.1</v>
      </c>
      <c r="E591" s="18">
        <f t="shared" si="168"/>
        <v>0</v>
      </c>
      <c r="F591" s="18"/>
      <c r="G591" s="18"/>
      <c r="H591" s="18"/>
      <c r="I591" s="18"/>
      <c r="J591" s="18"/>
      <c r="K591" s="18"/>
      <c r="L591" s="18"/>
      <c r="M591" s="14"/>
    </row>
    <row r="592" spans="1:13" ht="75" x14ac:dyDescent="0.3">
      <c r="A592" s="13"/>
      <c r="B592" s="20" t="s">
        <v>907</v>
      </c>
      <c r="C592" s="18">
        <f t="shared" ref="C592:C598" si="169">D592+E592</f>
        <v>9.5299999999999994</v>
      </c>
      <c r="D592" s="18"/>
      <c r="E592" s="18">
        <f t="shared" si="168"/>
        <v>9.5299999999999994</v>
      </c>
      <c r="F592" s="18">
        <v>9.5299999999999994</v>
      </c>
      <c r="G592" s="18"/>
      <c r="H592" s="18"/>
      <c r="I592" s="18"/>
      <c r="J592" s="18"/>
      <c r="K592" s="18"/>
      <c r="L592" s="18"/>
      <c r="M592" s="14"/>
    </row>
    <row r="593" spans="1:13" ht="56.25" x14ac:dyDescent="0.3">
      <c r="A593" s="13"/>
      <c r="B593" s="20" t="s">
        <v>926</v>
      </c>
      <c r="C593" s="18">
        <f t="shared" si="169"/>
        <v>2.2879999999999998</v>
      </c>
      <c r="D593" s="18"/>
      <c r="E593" s="18">
        <f t="shared" si="168"/>
        <v>2.2879999999999998</v>
      </c>
      <c r="F593" s="18">
        <v>2.2879999999999998</v>
      </c>
      <c r="G593" s="18"/>
      <c r="H593" s="18"/>
      <c r="I593" s="18"/>
      <c r="J593" s="18"/>
      <c r="K593" s="18"/>
      <c r="L593" s="18"/>
      <c r="M593" s="14"/>
    </row>
    <row r="594" spans="1:13" ht="56.25" x14ac:dyDescent="0.3">
      <c r="A594" s="13"/>
      <c r="B594" s="20" t="s">
        <v>927</v>
      </c>
      <c r="C594" s="18">
        <f t="shared" si="169"/>
        <v>47.73</v>
      </c>
      <c r="D594" s="18"/>
      <c r="E594" s="18">
        <f t="shared" si="168"/>
        <v>47.73</v>
      </c>
      <c r="F594" s="18">
        <v>47.73</v>
      </c>
      <c r="G594" s="18"/>
      <c r="H594" s="18"/>
      <c r="I594" s="18"/>
      <c r="J594" s="18"/>
      <c r="K594" s="18"/>
      <c r="L594" s="18"/>
      <c r="M594" s="14"/>
    </row>
    <row r="595" spans="1:13" ht="37.5" x14ac:dyDescent="0.3">
      <c r="A595" s="13"/>
      <c r="B595" s="20" t="s">
        <v>1168</v>
      </c>
      <c r="C595" s="18">
        <f t="shared" si="169"/>
        <v>2</v>
      </c>
      <c r="D595" s="18"/>
      <c r="E595" s="18">
        <f t="shared" si="168"/>
        <v>2</v>
      </c>
      <c r="F595" s="18">
        <v>2</v>
      </c>
      <c r="G595" s="18"/>
      <c r="H595" s="18"/>
      <c r="I595" s="18"/>
      <c r="J595" s="18"/>
      <c r="K595" s="18"/>
      <c r="L595" s="18"/>
      <c r="M595" s="14"/>
    </row>
    <row r="596" spans="1:13" ht="37.5" x14ac:dyDescent="0.3">
      <c r="A596" s="13"/>
      <c r="B596" s="20" t="s">
        <v>1197</v>
      </c>
      <c r="C596" s="18">
        <f t="shared" si="169"/>
        <v>2</v>
      </c>
      <c r="D596" s="18"/>
      <c r="E596" s="18">
        <f t="shared" si="168"/>
        <v>2</v>
      </c>
      <c r="F596" s="18"/>
      <c r="G596" s="18"/>
      <c r="H596" s="18"/>
      <c r="I596" s="18">
        <v>2</v>
      </c>
      <c r="J596" s="18"/>
      <c r="K596" s="18"/>
      <c r="L596" s="18"/>
      <c r="M596" s="14"/>
    </row>
    <row r="597" spans="1:13" ht="37.5" x14ac:dyDescent="0.3">
      <c r="A597" s="13"/>
      <c r="B597" s="23" t="s">
        <v>1200</v>
      </c>
      <c r="C597" s="18">
        <f t="shared" si="169"/>
        <v>2</v>
      </c>
      <c r="D597" s="18"/>
      <c r="E597" s="18">
        <f t="shared" si="168"/>
        <v>2</v>
      </c>
      <c r="F597" s="18"/>
      <c r="G597" s="18"/>
      <c r="H597" s="18"/>
      <c r="I597" s="234">
        <v>2</v>
      </c>
      <c r="J597" s="18"/>
      <c r="K597" s="18"/>
      <c r="L597" s="18"/>
      <c r="M597" s="14"/>
    </row>
    <row r="598" spans="1:13" ht="56.25" x14ac:dyDescent="0.3">
      <c r="A598" s="13"/>
      <c r="B598" s="23" t="s">
        <v>1201</v>
      </c>
      <c r="C598" s="18">
        <f t="shared" si="169"/>
        <v>1.5</v>
      </c>
      <c r="D598" s="18"/>
      <c r="E598" s="18">
        <f t="shared" si="168"/>
        <v>1.5</v>
      </c>
      <c r="F598" s="18"/>
      <c r="G598" s="18"/>
      <c r="H598" s="18"/>
      <c r="I598" s="234">
        <v>1.5</v>
      </c>
      <c r="J598" s="18"/>
      <c r="K598" s="18"/>
      <c r="L598" s="18"/>
      <c r="M598" s="14"/>
    </row>
    <row r="599" spans="1:13" ht="37.5" x14ac:dyDescent="0.3">
      <c r="A599" s="13"/>
      <c r="B599" s="23" t="s">
        <v>1426</v>
      </c>
      <c r="C599" s="18">
        <f t="shared" ref="C599:C605" si="170">D599+E599</f>
        <v>4.5</v>
      </c>
      <c r="D599" s="18"/>
      <c r="E599" s="18">
        <f>SUM(F599:L599)</f>
        <v>4.5</v>
      </c>
      <c r="F599" s="18">
        <v>4.5</v>
      </c>
      <c r="G599" s="18"/>
      <c r="H599" s="18"/>
      <c r="I599" s="234"/>
      <c r="J599" s="18"/>
      <c r="K599" s="18"/>
      <c r="L599" s="18"/>
      <c r="M599" s="14"/>
    </row>
    <row r="600" spans="1:13" ht="37.5" x14ac:dyDescent="0.3">
      <c r="A600" s="13"/>
      <c r="B600" s="23" t="s">
        <v>1427</v>
      </c>
      <c r="C600" s="18">
        <f t="shared" si="170"/>
        <v>25.2</v>
      </c>
      <c r="D600" s="18"/>
      <c r="E600" s="18">
        <f t="shared" si="168"/>
        <v>25.2</v>
      </c>
      <c r="F600" s="18">
        <v>25.2</v>
      </c>
      <c r="G600" s="18"/>
      <c r="H600" s="18"/>
      <c r="I600" s="18"/>
      <c r="J600" s="18"/>
      <c r="K600" s="18"/>
      <c r="L600" s="18"/>
      <c r="M600" s="14"/>
    </row>
    <row r="601" spans="1:13" ht="56.25" x14ac:dyDescent="0.3">
      <c r="A601" s="13"/>
      <c r="B601" s="23" t="s">
        <v>1472</v>
      </c>
      <c r="C601" s="18">
        <f t="shared" si="170"/>
        <v>-147.99700000000001</v>
      </c>
      <c r="D601" s="18"/>
      <c r="E601" s="18">
        <f>SUM(F601:L601)</f>
        <v>-147.99700000000001</v>
      </c>
      <c r="F601" s="18">
        <f>-147.997</f>
        <v>-147.99700000000001</v>
      </c>
      <c r="G601" s="18"/>
      <c r="H601" s="18"/>
      <c r="I601" s="18"/>
      <c r="J601" s="18"/>
      <c r="K601" s="18"/>
      <c r="L601" s="18"/>
      <c r="M601" s="14"/>
    </row>
    <row r="602" spans="1:13" ht="56.25" x14ac:dyDescent="0.3">
      <c r="A602" s="13"/>
      <c r="B602" s="23" t="s">
        <v>1473</v>
      </c>
      <c r="C602" s="18">
        <f t="shared" si="170"/>
        <v>147.99700000000001</v>
      </c>
      <c r="D602" s="18"/>
      <c r="E602" s="18">
        <f>SUM(F602:L602)</f>
        <v>147.99700000000001</v>
      </c>
      <c r="F602" s="18">
        <f>147.997</f>
        <v>147.99700000000001</v>
      </c>
      <c r="G602" s="18"/>
      <c r="H602" s="18"/>
      <c r="I602" s="18"/>
      <c r="J602" s="18"/>
      <c r="K602" s="18"/>
      <c r="L602" s="18"/>
      <c r="M602" s="14"/>
    </row>
    <row r="603" spans="1:13" x14ac:dyDescent="0.3">
      <c r="A603" s="13"/>
      <c r="B603" s="23"/>
      <c r="C603" s="18">
        <f t="shared" si="170"/>
        <v>0</v>
      </c>
      <c r="D603" s="18"/>
      <c r="E603" s="18">
        <f>SUM(F603:L603)</f>
        <v>0</v>
      </c>
      <c r="F603" s="18"/>
      <c r="G603" s="18"/>
      <c r="H603" s="18"/>
      <c r="I603" s="18"/>
      <c r="J603" s="18"/>
      <c r="K603" s="18"/>
      <c r="L603" s="18"/>
      <c r="M603" s="14"/>
    </row>
    <row r="604" spans="1:13" x14ac:dyDescent="0.3">
      <c r="A604" s="13"/>
      <c r="B604" s="23"/>
      <c r="C604" s="18">
        <f t="shared" si="170"/>
        <v>0</v>
      </c>
      <c r="D604" s="18"/>
      <c r="E604" s="18">
        <f>SUM(F604:L604)</f>
        <v>0</v>
      </c>
      <c r="F604" s="18"/>
      <c r="G604" s="18"/>
      <c r="H604" s="18"/>
      <c r="I604" s="18"/>
      <c r="J604" s="18"/>
      <c r="K604" s="18"/>
      <c r="L604" s="18"/>
      <c r="M604" s="14"/>
    </row>
    <row r="605" spans="1:13" x14ac:dyDescent="0.3">
      <c r="A605" s="13"/>
      <c r="B605" s="14"/>
      <c r="C605" s="18">
        <f t="shared" si="170"/>
        <v>0</v>
      </c>
      <c r="D605" s="18"/>
      <c r="E605" s="18">
        <f t="shared" si="168"/>
        <v>0</v>
      </c>
      <c r="F605" s="18"/>
      <c r="G605" s="18"/>
      <c r="H605" s="18"/>
      <c r="I605" s="18"/>
      <c r="J605" s="18"/>
      <c r="K605" s="18"/>
      <c r="L605" s="18"/>
      <c r="M605" s="14"/>
    </row>
    <row r="606" spans="1:13" s="11" customFormat="1" x14ac:dyDescent="0.3">
      <c r="A606" s="8" t="s">
        <v>284</v>
      </c>
      <c r="B606" s="9" t="s">
        <v>363</v>
      </c>
      <c r="C606" s="41">
        <f t="shared" ref="C606:L606" si="171">C607+C625</f>
        <v>3835.3818180000003</v>
      </c>
      <c r="D606" s="41">
        <f t="shared" si="171"/>
        <v>3783.9168180000001</v>
      </c>
      <c r="E606" s="41">
        <f t="shared" si="171"/>
        <v>51.465000000000032</v>
      </c>
      <c r="F606" s="41">
        <f t="shared" si="171"/>
        <v>45.965000000000032</v>
      </c>
      <c r="G606" s="41">
        <f t="shared" si="171"/>
        <v>0</v>
      </c>
      <c r="H606" s="41">
        <f t="shared" si="171"/>
        <v>0</v>
      </c>
      <c r="I606" s="41">
        <f t="shared" si="171"/>
        <v>5.5</v>
      </c>
      <c r="J606" s="41">
        <f t="shared" si="171"/>
        <v>0</v>
      </c>
      <c r="K606" s="41">
        <f t="shared" si="171"/>
        <v>0</v>
      </c>
      <c r="L606" s="41">
        <f t="shared" si="171"/>
        <v>0</v>
      </c>
      <c r="M606" s="9"/>
    </row>
    <row r="607" spans="1:13" s="11" customFormat="1" x14ac:dyDescent="0.3">
      <c r="A607" s="8"/>
      <c r="B607" s="9" t="s">
        <v>167</v>
      </c>
      <c r="C607" s="41">
        <f>SUM(C608:C624)</f>
        <v>3612.2508180000004</v>
      </c>
      <c r="D607" s="41">
        <f t="shared" ref="D607:L607" si="172">SUM(D608:D624)</f>
        <v>3684.6578180000001</v>
      </c>
      <c r="E607" s="41">
        <f t="shared" si="172"/>
        <v>-72.406999999999954</v>
      </c>
      <c r="F607" s="41">
        <f t="shared" si="172"/>
        <v>-72.406999999999954</v>
      </c>
      <c r="G607" s="41">
        <f t="shared" si="172"/>
        <v>0</v>
      </c>
      <c r="H607" s="41">
        <f t="shared" si="172"/>
        <v>0</v>
      </c>
      <c r="I607" s="41">
        <f t="shared" si="172"/>
        <v>0</v>
      </c>
      <c r="J607" s="41">
        <f t="shared" si="172"/>
        <v>0</v>
      </c>
      <c r="K607" s="41">
        <f t="shared" si="172"/>
        <v>0</v>
      </c>
      <c r="L607" s="41">
        <f t="shared" si="172"/>
        <v>0</v>
      </c>
      <c r="M607" s="9"/>
    </row>
    <row r="608" spans="1:13" x14ac:dyDescent="0.3">
      <c r="A608" s="13"/>
      <c r="B608" s="14" t="s">
        <v>171</v>
      </c>
      <c r="C608" s="18">
        <f t="shared" ref="C608:C615" si="173">D608+E608</f>
        <v>3282.067</v>
      </c>
      <c r="D608" s="18">
        <v>3282.067</v>
      </c>
      <c r="E608" s="18"/>
      <c r="F608" s="18"/>
      <c r="G608" s="18"/>
      <c r="H608" s="18"/>
      <c r="I608" s="18"/>
      <c r="J608" s="18"/>
      <c r="K608" s="18"/>
      <c r="L608" s="18"/>
      <c r="M608" s="14"/>
    </row>
    <row r="609" spans="1:13" x14ac:dyDescent="0.3">
      <c r="A609" s="13"/>
      <c r="B609" s="14" t="s">
        <v>325</v>
      </c>
      <c r="C609" s="18">
        <f t="shared" si="173"/>
        <v>49.286817999999997</v>
      </c>
      <c r="D609" s="18">
        <v>49.286817999999997</v>
      </c>
      <c r="E609" s="18">
        <f>SUM(I609:L609)</f>
        <v>0</v>
      </c>
      <c r="F609" s="18"/>
      <c r="G609" s="18"/>
      <c r="H609" s="18"/>
      <c r="I609" s="18"/>
      <c r="J609" s="18"/>
      <c r="K609" s="18"/>
      <c r="L609" s="18"/>
      <c r="M609" s="14"/>
    </row>
    <row r="610" spans="1:13" x14ac:dyDescent="0.3">
      <c r="A610" s="13"/>
      <c r="B610" s="14" t="s">
        <v>326</v>
      </c>
      <c r="C610" s="18">
        <f>D610+E610</f>
        <v>56.304000000000002</v>
      </c>
      <c r="D610" s="18">
        <v>56.304000000000002</v>
      </c>
      <c r="E610" s="18">
        <f>SUM(I610:L610)</f>
        <v>0</v>
      </c>
      <c r="F610" s="18"/>
      <c r="G610" s="18"/>
      <c r="H610" s="18"/>
      <c r="I610" s="18"/>
      <c r="J610" s="18"/>
      <c r="K610" s="18"/>
      <c r="L610" s="18"/>
      <c r="M610" s="14"/>
    </row>
    <row r="611" spans="1:13" x14ac:dyDescent="0.3">
      <c r="A611" s="13"/>
      <c r="B611" s="14" t="s">
        <v>513</v>
      </c>
      <c r="C611" s="18">
        <f t="shared" si="173"/>
        <v>297</v>
      </c>
      <c r="D611" s="18">
        <v>297</v>
      </c>
      <c r="E611" s="18">
        <f>SUM(F611:L611)</f>
        <v>0</v>
      </c>
      <c r="F611" s="18"/>
      <c r="G611" s="18"/>
      <c r="H611" s="18"/>
      <c r="I611" s="18"/>
      <c r="J611" s="18"/>
      <c r="K611" s="18"/>
      <c r="L611" s="18"/>
      <c r="M611" s="14"/>
    </row>
    <row r="612" spans="1:13" x14ac:dyDescent="0.3">
      <c r="A612" s="13"/>
      <c r="B612" s="23" t="s">
        <v>1151</v>
      </c>
      <c r="C612" s="18">
        <f t="shared" si="173"/>
        <v>-28.085999999999999</v>
      </c>
      <c r="D612" s="18"/>
      <c r="E612" s="18">
        <f>SUM(F612:L612)</f>
        <v>-28.085999999999999</v>
      </c>
      <c r="F612" s="18">
        <f>-28.086</f>
        <v>-28.085999999999999</v>
      </c>
      <c r="G612" s="18"/>
      <c r="H612" s="18"/>
      <c r="I612" s="18"/>
      <c r="J612" s="18"/>
      <c r="K612" s="18"/>
      <c r="L612" s="18"/>
      <c r="M612" s="14"/>
    </row>
    <row r="613" spans="1:13" ht="56.25" x14ac:dyDescent="0.3">
      <c r="A613" s="13"/>
      <c r="B613" s="23" t="s">
        <v>1279</v>
      </c>
      <c r="C613" s="18">
        <f t="shared" si="173"/>
        <v>19.649999999999999</v>
      </c>
      <c r="D613" s="18"/>
      <c r="E613" s="18">
        <f>SUM(F613:L613)</f>
        <v>19.649999999999999</v>
      </c>
      <c r="F613" s="18">
        <v>19.649999999999999</v>
      </c>
      <c r="G613" s="18"/>
      <c r="H613" s="18"/>
      <c r="I613" s="18"/>
      <c r="J613" s="18"/>
      <c r="K613" s="18"/>
      <c r="L613" s="18"/>
      <c r="M613" s="14"/>
    </row>
    <row r="614" spans="1:13" ht="56.25" x14ac:dyDescent="0.3">
      <c r="A614" s="13"/>
      <c r="B614" s="23" t="s">
        <v>1351</v>
      </c>
      <c r="C614" s="18">
        <f t="shared" si="173"/>
        <v>-52.954000000000001</v>
      </c>
      <c r="D614" s="18"/>
      <c r="E614" s="18">
        <f>SUM(F614:L614)</f>
        <v>-52.954000000000001</v>
      </c>
      <c r="F614" s="18">
        <f>-52.954</f>
        <v>-52.954000000000001</v>
      </c>
      <c r="G614" s="18"/>
      <c r="H614" s="18"/>
      <c r="I614" s="18"/>
      <c r="J614" s="18"/>
      <c r="K614" s="18"/>
      <c r="L614" s="18"/>
      <c r="M614" s="14"/>
    </row>
    <row r="615" spans="1:13" ht="56.25" x14ac:dyDescent="0.3">
      <c r="A615" s="13"/>
      <c r="B615" s="23" t="s">
        <v>1352</v>
      </c>
      <c r="C615" s="18">
        <f t="shared" si="173"/>
        <v>-11.016999999999999</v>
      </c>
      <c r="D615" s="18"/>
      <c r="E615" s="18">
        <f>SUM(F615:L615)</f>
        <v>-11.016999999999999</v>
      </c>
      <c r="F615" s="18">
        <f>-11.017</f>
        <v>-11.016999999999999</v>
      </c>
      <c r="G615" s="18"/>
      <c r="H615" s="18"/>
      <c r="I615" s="18"/>
      <c r="J615" s="18"/>
      <c r="K615" s="18"/>
      <c r="L615" s="18"/>
      <c r="M615" s="14"/>
    </row>
    <row r="616" spans="1:13" ht="56.25" x14ac:dyDescent="0.3">
      <c r="A616" s="13"/>
      <c r="B616" s="23" t="s">
        <v>1468</v>
      </c>
      <c r="C616" s="18">
        <f t="shared" ref="C616:C624" si="174">D616+E616</f>
        <v>-1014.482743</v>
      </c>
      <c r="D616" s="18"/>
      <c r="E616" s="18">
        <f t="shared" ref="E616:E624" si="175">SUM(F616:L616)</f>
        <v>-1014.482743</v>
      </c>
      <c r="F616" s="18">
        <f>-1014.482743</f>
        <v>-1014.482743</v>
      </c>
      <c r="G616" s="18"/>
      <c r="H616" s="18"/>
      <c r="I616" s="18"/>
      <c r="J616" s="18"/>
      <c r="K616" s="18"/>
      <c r="L616" s="18"/>
      <c r="M616" s="14"/>
    </row>
    <row r="617" spans="1:13" ht="56.25" x14ac:dyDescent="0.3">
      <c r="A617" s="13"/>
      <c r="B617" s="23" t="s">
        <v>1469</v>
      </c>
      <c r="C617" s="18">
        <f t="shared" si="174"/>
        <v>-45.286999999999999</v>
      </c>
      <c r="D617" s="18"/>
      <c r="E617" s="18">
        <f t="shared" si="175"/>
        <v>-45.286999999999999</v>
      </c>
      <c r="F617" s="18">
        <f>-45.287</f>
        <v>-45.286999999999999</v>
      </c>
      <c r="G617" s="18"/>
      <c r="H617" s="18"/>
      <c r="I617" s="18"/>
      <c r="J617" s="18"/>
      <c r="K617" s="18"/>
      <c r="L617" s="18"/>
      <c r="M617" s="14"/>
    </row>
    <row r="618" spans="1:13" ht="56.25" x14ac:dyDescent="0.3">
      <c r="A618" s="13"/>
      <c r="B618" s="23" t="s">
        <v>1470</v>
      </c>
      <c r="C618" s="18">
        <f t="shared" si="174"/>
        <v>1014.482743</v>
      </c>
      <c r="D618" s="18"/>
      <c r="E618" s="18">
        <f t="shared" si="175"/>
        <v>1014.482743</v>
      </c>
      <c r="F618" s="18">
        <f>1014.482743</f>
        <v>1014.482743</v>
      </c>
      <c r="G618" s="18"/>
      <c r="H618" s="18"/>
      <c r="I618" s="18"/>
      <c r="J618" s="18"/>
      <c r="K618" s="18"/>
      <c r="L618" s="18"/>
      <c r="M618" s="14"/>
    </row>
    <row r="619" spans="1:13" ht="56.25" x14ac:dyDescent="0.3">
      <c r="A619" s="13"/>
      <c r="B619" s="23" t="s">
        <v>1471</v>
      </c>
      <c r="C619" s="18">
        <f t="shared" si="174"/>
        <v>45.286999999999999</v>
      </c>
      <c r="D619" s="18"/>
      <c r="E619" s="18">
        <f t="shared" si="175"/>
        <v>45.286999999999999</v>
      </c>
      <c r="F619" s="18">
        <f>45.287</f>
        <v>45.286999999999999</v>
      </c>
      <c r="G619" s="18"/>
      <c r="H619" s="18"/>
      <c r="I619" s="18"/>
      <c r="J619" s="18"/>
      <c r="K619" s="18"/>
      <c r="L619" s="18"/>
      <c r="M619" s="14"/>
    </row>
    <row r="620" spans="1:13" x14ac:dyDescent="0.3">
      <c r="A620" s="13"/>
      <c r="B620" s="23"/>
      <c r="C620" s="18">
        <f t="shared" si="174"/>
        <v>0</v>
      </c>
      <c r="D620" s="18"/>
      <c r="E620" s="18">
        <f t="shared" si="175"/>
        <v>0</v>
      </c>
      <c r="F620" s="18"/>
      <c r="G620" s="18"/>
      <c r="H620" s="18"/>
      <c r="I620" s="18"/>
      <c r="J620" s="18"/>
      <c r="K620" s="18"/>
      <c r="L620" s="18"/>
      <c r="M620" s="14"/>
    </row>
    <row r="621" spans="1:13" x14ac:dyDescent="0.3">
      <c r="A621" s="13"/>
      <c r="B621" s="23"/>
      <c r="C621" s="18">
        <f t="shared" si="174"/>
        <v>0</v>
      </c>
      <c r="D621" s="18"/>
      <c r="E621" s="18">
        <f t="shared" si="175"/>
        <v>0</v>
      </c>
      <c r="F621" s="18"/>
      <c r="G621" s="18"/>
      <c r="H621" s="18"/>
      <c r="I621" s="18"/>
      <c r="J621" s="18"/>
      <c r="K621" s="18"/>
      <c r="L621" s="18"/>
      <c r="M621" s="14"/>
    </row>
    <row r="622" spans="1:13" x14ac:dyDescent="0.3">
      <c r="A622" s="13"/>
      <c r="B622" s="23"/>
      <c r="C622" s="18">
        <f t="shared" si="174"/>
        <v>0</v>
      </c>
      <c r="D622" s="18"/>
      <c r="E622" s="18">
        <f t="shared" si="175"/>
        <v>0</v>
      </c>
      <c r="F622" s="18"/>
      <c r="G622" s="18"/>
      <c r="H622" s="18"/>
      <c r="I622" s="18"/>
      <c r="J622" s="18"/>
      <c r="K622" s="18"/>
      <c r="L622" s="18"/>
      <c r="M622" s="14"/>
    </row>
    <row r="623" spans="1:13" x14ac:dyDescent="0.3">
      <c r="A623" s="13"/>
      <c r="B623" s="23"/>
      <c r="C623" s="18">
        <f t="shared" si="174"/>
        <v>0</v>
      </c>
      <c r="D623" s="18"/>
      <c r="E623" s="18">
        <f t="shared" si="175"/>
        <v>0</v>
      </c>
      <c r="F623" s="18"/>
      <c r="G623" s="18"/>
      <c r="H623" s="18"/>
      <c r="I623" s="18"/>
      <c r="J623" s="18"/>
      <c r="K623" s="18"/>
      <c r="L623" s="18"/>
      <c r="M623" s="14"/>
    </row>
    <row r="624" spans="1:13" x14ac:dyDescent="0.3">
      <c r="A624" s="13"/>
      <c r="B624" s="23"/>
      <c r="C624" s="18">
        <f t="shared" si="174"/>
        <v>0</v>
      </c>
      <c r="D624" s="18"/>
      <c r="E624" s="18">
        <f t="shared" si="175"/>
        <v>0</v>
      </c>
      <c r="F624" s="18"/>
      <c r="G624" s="18"/>
      <c r="H624" s="18"/>
      <c r="I624" s="18"/>
      <c r="J624" s="18"/>
      <c r="K624" s="18"/>
      <c r="L624" s="18"/>
      <c r="M624" s="14"/>
    </row>
    <row r="625" spans="1:13" s="11" customFormat="1" x14ac:dyDescent="0.3">
      <c r="A625" s="8"/>
      <c r="B625" s="9" t="s">
        <v>168</v>
      </c>
      <c r="C625" s="41">
        <f t="shared" ref="C625:L625" si="176">SUM(C626:C644)</f>
        <v>223.131</v>
      </c>
      <c r="D625" s="41">
        <f t="shared" si="176"/>
        <v>99.258999999999986</v>
      </c>
      <c r="E625" s="41">
        <f t="shared" si="176"/>
        <v>123.87199999999999</v>
      </c>
      <c r="F625" s="41">
        <f t="shared" si="176"/>
        <v>118.37199999999999</v>
      </c>
      <c r="G625" s="41">
        <f t="shared" si="176"/>
        <v>0</v>
      </c>
      <c r="H625" s="41">
        <f t="shared" si="176"/>
        <v>0</v>
      </c>
      <c r="I625" s="41">
        <f t="shared" si="176"/>
        <v>5.5</v>
      </c>
      <c r="J625" s="41">
        <f t="shared" si="176"/>
        <v>0</v>
      </c>
      <c r="K625" s="41">
        <f t="shared" si="176"/>
        <v>0</v>
      </c>
      <c r="L625" s="41">
        <f t="shared" si="176"/>
        <v>0</v>
      </c>
      <c r="M625" s="9"/>
    </row>
    <row r="626" spans="1:13" x14ac:dyDescent="0.3">
      <c r="A626" s="13"/>
      <c r="B626" s="14" t="s">
        <v>164</v>
      </c>
      <c r="C626" s="18">
        <f t="shared" ref="C626:C644" si="177">D626+E626</f>
        <v>21</v>
      </c>
      <c r="D626" s="18">
        <v>21</v>
      </c>
      <c r="E626" s="18">
        <f t="shared" ref="E626:E644" si="178">SUM(F626:L626)</f>
        <v>0</v>
      </c>
      <c r="F626" s="18"/>
      <c r="G626" s="18"/>
      <c r="H626" s="18"/>
      <c r="I626" s="18"/>
      <c r="J626" s="18"/>
      <c r="K626" s="18"/>
      <c r="L626" s="18"/>
      <c r="M626" s="14"/>
    </row>
    <row r="627" spans="1:13" ht="75" x14ac:dyDescent="0.3">
      <c r="A627" s="13"/>
      <c r="B627" s="15" t="s">
        <v>644</v>
      </c>
      <c r="C627" s="18">
        <f t="shared" si="177"/>
        <v>59.378999999999998</v>
      </c>
      <c r="D627" s="18">
        <v>59.378999999999998</v>
      </c>
      <c r="E627" s="18">
        <f t="shared" si="178"/>
        <v>0</v>
      </c>
      <c r="F627" s="18"/>
      <c r="G627" s="18"/>
      <c r="H627" s="18"/>
      <c r="I627" s="18"/>
      <c r="J627" s="18"/>
      <c r="K627" s="18"/>
      <c r="L627" s="18"/>
      <c r="M627" s="14"/>
    </row>
    <row r="628" spans="1:13" x14ac:dyDescent="0.3">
      <c r="A628" s="13"/>
      <c r="B628" s="14" t="s">
        <v>327</v>
      </c>
      <c r="C628" s="18">
        <f t="shared" si="177"/>
        <v>12</v>
      </c>
      <c r="D628" s="18">
        <v>12</v>
      </c>
      <c r="E628" s="18">
        <f t="shared" si="178"/>
        <v>0</v>
      </c>
      <c r="F628" s="18"/>
      <c r="G628" s="18"/>
      <c r="H628" s="18"/>
      <c r="I628" s="18"/>
      <c r="J628" s="18"/>
      <c r="K628" s="18"/>
      <c r="L628" s="18"/>
      <c r="M628" s="14"/>
    </row>
    <row r="629" spans="1:13" ht="56.25" x14ac:dyDescent="0.3">
      <c r="A629" s="13"/>
      <c r="B629" s="20" t="s">
        <v>713</v>
      </c>
      <c r="C629" s="18">
        <f t="shared" si="177"/>
        <v>6.88</v>
      </c>
      <c r="D629" s="18">
        <v>6.88</v>
      </c>
      <c r="E629" s="18">
        <f t="shared" si="178"/>
        <v>0</v>
      </c>
      <c r="F629" s="18"/>
      <c r="G629" s="18"/>
      <c r="H629" s="18"/>
      <c r="I629" s="18"/>
      <c r="J629" s="18"/>
      <c r="K629" s="18"/>
      <c r="L629" s="18"/>
      <c r="M629" s="14"/>
    </row>
    <row r="630" spans="1:13" ht="75" x14ac:dyDescent="0.3">
      <c r="A630" s="13"/>
      <c r="B630" s="20" t="s">
        <v>907</v>
      </c>
      <c r="C630" s="18">
        <f t="shared" si="177"/>
        <v>79.343999999999994</v>
      </c>
      <c r="D630" s="18"/>
      <c r="E630" s="18">
        <f t="shared" si="178"/>
        <v>79.343999999999994</v>
      </c>
      <c r="F630" s="18">
        <v>79.343999999999994</v>
      </c>
      <c r="G630" s="18"/>
      <c r="H630" s="18"/>
      <c r="I630" s="18"/>
      <c r="J630" s="18"/>
      <c r="K630" s="18"/>
      <c r="L630" s="18"/>
      <c r="M630" s="14"/>
    </row>
    <row r="631" spans="1:13" ht="56.25" x14ac:dyDescent="0.3">
      <c r="A631" s="13"/>
      <c r="B631" s="20" t="s">
        <v>926</v>
      </c>
      <c r="C631" s="18">
        <f t="shared" si="177"/>
        <v>2.2879999999999998</v>
      </c>
      <c r="D631" s="18"/>
      <c r="E631" s="18">
        <f t="shared" si="178"/>
        <v>2.2879999999999998</v>
      </c>
      <c r="F631" s="18">
        <v>2.2879999999999998</v>
      </c>
      <c r="G631" s="18"/>
      <c r="H631" s="18"/>
      <c r="I631" s="18"/>
      <c r="J631" s="18"/>
      <c r="K631" s="18"/>
      <c r="L631" s="18"/>
      <c r="M631" s="14"/>
    </row>
    <row r="632" spans="1:13" ht="37.5" x14ac:dyDescent="0.3">
      <c r="A632" s="13"/>
      <c r="B632" s="20" t="s">
        <v>1168</v>
      </c>
      <c r="C632" s="18">
        <f t="shared" si="177"/>
        <v>2</v>
      </c>
      <c r="D632" s="18"/>
      <c r="E632" s="18">
        <f t="shared" si="178"/>
        <v>2</v>
      </c>
      <c r="F632" s="18">
        <v>2</v>
      </c>
      <c r="G632" s="18"/>
      <c r="H632" s="18"/>
      <c r="I632" s="18"/>
      <c r="J632" s="18"/>
      <c r="K632" s="18"/>
      <c r="L632" s="18"/>
      <c r="M632" s="14"/>
    </row>
    <row r="633" spans="1:13" ht="37.5" x14ac:dyDescent="0.3">
      <c r="A633" s="13"/>
      <c r="B633" s="20" t="s">
        <v>1197</v>
      </c>
      <c r="C633" s="18">
        <f t="shared" si="177"/>
        <v>2</v>
      </c>
      <c r="D633" s="18"/>
      <c r="E633" s="18">
        <f t="shared" si="178"/>
        <v>2</v>
      </c>
      <c r="F633" s="18"/>
      <c r="G633" s="18"/>
      <c r="H633" s="18"/>
      <c r="I633" s="18">
        <v>2</v>
      </c>
      <c r="J633" s="18"/>
      <c r="K633" s="18"/>
      <c r="L633" s="18"/>
      <c r="M633" s="14"/>
    </row>
    <row r="634" spans="1:13" ht="37.5" x14ac:dyDescent="0.3">
      <c r="A634" s="13"/>
      <c r="B634" s="23" t="s">
        <v>1200</v>
      </c>
      <c r="C634" s="18">
        <f t="shared" si="177"/>
        <v>2</v>
      </c>
      <c r="D634" s="18"/>
      <c r="E634" s="18">
        <f t="shared" si="178"/>
        <v>2</v>
      </c>
      <c r="F634" s="18"/>
      <c r="G634" s="18"/>
      <c r="H634" s="18"/>
      <c r="I634" s="234">
        <v>2</v>
      </c>
      <c r="J634" s="18"/>
      <c r="K634" s="18"/>
      <c r="L634" s="18"/>
      <c r="M634" s="14"/>
    </row>
    <row r="635" spans="1:13" ht="56.25" x14ac:dyDescent="0.3">
      <c r="A635" s="13"/>
      <c r="B635" s="23" t="s">
        <v>1201</v>
      </c>
      <c r="C635" s="18">
        <f t="shared" si="177"/>
        <v>1.5</v>
      </c>
      <c r="D635" s="18"/>
      <c r="E635" s="18">
        <f t="shared" si="178"/>
        <v>1.5</v>
      </c>
      <c r="F635" s="18"/>
      <c r="G635" s="18"/>
      <c r="H635" s="18"/>
      <c r="I635" s="234">
        <v>1.5</v>
      </c>
      <c r="J635" s="18"/>
      <c r="K635" s="18"/>
      <c r="L635" s="18"/>
      <c r="M635" s="14"/>
    </row>
    <row r="636" spans="1:13" ht="37.5" x14ac:dyDescent="0.3">
      <c r="A636" s="13"/>
      <c r="B636" s="23" t="s">
        <v>1426</v>
      </c>
      <c r="C636" s="18">
        <f>D636+E636</f>
        <v>4.5</v>
      </c>
      <c r="D636" s="18"/>
      <c r="E636" s="18">
        <f>SUM(F636:L636)</f>
        <v>4.5</v>
      </c>
      <c r="F636" s="18">
        <v>4.5</v>
      </c>
      <c r="G636" s="18"/>
      <c r="H636" s="18"/>
      <c r="I636" s="234"/>
      <c r="J636" s="18"/>
      <c r="K636" s="18"/>
      <c r="L636" s="18"/>
      <c r="M636" s="14"/>
    </row>
    <row r="637" spans="1:13" ht="37.5" x14ac:dyDescent="0.3">
      <c r="A637" s="13"/>
      <c r="B637" s="23" t="s">
        <v>1427</v>
      </c>
      <c r="C637" s="18">
        <f t="shared" si="177"/>
        <v>30.24</v>
      </c>
      <c r="D637" s="18"/>
      <c r="E637" s="18">
        <f t="shared" si="178"/>
        <v>30.24</v>
      </c>
      <c r="F637" s="18">
        <v>30.24</v>
      </c>
      <c r="G637" s="18"/>
      <c r="H637" s="18"/>
      <c r="I637" s="18"/>
      <c r="J637" s="18"/>
      <c r="K637" s="18"/>
      <c r="L637" s="18"/>
      <c r="M637" s="14"/>
    </row>
    <row r="638" spans="1:13" ht="56.25" x14ac:dyDescent="0.3">
      <c r="A638" s="13"/>
      <c r="B638" s="23" t="s">
        <v>1472</v>
      </c>
      <c r="C638" s="18">
        <f t="shared" ref="C638:C643" si="179">D638+E638</f>
        <v>-91.554000000000002</v>
      </c>
      <c r="D638" s="18"/>
      <c r="E638" s="18">
        <f t="shared" ref="E638:E643" si="180">SUM(F638:L638)</f>
        <v>-91.554000000000002</v>
      </c>
      <c r="F638" s="18">
        <f>-91.554</f>
        <v>-91.554000000000002</v>
      </c>
      <c r="G638" s="18"/>
      <c r="H638" s="18"/>
      <c r="I638" s="18"/>
      <c r="J638" s="18"/>
      <c r="K638" s="18"/>
      <c r="L638" s="18"/>
      <c r="M638" s="14"/>
    </row>
    <row r="639" spans="1:13" ht="56.25" x14ac:dyDescent="0.3">
      <c r="A639" s="13"/>
      <c r="B639" s="23" t="s">
        <v>1473</v>
      </c>
      <c r="C639" s="18">
        <f t="shared" si="179"/>
        <v>91.554000000000002</v>
      </c>
      <c r="D639" s="18"/>
      <c r="E639" s="18">
        <f t="shared" si="180"/>
        <v>91.554000000000002</v>
      </c>
      <c r="F639" s="18">
        <f>91.554</f>
        <v>91.554000000000002</v>
      </c>
      <c r="G639" s="18"/>
      <c r="H639" s="18"/>
      <c r="I639" s="18"/>
      <c r="J639" s="18"/>
      <c r="K639" s="18"/>
      <c r="L639" s="18"/>
      <c r="M639" s="14"/>
    </row>
    <row r="640" spans="1:13" x14ac:dyDescent="0.3">
      <c r="A640" s="13"/>
      <c r="B640" s="23"/>
      <c r="C640" s="18">
        <f t="shared" si="179"/>
        <v>0</v>
      </c>
      <c r="D640" s="18"/>
      <c r="E640" s="18">
        <f t="shared" si="180"/>
        <v>0</v>
      </c>
      <c r="F640" s="18"/>
      <c r="G640" s="18"/>
      <c r="H640" s="18"/>
      <c r="I640" s="18"/>
      <c r="J640" s="18"/>
      <c r="K640" s="18"/>
      <c r="L640" s="18"/>
      <c r="M640" s="14"/>
    </row>
    <row r="641" spans="1:13" x14ac:dyDescent="0.3">
      <c r="A641" s="13"/>
      <c r="B641" s="23"/>
      <c r="C641" s="18">
        <f t="shared" si="179"/>
        <v>0</v>
      </c>
      <c r="D641" s="18"/>
      <c r="E641" s="18">
        <f t="shared" si="180"/>
        <v>0</v>
      </c>
      <c r="F641" s="18"/>
      <c r="G641" s="18"/>
      <c r="H641" s="18"/>
      <c r="I641" s="18"/>
      <c r="J641" s="18"/>
      <c r="K641" s="18"/>
      <c r="L641" s="18"/>
      <c r="M641" s="14"/>
    </row>
    <row r="642" spans="1:13" x14ac:dyDescent="0.3">
      <c r="A642" s="13"/>
      <c r="B642" s="23"/>
      <c r="C642" s="18">
        <f t="shared" si="179"/>
        <v>0</v>
      </c>
      <c r="D642" s="18"/>
      <c r="E642" s="18">
        <f t="shared" si="180"/>
        <v>0</v>
      </c>
      <c r="F642" s="18"/>
      <c r="G642" s="18"/>
      <c r="H642" s="18"/>
      <c r="I642" s="18"/>
      <c r="J642" s="18"/>
      <c r="K642" s="18"/>
      <c r="L642" s="18"/>
      <c r="M642" s="14"/>
    </row>
    <row r="643" spans="1:13" x14ac:dyDescent="0.3">
      <c r="A643" s="13"/>
      <c r="B643" s="20"/>
      <c r="C643" s="18">
        <f t="shared" si="179"/>
        <v>0</v>
      </c>
      <c r="D643" s="18"/>
      <c r="E643" s="18">
        <f t="shared" si="180"/>
        <v>0</v>
      </c>
      <c r="F643" s="18"/>
      <c r="G643" s="18"/>
      <c r="H643" s="18"/>
      <c r="I643" s="18"/>
      <c r="J643" s="18"/>
      <c r="K643" s="18"/>
      <c r="L643" s="18"/>
      <c r="M643" s="14"/>
    </row>
    <row r="644" spans="1:13" x14ac:dyDescent="0.3">
      <c r="A644" s="13"/>
      <c r="B644" s="14"/>
      <c r="C644" s="18">
        <f t="shared" si="177"/>
        <v>0</v>
      </c>
      <c r="D644" s="18"/>
      <c r="E644" s="18">
        <f t="shared" si="178"/>
        <v>0</v>
      </c>
      <c r="F644" s="18"/>
      <c r="G644" s="18"/>
      <c r="H644" s="18"/>
      <c r="I644" s="18"/>
      <c r="J644" s="18"/>
      <c r="K644" s="18"/>
      <c r="L644" s="18"/>
      <c r="M644" s="14"/>
    </row>
    <row r="645" spans="1:13" s="11" customFormat="1" x14ac:dyDescent="0.3">
      <c r="A645" s="8" t="s">
        <v>285</v>
      </c>
      <c r="B645" s="24" t="s">
        <v>370</v>
      </c>
      <c r="C645" s="41">
        <f t="shared" ref="C645:L645" si="181">C646+C661</f>
        <v>3543.6544189999995</v>
      </c>
      <c r="D645" s="41">
        <f t="shared" si="181"/>
        <v>3189.1430319999999</v>
      </c>
      <c r="E645" s="41">
        <f t="shared" si="181"/>
        <v>354.5113869999999</v>
      </c>
      <c r="F645" s="41">
        <f t="shared" si="181"/>
        <v>252.15699999999998</v>
      </c>
      <c r="G645" s="41">
        <f t="shared" si="181"/>
        <v>0</v>
      </c>
      <c r="H645" s="41">
        <f t="shared" si="181"/>
        <v>0</v>
      </c>
      <c r="I645" s="41">
        <f t="shared" si="181"/>
        <v>102.354387</v>
      </c>
      <c r="J645" s="41">
        <f t="shared" si="181"/>
        <v>0</v>
      </c>
      <c r="K645" s="41">
        <f t="shared" si="181"/>
        <v>0</v>
      </c>
      <c r="L645" s="41">
        <f t="shared" si="181"/>
        <v>0</v>
      </c>
      <c r="M645" s="9"/>
    </row>
    <row r="646" spans="1:13" s="11" customFormat="1" x14ac:dyDescent="0.3">
      <c r="A646" s="8"/>
      <c r="B646" s="9" t="s">
        <v>167</v>
      </c>
      <c r="C646" s="41">
        <f t="shared" ref="C646:L646" si="182">SUM(C647:C660)</f>
        <v>3164.4984189999996</v>
      </c>
      <c r="D646" s="41">
        <f t="shared" si="182"/>
        <v>3067.6440320000002</v>
      </c>
      <c r="E646" s="41">
        <f t="shared" si="182"/>
        <v>96.854386999999946</v>
      </c>
      <c r="F646" s="41">
        <f t="shared" si="182"/>
        <v>-3.0326435807026542E-14</v>
      </c>
      <c r="G646" s="41">
        <f t="shared" si="182"/>
        <v>0</v>
      </c>
      <c r="H646" s="41">
        <f t="shared" si="182"/>
        <v>0</v>
      </c>
      <c r="I646" s="41">
        <f t="shared" si="182"/>
        <v>96.854387000000003</v>
      </c>
      <c r="J646" s="41">
        <f t="shared" si="182"/>
        <v>0</v>
      </c>
      <c r="K646" s="41">
        <f t="shared" si="182"/>
        <v>0</v>
      </c>
      <c r="L646" s="41">
        <f t="shared" si="182"/>
        <v>0</v>
      </c>
      <c r="M646" s="9"/>
    </row>
    <row r="647" spans="1:13" x14ac:dyDescent="0.3">
      <c r="A647" s="13"/>
      <c r="B647" s="14" t="s">
        <v>171</v>
      </c>
      <c r="C647" s="18">
        <f t="shared" ref="C647:C660" si="183">D647+E647</f>
        <v>2505.3919999999998</v>
      </c>
      <c r="D647" s="18">
        <v>2505.3919999999998</v>
      </c>
      <c r="E647" s="18">
        <f>SUM(I647:L647)</f>
        <v>0</v>
      </c>
      <c r="F647" s="18"/>
      <c r="G647" s="18"/>
      <c r="H647" s="18"/>
      <c r="I647" s="18"/>
      <c r="J647" s="18"/>
      <c r="K647" s="18"/>
      <c r="L647" s="18"/>
      <c r="M647" s="14"/>
    </row>
    <row r="648" spans="1:13" x14ac:dyDescent="0.3">
      <c r="A648" s="13"/>
      <c r="B648" s="14" t="s">
        <v>325</v>
      </c>
      <c r="C648" s="18">
        <f t="shared" si="183"/>
        <v>121.077843</v>
      </c>
      <c r="D648" s="18">
        <v>121.077843</v>
      </c>
      <c r="E648" s="18">
        <f>SUM(I648:L648)</f>
        <v>0</v>
      </c>
      <c r="F648" s="18"/>
      <c r="G648" s="18"/>
      <c r="H648" s="18"/>
      <c r="I648" s="18"/>
      <c r="J648" s="18"/>
      <c r="K648" s="18"/>
      <c r="L648" s="18"/>
      <c r="M648" s="14"/>
    </row>
    <row r="649" spans="1:13" x14ac:dyDescent="0.3">
      <c r="A649" s="13"/>
      <c r="B649" s="14" t="s">
        <v>326</v>
      </c>
      <c r="C649" s="18">
        <f t="shared" si="183"/>
        <v>12.374188999999999</v>
      </c>
      <c r="D649" s="18">
        <v>12.374188999999999</v>
      </c>
      <c r="E649" s="18">
        <f>SUM(I649:L649)</f>
        <v>0</v>
      </c>
      <c r="F649" s="18"/>
      <c r="G649" s="18"/>
      <c r="H649" s="18"/>
      <c r="I649" s="18"/>
      <c r="J649" s="18"/>
      <c r="K649" s="18"/>
      <c r="L649" s="18"/>
      <c r="M649" s="14"/>
    </row>
    <row r="650" spans="1:13" x14ac:dyDescent="0.3">
      <c r="A650" s="13"/>
      <c r="B650" s="14" t="s">
        <v>513</v>
      </c>
      <c r="C650" s="18">
        <f t="shared" si="183"/>
        <v>428.8</v>
      </c>
      <c r="D650" s="18">
        <v>428.8</v>
      </c>
      <c r="E650" s="18">
        <f>SUM(F650:L650)</f>
        <v>0</v>
      </c>
      <c r="F650" s="18"/>
      <c r="G650" s="18"/>
      <c r="H650" s="18"/>
      <c r="I650" s="18"/>
      <c r="J650" s="18"/>
      <c r="K650" s="18"/>
      <c r="L650" s="18"/>
      <c r="M650" s="14"/>
    </row>
    <row r="651" spans="1:13" ht="56.25" x14ac:dyDescent="0.3">
      <c r="A651" s="13"/>
      <c r="B651" s="23" t="s">
        <v>1242</v>
      </c>
      <c r="C651" s="18">
        <f t="shared" si="183"/>
        <v>96.854387000000003</v>
      </c>
      <c r="D651" s="18"/>
      <c r="E651" s="18">
        <f>SUM(F651:L651)</f>
        <v>96.854387000000003</v>
      </c>
      <c r="F651" s="18"/>
      <c r="G651" s="18"/>
      <c r="H651" s="18"/>
      <c r="I651" s="18">
        <v>96.854387000000003</v>
      </c>
      <c r="J651" s="18"/>
      <c r="K651" s="18"/>
      <c r="L651" s="18"/>
      <c r="M651" s="14"/>
    </row>
    <row r="652" spans="1:13" ht="56.25" x14ac:dyDescent="0.3">
      <c r="A652" s="13"/>
      <c r="B652" s="23" t="s">
        <v>1468</v>
      </c>
      <c r="C652" s="18">
        <f t="shared" ref="C652:C658" si="184">D652+E652</f>
        <v>-971.96130500000004</v>
      </c>
      <c r="D652" s="18"/>
      <c r="E652" s="18">
        <f t="shared" ref="E652:E658" si="185">SUM(F652:L652)</f>
        <v>-971.96130500000004</v>
      </c>
      <c r="F652" s="18">
        <f>-971.961305</f>
        <v>-971.96130500000004</v>
      </c>
      <c r="G652" s="18"/>
      <c r="H652" s="18"/>
      <c r="I652" s="18"/>
      <c r="J652" s="18"/>
      <c r="K652" s="18"/>
      <c r="L652" s="18"/>
      <c r="M652" s="14"/>
    </row>
    <row r="653" spans="1:13" ht="56.25" x14ac:dyDescent="0.3">
      <c r="A653" s="13"/>
      <c r="B653" s="23" t="s">
        <v>1469</v>
      </c>
      <c r="C653" s="18">
        <f t="shared" si="184"/>
        <v>-2.8131E-2</v>
      </c>
      <c r="D653" s="18"/>
      <c r="E653" s="18">
        <f t="shared" si="185"/>
        <v>-2.8131E-2</v>
      </c>
      <c r="F653" s="18">
        <f>-0.028131</f>
        <v>-2.8131E-2</v>
      </c>
      <c r="G653" s="18"/>
      <c r="H653" s="18"/>
      <c r="I653" s="18"/>
      <c r="J653" s="18"/>
      <c r="K653" s="18"/>
      <c r="L653" s="18"/>
      <c r="M653" s="14"/>
    </row>
    <row r="654" spans="1:13" ht="56.25" x14ac:dyDescent="0.3">
      <c r="A654" s="13"/>
      <c r="B654" s="23" t="s">
        <v>1470</v>
      </c>
      <c r="C654" s="18">
        <f t="shared" si="184"/>
        <v>971.96130500000004</v>
      </c>
      <c r="D654" s="18"/>
      <c r="E654" s="18">
        <f t="shared" si="185"/>
        <v>971.96130500000004</v>
      </c>
      <c r="F654" s="18">
        <f>971.961305</f>
        <v>971.96130500000004</v>
      </c>
      <c r="G654" s="18"/>
      <c r="H654" s="18"/>
      <c r="I654" s="18"/>
      <c r="J654" s="18"/>
      <c r="K654" s="18"/>
      <c r="L654" s="18"/>
      <c r="M654" s="14"/>
    </row>
    <row r="655" spans="1:13" ht="56.25" x14ac:dyDescent="0.3">
      <c r="A655" s="13"/>
      <c r="B655" s="23" t="s">
        <v>1471</v>
      </c>
      <c r="C655" s="18">
        <f t="shared" si="184"/>
        <v>2.8131E-2</v>
      </c>
      <c r="D655" s="18"/>
      <c r="E655" s="18">
        <f t="shared" si="185"/>
        <v>2.8131E-2</v>
      </c>
      <c r="F655" s="18">
        <f>0.028131</f>
        <v>2.8131E-2</v>
      </c>
      <c r="G655" s="18"/>
      <c r="H655" s="18"/>
      <c r="I655" s="18"/>
      <c r="J655" s="18"/>
      <c r="K655" s="18"/>
      <c r="L655" s="18"/>
      <c r="M655" s="14"/>
    </row>
    <row r="656" spans="1:13" x14ac:dyDescent="0.3">
      <c r="A656" s="13"/>
      <c r="B656" s="23"/>
      <c r="C656" s="18">
        <f t="shared" si="184"/>
        <v>0</v>
      </c>
      <c r="D656" s="18"/>
      <c r="E656" s="18">
        <f t="shared" si="185"/>
        <v>0</v>
      </c>
      <c r="F656" s="18"/>
      <c r="G656" s="18"/>
      <c r="H656" s="18"/>
      <c r="I656" s="18"/>
      <c r="J656" s="18"/>
      <c r="K656" s="18"/>
      <c r="L656" s="18"/>
      <c r="M656" s="14"/>
    </row>
    <row r="657" spans="1:13" x14ac:dyDescent="0.3">
      <c r="A657" s="13"/>
      <c r="B657" s="23"/>
      <c r="C657" s="18">
        <f t="shared" si="184"/>
        <v>0</v>
      </c>
      <c r="D657" s="18"/>
      <c r="E657" s="18">
        <f t="shared" si="185"/>
        <v>0</v>
      </c>
      <c r="F657" s="18"/>
      <c r="G657" s="18"/>
      <c r="H657" s="18"/>
      <c r="I657" s="18"/>
      <c r="J657" s="18"/>
      <c r="K657" s="18"/>
      <c r="L657" s="18"/>
      <c r="M657" s="14"/>
    </row>
    <row r="658" spans="1:13" x14ac:dyDescent="0.3">
      <c r="A658" s="13"/>
      <c r="B658" s="14"/>
      <c r="C658" s="18">
        <f t="shared" si="184"/>
        <v>0</v>
      </c>
      <c r="D658" s="18"/>
      <c r="E658" s="18">
        <f t="shared" si="185"/>
        <v>0</v>
      </c>
      <c r="F658" s="18"/>
      <c r="G658" s="18"/>
      <c r="H658" s="18"/>
      <c r="I658" s="18"/>
      <c r="J658" s="18"/>
      <c r="K658" s="18"/>
      <c r="L658" s="18"/>
      <c r="M658" s="14"/>
    </row>
    <row r="659" spans="1:13" x14ac:dyDescent="0.3">
      <c r="A659" s="13"/>
      <c r="B659" s="14"/>
      <c r="C659" s="18">
        <f t="shared" si="183"/>
        <v>0</v>
      </c>
      <c r="D659" s="18"/>
      <c r="E659" s="18">
        <f>SUM(F659:L659)</f>
        <v>0</v>
      </c>
      <c r="F659" s="18"/>
      <c r="G659" s="18"/>
      <c r="H659" s="18"/>
      <c r="I659" s="18"/>
      <c r="J659" s="18"/>
      <c r="K659" s="18"/>
      <c r="L659" s="18"/>
      <c r="M659" s="14"/>
    </row>
    <row r="660" spans="1:13" x14ac:dyDescent="0.3">
      <c r="A660" s="13"/>
      <c r="B660" s="14"/>
      <c r="C660" s="18">
        <f t="shared" si="183"/>
        <v>0</v>
      </c>
      <c r="D660" s="18"/>
      <c r="E660" s="18">
        <f>SUM(F660:L660)</f>
        <v>0</v>
      </c>
      <c r="F660" s="18"/>
      <c r="G660" s="18"/>
      <c r="H660" s="18"/>
      <c r="I660" s="18"/>
      <c r="J660" s="18"/>
      <c r="K660" s="18"/>
      <c r="L660" s="18"/>
      <c r="M660" s="14"/>
    </row>
    <row r="661" spans="1:13" s="11" customFormat="1" x14ac:dyDescent="0.3">
      <c r="A661" s="8"/>
      <c r="B661" s="9" t="s">
        <v>168</v>
      </c>
      <c r="C661" s="41">
        <f t="shared" ref="C661:L661" si="186">SUM(C662:C679)</f>
        <v>379.15600000000001</v>
      </c>
      <c r="D661" s="41">
        <f t="shared" si="186"/>
        <v>121.499</v>
      </c>
      <c r="E661" s="41">
        <f t="shared" si="186"/>
        <v>257.65699999999998</v>
      </c>
      <c r="F661" s="41">
        <f t="shared" si="186"/>
        <v>252.15700000000001</v>
      </c>
      <c r="G661" s="41">
        <f t="shared" si="186"/>
        <v>0</v>
      </c>
      <c r="H661" s="41">
        <f t="shared" si="186"/>
        <v>0</v>
      </c>
      <c r="I661" s="41">
        <f t="shared" si="186"/>
        <v>5.5</v>
      </c>
      <c r="J661" s="41">
        <f t="shared" si="186"/>
        <v>0</v>
      </c>
      <c r="K661" s="41">
        <f t="shared" si="186"/>
        <v>0</v>
      </c>
      <c r="L661" s="41">
        <f t="shared" si="186"/>
        <v>0</v>
      </c>
      <c r="M661" s="9"/>
    </row>
    <row r="662" spans="1:13" x14ac:dyDescent="0.3">
      <c r="A662" s="13"/>
      <c r="B662" s="14" t="s">
        <v>164</v>
      </c>
      <c r="C662" s="18">
        <f t="shared" ref="C662:C679" si="187">D662+E662</f>
        <v>17</v>
      </c>
      <c r="D662" s="18">
        <v>17</v>
      </c>
      <c r="E662" s="18">
        <f t="shared" ref="E662:E679" si="188">SUM(F662:L662)</f>
        <v>0</v>
      </c>
      <c r="F662" s="18"/>
      <c r="G662" s="18"/>
      <c r="H662" s="18"/>
      <c r="I662" s="18"/>
      <c r="J662" s="18"/>
      <c r="K662" s="18"/>
      <c r="L662" s="18"/>
      <c r="M662" s="14"/>
    </row>
    <row r="663" spans="1:13" ht="75" x14ac:dyDescent="0.3">
      <c r="A663" s="13"/>
      <c r="B663" s="15" t="s">
        <v>644</v>
      </c>
      <c r="C663" s="18">
        <f t="shared" si="187"/>
        <v>59.378999999999998</v>
      </c>
      <c r="D663" s="18">
        <v>59.378999999999998</v>
      </c>
      <c r="E663" s="18">
        <f t="shared" si="188"/>
        <v>0</v>
      </c>
      <c r="F663" s="18"/>
      <c r="G663" s="18"/>
      <c r="H663" s="18"/>
      <c r="I663" s="18"/>
      <c r="J663" s="18"/>
      <c r="K663" s="18"/>
      <c r="L663" s="18"/>
      <c r="M663" s="14"/>
    </row>
    <row r="664" spans="1:13" x14ac:dyDescent="0.3">
      <c r="A664" s="13"/>
      <c r="B664" s="14" t="s">
        <v>327</v>
      </c>
      <c r="C664" s="18">
        <f t="shared" si="187"/>
        <v>31.2</v>
      </c>
      <c r="D664" s="18">
        <v>31.2</v>
      </c>
      <c r="E664" s="18">
        <f t="shared" si="188"/>
        <v>0</v>
      </c>
      <c r="F664" s="18"/>
      <c r="G664" s="18"/>
      <c r="H664" s="18"/>
      <c r="I664" s="18"/>
      <c r="J664" s="18"/>
      <c r="K664" s="18"/>
      <c r="L664" s="18"/>
      <c r="M664" s="14"/>
    </row>
    <row r="665" spans="1:13" ht="56.25" x14ac:dyDescent="0.3">
      <c r="A665" s="13"/>
      <c r="B665" s="20" t="s">
        <v>713</v>
      </c>
      <c r="C665" s="18">
        <f t="shared" si="187"/>
        <v>13.92</v>
      </c>
      <c r="D665" s="18">
        <v>13.92</v>
      </c>
      <c r="E665" s="18">
        <f t="shared" si="188"/>
        <v>0</v>
      </c>
      <c r="F665" s="18"/>
      <c r="G665" s="18"/>
      <c r="H665" s="18"/>
      <c r="I665" s="18"/>
      <c r="J665" s="18"/>
      <c r="K665" s="18"/>
      <c r="L665" s="18"/>
      <c r="M665" s="14"/>
    </row>
    <row r="666" spans="1:13" ht="75" x14ac:dyDescent="0.3">
      <c r="A666" s="13"/>
      <c r="B666" s="20" t="s">
        <v>907</v>
      </c>
      <c r="C666" s="18">
        <f t="shared" si="187"/>
        <v>218.529</v>
      </c>
      <c r="D666" s="18"/>
      <c r="E666" s="18">
        <f t="shared" si="188"/>
        <v>218.529</v>
      </c>
      <c r="F666" s="18">
        <v>218.529</v>
      </c>
      <c r="G666" s="18"/>
      <c r="H666" s="18"/>
      <c r="I666" s="18"/>
      <c r="J666" s="18"/>
      <c r="K666" s="18"/>
      <c r="L666" s="18"/>
      <c r="M666" s="14"/>
    </row>
    <row r="667" spans="1:13" ht="56.25" x14ac:dyDescent="0.3">
      <c r="A667" s="13"/>
      <c r="B667" s="20" t="s">
        <v>926</v>
      </c>
      <c r="C667" s="18">
        <f t="shared" si="187"/>
        <v>2.2879999999999998</v>
      </c>
      <c r="D667" s="18"/>
      <c r="E667" s="18">
        <f t="shared" si="188"/>
        <v>2.2879999999999998</v>
      </c>
      <c r="F667" s="18">
        <v>2.2879999999999998</v>
      </c>
      <c r="G667" s="18"/>
      <c r="H667" s="18"/>
      <c r="I667" s="18"/>
      <c r="J667" s="18"/>
      <c r="K667" s="18"/>
      <c r="L667" s="18"/>
      <c r="M667" s="14"/>
    </row>
    <row r="668" spans="1:13" ht="37.5" x14ac:dyDescent="0.3">
      <c r="A668" s="13"/>
      <c r="B668" s="20" t="s">
        <v>1168</v>
      </c>
      <c r="C668" s="18">
        <f t="shared" si="187"/>
        <v>2</v>
      </c>
      <c r="D668" s="18"/>
      <c r="E668" s="18">
        <f t="shared" si="188"/>
        <v>2</v>
      </c>
      <c r="F668" s="18">
        <v>2</v>
      </c>
      <c r="G668" s="18"/>
      <c r="H668" s="18"/>
      <c r="I668" s="18"/>
      <c r="J668" s="18"/>
      <c r="K668" s="18"/>
      <c r="L668" s="18"/>
      <c r="M668" s="14"/>
    </row>
    <row r="669" spans="1:13" ht="37.5" x14ac:dyDescent="0.3">
      <c r="A669" s="13"/>
      <c r="B669" s="20" t="s">
        <v>1197</v>
      </c>
      <c r="C669" s="18">
        <f t="shared" si="187"/>
        <v>2</v>
      </c>
      <c r="D669" s="18"/>
      <c r="E669" s="18">
        <f t="shared" si="188"/>
        <v>2</v>
      </c>
      <c r="F669" s="18"/>
      <c r="G669" s="18"/>
      <c r="H669" s="18"/>
      <c r="I669" s="18">
        <v>2</v>
      </c>
      <c r="J669" s="18"/>
      <c r="K669" s="18"/>
      <c r="L669" s="18"/>
      <c r="M669" s="14"/>
    </row>
    <row r="670" spans="1:13" ht="37.5" x14ac:dyDescent="0.3">
      <c r="A670" s="13"/>
      <c r="B670" s="23" t="s">
        <v>1200</v>
      </c>
      <c r="C670" s="18">
        <f t="shared" si="187"/>
        <v>2</v>
      </c>
      <c r="D670" s="18"/>
      <c r="E670" s="18">
        <f t="shared" si="188"/>
        <v>2</v>
      </c>
      <c r="F670" s="18"/>
      <c r="G670" s="18"/>
      <c r="H670" s="18"/>
      <c r="I670" s="234">
        <v>2</v>
      </c>
      <c r="J670" s="18"/>
      <c r="K670" s="18"/>
      <c r="L670" s="18"/>
      <c r="M670" s="14"/>
    </row>
    <row r="671" spans="1:13" ht="56.25" x14ac:dyDescent="0.3">
      <c r="A671" s="13"/>
      <c r="B671" s="23" t="s">
        <v>1201</v>
      </c>
      <c r="C671" s="18">
        <f t="shared" si="187"/>
        <v>1.5</v>
      </c>
      <c r="D671" s="18"/>
      <c r="E671" s="18">
        <f t="shared" si="188"/>
        <v>1.5</v>
      </c>
      <c r="F671" s="18"/>
      <c r="G671" s="18"/>
      <c r="H671" s="18"/>
      <c r="I671" s="234">
        <v>1.5</v>
      </c>
      <c r="J671" s="18"/>
      <c r="K671" s="18"/>
      <c r="L671" s="18"/>
      <c r="M671" s="14"/>
    </row>
    <row r="672" spans="1:13" ht="37.5" x14ac:dyDescent="0.3">
      <c r="A672" s="13"/>
      <c r="B672" s="23" t="s">
        <v>1426</v>
      </c>
      <c r="C672" s="18">
        <f>D672+E672</f>
        <v>4.5</v>
      </c>
      <c r="D672" s="18"/>
      <c r="E672" s="18">
        <f>SUM(F672:L672)</f>
        <v>4.5</v>
      </c>
      <c r="F672" s="18">
        <v>4.5</v>
      </c>
      <c r="G672" s="18"/>
      <c r="H672" s="18"/>
      <c r="I672" s="234"/>
      <c r="J672" s="18"/>
      <c r="K672" s="18"/>
      <c r="L672" s="18"/>
      <c r="M672" s="14"/>
    </row>
    <row r="673" spans="1:13" ht="37.5" x14ac:dyDescent="0.3">
      <c r="A673" s="13"/>
      <c r="B673" s="23" t="s">
        <v>1427</v>
      </c>
      <c r="C673" s="18">
        <f t="shared" si="187"/>
        <v>24.84</v>
      </c>
      <c r="D673" s="18"/>
      <c r="E673" s="18">
        <f t="shared" si="188"/>
        <v>24.84</v>
      </c>
      <c r="F673" s="18">
        <v>24.84</v>
      </c>
      <c r="G673" s="18"/>
      <c r="H673" s="18"/>
      <c r="I673" s="18"/>
      <c r="J673" s="18"/>
      <c r="K673" s="18"/>
      <c r="L673" s="18"/>
      <c r="M673" s="14"/>
    </row>
    <row r="674" spans="1:13" ht="56.25" x14ac:dyDescent="0.3">
      <c r="A674" s="13"/>
      <c r="B674" s="23" t="s">
        <v>1472</v>
      </c>
      <c r="C674" s="18">
        <f>D674+E674</f>
        <v>-194.63650000000001</v>
      </c>
      <c r="D674" s="18"/>
      <c r="E674" s="18">
        <f>SUM(F674:L674)</f>
        <v>-194.63650000000001</v>
      </c>
      <c r="F674" s="18">
        <f>-194.6365</f>
        <v>-194.63650000000001</v>
      </c>
      <c r="G674" s="18"/>
      <c r="H674" s="18"/>
      <c r="I674" s="18"/>
      <c r="J674" s="18"/>
      <c r="K674" s="18"/>
      <c r="L674" s="18"/>
      <c r="M674" s="14"/>
    </row>
    <row r="675" spans="1:13" ht="56.25" x14ac:dyDescent="0.3">
      <c r="A675" s="13"/>
      <c r="B675" s="23" t="s">
        <v>1473</v>
      </c>
      <c r="C675" s="18">
        <f>D675+E675</f>
        <v>194.63650000000001</v>
      </c>
      <c r="D675" s="18"/>
      <c r="E675" s="18">
        <f>SUM(F675:L675)</f>
        <v>194.63650000000001</v>
      </c>
      <c r="F675" s="18">
        <f>194.6365</f>
        <v>194.63650000000001</v>
      </c>
      <c r="G675" s="18"/>
      <c r="H675" s="18"/>
      <c r="I675" s="18"/>
      <c r="J675" s="18"/>
      <c r="K675" s="18"/>
      <c r="L675" s="18"/>
      <c r="M675" s="14"/>
    </row>
    <row r="676" spans="1:13" x14ac:dyDescent="0.3">
      <c r="A676" s="13"/>
      <c r="B676" s="23"/>
      <c r="C676" s="18">
        <f>D676+E676</f>
        <v>0</v>
      </c>
      <c r="D676" s="18"/>
      <c r="E676" s="18">
        <f>SUM(F676:L676)</f>
        <v>0</v>
      </c>
      <c r="F676" s="18"/>
      <c r="G676" s="18"/>
      <c r="H676" s="18"/>
      <c r="I676" s="18"/>
      <c r="J676" s="18"/>
      <c r="K676" s="18"/>
      <c r="L676" s="18"/>
      <c r="M676" s="14"/>
    </row>
    <row r="677" spans="1:13" x14ac:dyDescent="0.3">
      <c r="A677" s="13"/>
      <c r="B677" s="23"/>
      <c r="C677" s="18">
        <f>D677+E677</f>
        <v>0</v>
      </c>
      <c r="D677" s="18"/>
      <c r="E677" s="18">
        <f>SUM(F677:L677)</f>
        <v>0</v>
      </c>
      <c r="F677" s="18"/>
      <c r="G677" s="18"/>
      <c r="H677" s="18"/>
      <c r="I677" s="18"/>
      <c r="J677" s="18"/>
      <c r="K677" s="18"/>
      <c r="L677" s="18"/>
      <c r="M677" s="14"/>
    </row>
    <row r="678" spans="1:13" x14ac:dyDescent="0.3">
      <c r="A678" s="13"/>
      <c r="B678" s="20"/>
      <c r="C678" s="18">
        <f>D678+E678</f>
        <v>0</v>
      </c>
      <c r="D678" s="18"/>
      <c r="E678" s="18">
        <f>SUM(F678:L678)</f>
        <v>0</v>
      </c>
      <c r="F678" s="18"/>
      <c r="G678" s="18"/>
      <c r="H678" s="18"/>
      <c r="I678" s="18"/>
      <c r="J678" s="18"/>
      <c r="K678" s="18"/>
      <c r="L678" s="18"/>
      <c r="M678" s="14"/>
    </row>
    <row r="679" spans="1:13" x14ac:dyDescent="0.3">
      <c r="A679" s="13"/>
      <c r="B679" s="14"/>
      <c r="C679" s="18">
        <f t="shared" si="187"/>
        <v>0</v>
      </c>
      <c r="D679" s="18"/>
      <c r="E679" s="18">
        <f t="shared" si="188"/>
        <v>0</v>
      </c>
      <c r="F679" s="18"/>
      <c r="G679" s="18"/>
      <c r="H679" s="18"/>
      <c r="I679" s="18"/>
      <c r="J679" s="18"/>
      <c r="K679" s="18"/>
      <c r="L679" s="18"/>
      <c r="M679" s="14"/>
    </row>
    <row r="680" spans="1:13" s="11" customFormat="1" x14ac:dyDescent="0.3">
      <c r="A680" s="8" t="s">
        <v>286</v>
      </c>
      <c r="B680" s="9" t="s">
        <v>360</v>
      </c>
      <c r="C680" s="41">
        <f t="shared" ref="C680:L680" si="189">C681+C695</f>
        <v>2634.5042160000003</v>
      </c>
      <c r="D680" s="41">
        <f t="shared" si="189"/>
        <v>2905.998216</v>
      </c>
      <c r="E680" s="41">
        <f t="shared" si="189"/>
        <v>-271.49400000000003</v>
      </c>
      <c r="F680" s="41">
        <f t="shared" si="189"/>
        <v>-276.99400000000003</v>
      </c>
      <c r="G680" s="41">
        <f t="shared" si="189"/>
        <v>0</v>
      </c>
      <c r="H680" s="41">
        <f t="shared" si="189"/>
        <v>0</v>
      </c>
      <c r="I680" s="41">
        <f t="shared" si="189"/>
        <v>5.5</v>
      </c>
      <c r="J680" s="41">
        <f t="shared" si="189"/>
        <v>0</v>
      </c>
      <c r="K680" s="41">
        <f t="shared" si="189"/>
        <v>0</v>
      </c>
      <c r="L680" s="41">
        <f t="shared" si="189"/>
        <v>0</v>
      </c>
      <c r="M680" s="9"/>
    </row>
    <row r="681" spans="1:13" s="11" customFormat="1" x14ac:dyDescent="0.3">
      <c r="A681" s="8"/>
      <c r="B681" s="9" t="s">
        <v>167</v>
      </c>
      <c r="C681" s="41">
        <f t="shared" ref="C681:L681" si="190">SUM(C682:C694)</f>
        <v>2387.1062160000001</v>
      </c>
      <c r="D681" s="41">
        <f t="shared" si="190"/>
        <v>2821.7392159999999</v>
      </c>
      <c r="E681" s="41">
        <f t="shared" si="190"/>
        <v>-434.63300000000004</v>
      </c>
      <c r="F681" s="41">
        <f t="shared" si="190"/>
        <v>-434.63300000000004</v>
      </c>
      <c r="G681" s="41">
        <f t="shared" si="190"/>
        <v>0</v>
      </c>
      <c r="H681" s="41">
        <f t="shared" si="190"/>
        <v>0</v>
      </c>
      <c r="I681" s="41">
        <f t="shared" si="190"/>
        <v>0</v>
      </c>
      <c r="J681" s="41">
        <f t="shared" si="190"/>
        <v>0</v>
      </c>
      <c r="K681" s="41">
        <f t="shared" si="190"/>
        <v>0</v>
      </c>
      <c r="L681" s="41">
        <f t="shared" si="190"/>
        <v>0</v>
      </c>
      <c r="M681" s="9"/>
    </row>
    <row r="682" spans="1:13" x14ac:dyDescent="0.3">
      <c r="A682" s="13"/>
      <c r="B682" s="14" t="s">
        <v>171</v>
      </c>
      <c r="C682" s="18">
        <f t="shared" ref="C682:C694" si="191">D682+E682</f>
        <v>1850.8109999999999</v>
      </c>
      <c r="D682" s="18">
        <v>1850.8109999999999</v>
      </c>
      <c r="E682" s="18">
        <f t="shared" ref="E682:E694" si="192">SUM(F682:L682)</f>
        <v>0</v>
      </c>
      <c r="F682" s="18"/>
      <c r="G682" s="18"/>
      <c r="H682" s="18"/>
      <c r="I682" s="18"/>
      <c r="J682" s="18"/>
      <c r="K682" s="18"/>
      <c r="L682" s="18"/>
      <c r="M682" s="14"/>
    </row>
    <row r="683" spans="1:13" x14ac:dyDescent="0.3">
      <c r="A683" s="13"/>
      <c r="B683" s="14" t="s">
        <v>325</v>
      </c>
      <c r="C683" s="18">
        <f t="shared" si="191"/>
        <v>452.89701600000001</v>
      </c>
      <c r="D683" s="18">
        <v>452.89701600000001</v>
      </c>
      <c r="E683" s="18">
        <f t="shared" si="192"/>
        <v>0</v>
      </c>
      <c r="F683" s="18"/>
      <c r="G683" s="18"/>
      <c r="H683" s="18"/>
      <c r="I683" s="18"/>
      <c r="J683" s="18"/>
      <c r="K683" s="18"/>
      <c r="L683" s="18"/>
      <c r="M683" s="14"/>
    </row>
    <row r="684" spans="1:13" x14ac:dyDescent="0.3">
      <c r="A684" s="13"/>
      <c r="B684" s="14" t="s">
        <v>326</v>
      </c>
      <c r="C684" s="18">
        <f>D684+E684</f>
        <v>23.331199999999999</v>
      </c>
      <c r="D684" s="18">
        <v>23.331199999999999</v>
      </c>
      <c r="E684" s="18">
        <f>SUM(F684:L684)</f>
        <v>0</v>
      </c>
      <c r="F684" s="18"/>
      <c r="G684" s="18"/>
      <c r="H684" s="18"/>
      <c r="I684" s="18"/>
      <c r="J684" s="18"/>
      <c r="K684" s="18"/>
      <c r="L684" s="18"/>
      <c r="M684" s="14"/>
    </row>
    <row r="685" spans="1:13" x14ac:dyDescent="0.3">
      <c r="A685" s="13"/>
      <c r="B685" s="14" t="s">
        <v>513</v>
      </c>
      <c r="C685" s="18">
        <f t="shared" si="191"/>
        <v>494.7</v>
      </c>
      <c r="D685" s="18">
        <v>494.7</v>
      </c>
      <c r="E685" s="18">
        <f t="shared" si="192"/>
        <v>0</v>
      </c>
      <c r="F685" s="18"/>
      <c r="G685" s="18"/>
      <c r="H685" s="18"/>
      <c r="I685" s="18"/>
      <c r="J685" s="18"/>
      <c r="K685" s="18"/>
      <c r="L685" s="18"/>
      <c r="M685" s="14"/>
    </row>
    <row r="686" spans="1:13" x14ac:dyDescent="0.3">
      <c r="A686" s="13"/>
      <c r="B686" s="23" t="s">
        <v>1151</v>
      </c>
      <c r="C686" s="18">
        <f t="shared" si="191"/>
        <v>-452.89699999999999</v>
      </c>
      <c r="D686" s="18"/>
      <c r="E686" s="18">
        <f t="shared" si="192"/>
        <v>-452.89699999999999</v>
      </c>
      <c r="F686" s="18">
        <f>-452.897</f>
        <v>-452.89699999999999</v>
      </c>
      <c r="G686" s="18"/>
      <c r="H686" s="18"/>
      <c r="I686" s="18"/>
      <c r="J686" s="18"/>
      <c r="K686" s="18"/>
      <c r="L686" s="18"/>
      <c r="M686" s="14"/>
    </row>
    <row r="687" spans="1:13" ht="75" x14ac:dyDescent="0.3">
      <c r="A687" s="13"/>
      <c r="B687" s="23" t="s">
        <v>1281</v>
      </c>
      <c r="C687" s="18">
        <f t="shared" si="191"/>
        <v>18.263999999999999</v>
      </c>
      <c r="D687" s="18"/>
      <c r="E687" s="18">
        <f t="shared" si="192"/>
        <v>18.263999999999999</v>
      </c>
      <c r="F687" s="18">
        <v>18.263999999999999</v>
      </c>
      <c r="G687" s="18"/>
      <c r="H687" s="18"/>
      <c r="I687" s="18"/>
      <c r="J687" s="18"/>
      <c r="K687" s="18"/>
      <c r="L687" s="18"/>
      <c r="M687" s="14"/>
    </row>
    <row r="688" spans="1:13" ht="56.25" x14ac:dyDescent="0.3">
      <c r="A688" s="13"/>
      <c r="B688" s="23" t="s">
        <v>1468</v>
      </c>
      <c r="C688" s="18">
        <f t="shared" ref="C688:C693" si="193">D688+E688</f>
        <v>-792.75347499999998</v>
      </c>
      <c r="D688" s="18"/>
      <c r="E688" s="18">
        <f t="shared" ref="E688:E693" si="194">SUM(F688:L688)</f>
        <v>-792.75347499999998</v>
      </c>
      <c r="F688" s="18">
        <f>-792.753475</f>
        <v>-792.75347499999998</v>
      </c>
      <c r="G688" s="18"/>
      <c r="H688" s="18"/>
      <c r="I688" s="18"/>
      <c r="J688" s="18"/>
      <c r="K688" s="18"/>
      <c r="L688" s="18"/>
      <c r="M688" s="14"/>
    </row>
    <row r="689" spans="1:13" ht="56.25" x14ac:dyDescent="0.3">
      <c r="A689" s="13"/>
      <c r="B689" s="23" t="s">
        <v>1469</v>
      </c>
      <c r="C689" s="18">
        <f t="shared" si="193"/>
        <v>-6.2598060000000002</v>
      </c>
      <c r="D689" s="18"/>
      <c r="E689" s="18">
        <f t="shared" si="194"/>
        <v>-6.2598060000000002</v>
      </c>
      <c r="F689" s="18">
        <f>-6.259806</f>
        <v>-6.2598060000000002</v>
      </c>
      <c r="G689" s="18"/>
      <c r="H689" s="18"/>
      <c r="I689" s="18"/>
      <c r="J689" s="18"/>
      <c r="K689" s="18"/>
      <c r="L689" s="18"/>
      <c r="M689" s="14"/>
    </row>
    <row r="690" spans="1:13" ht="56.25" x14ac:dyDescent="0.3">
      <c r="A690" s="13"/>
      <c r="B690" s="23" t="s">
        <v>1470</v>
      </c>
      <c r="C690" s="18">
        <f t="shared" si="193"/>
        <v>792.75347499999998</v>
      </c>
      <c r="D690" s="18"/>
      <c r="E690" s="18">
        <f t="shared" si="194"/>
        <v>792.75347499999998</v>
      </c>
      <c r="F690" s="18">
        <f>792.753475</f>
        <v>792.75347499999998</v>
      </c>
      <c r="G690" s="18"/>
      <c r="H690" s="18"/>
      <c r="I690" s="18"/>
      <c r="J690" s="18"/>
      <c r="K690" s="18"/>
      <c r="L690" s="18"/>
      <c r="M690" s="14"/>
    </row>
    <row r="691" spans="1:13" ht="56.25" x14ac:dyDescent="0.3">
      <c r="A691" s="13"/>
      <c r="B691" s="23" t="s">
        <v>1471</v>
      </c>
      <c r="C691" s="18">
        <f t="shared" si="193"/>
        <v>6.2598060000000002</v>
      </c>
      <c r="D691" s="18"/>
      <c r="E691" s="18">
        <f t="shared" si="194"/>
        <v>6.2598060000000002</v>
      </c>
      <c r="F691" s="18">
        <f>6.259806</f>
        <v>6.2598060000000002</v>
      </c>
      <c r="G691" s="18"/>
      <c r="H691" s="18"/>
      <c r="I691" s="18"/>
      <c r="J691" s="18"/>
      <c r="K691" s="18"/>
      <c r="L691" s="18"/>
      <c r="M691" s="14"/>
    </row>
    <row r="692" spans="1:13" x14ac:dyDescent="0.3">
      <c r="A692" s="13"/>
      <c r="B692" s="23"/>
      <c r="C692" s="18">
        <f t="shared" si="193"/>
        <v>0</v>
      </c>
      <c r="D692" s="18"/>
      <c r="E692" s="18">
        <f t="shared" si="194"/>
        <v>0</v>
      </c>
      <c r="F692" s="18"/>
      <c r="G692" s="18"/>
      <c r="H692" s="18"/>
      <c r="I692" s="18"/>
      <c r="J692" s="18"/>
      <c r="K692" s="18"/>
      <c r="L692" s="18"/>
      <c r="M692" s="14"/>
    </row>
    <row r="693" spans="1:13" x14ac:dyDescent="0.3">
      <c r="A693" s="13"/>
      <c r="B693" s="14"/>
      <c r="C693" s="18">
        <f t="shared" si="193"/>
        <v>0</v>
      </c>
      <c r="D693" s="18"/>
      <c r="E693" s="18">
        <f t="shared" si="194"/>
        <v>0</v>
      </c>
      <c r="F693" s="18"/>
      <c r="G693" s="18"/>
      <c r="H693" s="18"/>
      <c r="I693" s="18"/>
      <c r="J693" s="18"/>
      <c r="K693" s="18"/>
      <c r="L693" s="18"/>
      <c r="M693" s="14"/>
    </row>
    <row r="694" spans="1:13" x14ac:dyDescent="0.3">
      <c r="A694" s="13"/>
      <c r="B694" s="14"/>
      <c r="C694" s="18">
        <f t="shared" si="191"/>
        <v>0</v>
      </c>
      <c r="D694" s="18"/>
      <c r="E694" s="18">
        <f t="shared" si="192"/>
        <v>0</v>
      </c>
      <c r="F694" s="18"/>
      <c r="G694" s="18"/>
      <c r="H694" s="18"/>
      <c r="I694" s="18"/>
      <c r="J694" s="18"/>
      <c r="K694" s="18"/>
      <c r="L694" s="18"/>
      <c r="M694" s="14"/>
    </row>
    <row r="695" spans="1:13" s="11" customFormat="1" x14ac:dyDescent="0.3">
      <c r="A695" s="8"/>
      <c r="B695" s="9" t="s">
        <v>168</v>
      </c>
      <c r="C695" s="41">
        <f t="shared" ref="C695:L695" si="195">SUM(C696:C713)</f>
        <v>247.398</v>
      </c>
      <c r="D695" s="41">
        <f t="shared" si="195"/>
        <v>84.259</v>
      </c>
      <c r="E695" s="41">
        <f t="shared" si="195"/>
        <v>163.13900000000001</v>
      </c>
      <c r="F695" s="41">
        <f t="shared" si="195"/>
        <v>157.63900000000001</v>
      </c>
      <c r="G695" s="41">
        <f t="shared" si="195"/>
        <v>0</v>
      </c>
      <c r="H695" s="41">
        <f t="shared" si="195"/>
        <v>0</v>
      </c>
      <c r="I695" s="41">
        <f t="shared" si="195"/>
        <v>5.5</v>
      </c>
      <c r="J695" s="41">
        <f t="shared" si="195"/>
        <v>0</v>
      </c>
      <c r="K695" s="41">
        <f t="shared" si="195"/>
        <v>0</v>
      </c>
      <c r="L695" s="41">
        <f t="shared" si="195"/>
        <v>0</v>
      </c>
      <c r="M695" s="9"/>
    </row>
    <row r="696" spans="1:13" x14ac:dyDescent="0.3">
      <c r="A696" s="13"/>
      <c r="B696" s="14" t="s">
        <v>164</v>
      </c>
      <c r="C696" s="18">
        <f t="shared" ref="C696:C707" si="196">D696+E696</f>
        <v>15</v>
      </c>
      <c r="D696" s="18">
        <v>15</v>
      </c>
      <c r="E696" s="18">
        <f t="shared" ref="E696:E707" si="197">SUM(F696:L696)</f>
        <v>0</v>
      </c>
      <c r="F696" s="18"/>
      <c r="G696" s="18"/>
      <c r="H696" s="18"/>
      <c r="I696" s="18"/>
      <c r="J696" s="18"/>
      <c r="K696" s="18"/>
      <c r="L696" s="18"/>
      <c r="M696" s="14"/>
    </row>
    <row r="697" spans="1:13" ht="75" x14ac:dyDescent="0.3">
      <c r="A697" s="13"/>
      <c r="B697" s="15" t="s">
        <v>644</v>
      </c>
      <c r="C697" s="18">
        <f t="shared" si="196"/>
        <v>59.378999999999998</v>
      </c>
      <c r="D697" s="18">
        <v>59.378999999999998</v>
      </c>
      <c r="E697" s="18">
        <f t="shared" si="197"/>
        <v>0</v>
      </c>
      <c r="F697" s="18"/>
      <c r="G697" s="18"/>
      <c r="H697" s="18"/>
      <c r="I697" s="18"/>
      <c r="J697" s="18"/>
      <c r="K697" s="18"/>
      <c r="L697" s="18"/>
      <c r="M697" s="14"/>
    </row>
    <row r="698" spans="1:13" x14ac:dyDescent="0.3">
      <c r="A698" s="13"/>
      <c r="B698" s="14" t="s">
        <v>327</v>
      </c>
      <c r="C698" s="18">
        <f t="shared" si="196"/>
        <v>5.4</v>
      </c>
      <c r="D698" s="18">
        <v>5.4</v>
      </c>
      <c r="E698" s="18">
        <f t="shared" si="197"/>
        <v>0</v>
      </c>
      <c r="F698" s="18"/>
      <c r="G698" s="18"/>
      <c r="H698" s="18"/>
      <c r="I698" s="18"/>
      <c r="J698" s="18"/>
      <c r="K698" s="18"/>
      <c r="L698" s="18"/>
      <c r="M698" s="14"/>
    </row>
    <row r="699" spans="1:13" ht="56.25" x14ac:dyDescent="0.3">
      <c r="A699" s="13"/>
      <c r="B699" s="20" t="s">
        <v>713</v>
      </c>
      <c r="C699" s="18">
        <f t="shared" si="196"/>
        <v>4.4800000000000004</v>
      </c>
      <c r="D699" s="18">
        <v>4.4800000000000004</v>
      </c>
      <c r="E699" s="18">
        <f t="shared" si="197"/>
        <v>0</v>
      </c>
      <c r="F699" s="18"/>
      <c r="G699" s="18"/>
      <c r="H699" s="18"/>
      <c r="I699" s="18"/>
      <c r="J699" s="18"/>
      <c r="K699" s="18"/>
      <c r="L699" s="18"/>
      <c r="M699" s="14"/>
    </row>
    <row r="700" spans="1:13" ht="75" x14ac:dyDescent="0.3">
      <c r="A700" s="13"/>
      <c r="B700" s="20" t="s">
        <v>907</v>
      </c>
      <c r="C700" s="18">
        <f t="shared" si="196"/>
        <v>130.131</v>
      </c>
      <c r="D700" s="18"/>
      <c r="E700" s="18">
        <f t="shared" si="197"/>
        <v>130.131</v>
      </c>
      <c r="F700" s="18">
        <v>130.131</v>
      </c>
      <c r="G700" s="18"/>
      <c r="H700" s="18"/>
      <c r="I700" s="18"/>
      <c r="J700" s="18"/>
      <c r="K700" s="18"/>
      <c r="L700" s="18"/>
      <c r="M700" s="14"/>
    </row>
    <row r="701" spans="1:13" ht="56.25" x14ac:dyDescent="0.3">
      <c r="A701" s="13"/>
      <c r="B701" s="20" t="s">
        <v>926</v>
      </c>
      <c r="C701" s="18">
        <f t="shared" si="196"/>
        <v>2.2879999999999998</v>
      </c>
      <c r="D701" s="18"/>
      <c r="E701" s="18">
        <f t="shared" si="197"/>
        <v>2.2879999999999998</v>
      </c>
      <c r="F701" s="18">
        <v>2.2879999999999998</v>
      </c>
      <c r="G701" s="18"/>
      <c r="H701" s="18"/>
      <c r="I701" s="18"/>
      <c r="J701" s="18"/>
      <c r="K701" s="18"/>
      <c r="L701" s="18"/>
      <c r="M701" s="14"/>
    </row>
    <row r="702" spans="1:13" ht="37.5" x14ac:dyDescent="0.3">
      <c r="A702" s="13"/>
      <c r="B702" s="20" t="s">
        <v>1168</v>
      </c>
      <c r="C702" s="18">
        <f t="shared" si="196"/>
        <v>2</v>
      </c>
      <c r="D702" s="18"/>
      <c r="E702" s="18">
        <f t="shared" si="197"/>
        <v>2</v>
      </c>
      <c r="F702" s="18">
        <v>2</v>
      </c>
      <c r="G702" s="18"/>
      <c r="H702" s="18"/>
      <c r="I702" s="18"/>
      <c r="J702" s="18"/>
      <c r="K702" s="18"/>
      <c r="L702" s="18"/>
      <c r="M702" s="14"/>
    </row>
    <row r="703" spans="1:13" ht="37.5" x14ac:dyDescent="0.3">
      <c r="A703" s="13"/>
      <c r="B703" s="20" t="s">
        <v>1197</v>
      </c>
      <c r="C703" s="18">
        <f t="shared" si="196"/>
        <v>2</v>
      </c>
      <c r="D703" s="18"/>
      <c r="E703" s="18">
        <f t="shared" si="197"/>
        <v>2</v>
      </c>
      <c r="F703" s="18"/>
      <c r="G703" s="18"/>
      <c r="H703" s="18"/>
      <c r="I703" s="18">
        <v>2</v>
      </c>
      <c r="J703" s="18"/>
      <c r="K703" s="18"/>
      <c r="L703" s="18"/>
      <c r="M703" s="14"/>
    </row>
    <row r="704" spans="1:13" ht="37.5" x14ac:dyDescent="0.3">
      <c r="A704" s="13"/>
      <c r="B704" s="23" t="s">
        <v>1200</v>
      </c>
      <c r="C704" s="18">
        <f t="shared" si="196"/>
        <v>2</v>
      </c>
      <c r="D704" s="18"/>
      <c r="E704" s="18">
        <f t="shared" si="197"/>
        <v>2</v>
      </c>
      <c r="F704" s="18"/>
      <c r="G704" s="18"/>
      <c r="H704" s="18"/>
      <c r="I704" s="234">
        <v>2</v>
      </c>
      <c r="J704" s="18"/>
      <c r="K704" s="18"/>
      <c r="L704" s="18"/>
      <c r="M704" s="14"/>
    </row>
    <row r="705" spans="1:13" ht="56.25" x14ac:dyDescent="0.3">
      <c r="A705" s="13"/>
      <c r="B705" s="23" t="s">
        <v>1201</v>
      </c>
      <c r="C705" s="18">
        <f t="shared" si="196"/>
        <v>1.5</v>
      </c>
      <c r="D705" s="18"/>
      <c r="E705" s="18">
        <f t="shared" si="197"/>
        <v>1.5</v>
      </c>
      <c r="F705" s="18"/>
      <c r="G705" s="18"/>
      <c r="H705" s="18"/>
      <c r="I705" s="234">
        <v>1.5</v>
      </c>
      <c r="J705" s="18"/>
      <c r="K705" s="18"/>
      <c r="L705" s="18"/>
      <c r="M705" s="14"/>
    </row>
    <row r="706" spans="1:13" ht="37.5" x14ac:dyDescent="0.3">
      <c r="A706" s="13"/>
      <c r="B706" s="23" t="s">
        <v>1426</v>
      </c>
      <c r="C706" s="18">
        <f>D706+E706</f>
        <v>4.5</v>
      </c>
      <c r="D706" s="18"/>
      <c r="E706" s="18">
        <f>SUM(F706:L706)</f>
        <v>4.5</v>
      </c>
      <c r="F706" s="18">
        <v>4.5</v>
      </c>
      <c r="G706" s="18"/>
      <c r="H706" s="18"/>
      <c r="I706" s="234"/>
      <c r="J706" s="18"/>
      <c r="K706" s="18"/>
      <c r="L706" s="18"/>
      <c r="M706" s="14"/>
    </row>
    <row r="707" spans="1:13" ht="37.5" x14ac:dyDescent="0.3">
      <c r="A707" s="13"/>
      <c r="B707" s="23" t="s">
        <v>1427</v>
      </c>
      <c r="C707" s="18">
        <f t="shared" si="196"/>
        <v>18.72</v>
      </c>
      <c r="D707" s="18"/>
      <c r="E707" s="18">
        <f t="shared" si="197"/>
        <v>18.72</v>
      </c>
      <c r="F707" s="18">
        <v>18.72</v>
      </c>
      <c r="G707" s="18"/>
      <c r="H707" s="18"/>
      <c r="I707" s="18"/>
      <c r="J707" s="18"/>
      <c r="K707" s="18"/>
      <c r="L707" s="18"/>
      <c r="M707" s="14"/>
    </row>
    <row r="708" spans="1:13" ht="56.25" x14ac:dyDescent="0.3">
      <c r="A708" s="13"/>
      <c r="B708" s="23" t="s">
        <v>1472</v>
      </c>
      <c r="C708" s="18">
        <f t="shared" ref="C708:C713" si="198">D708+E708</f>
        <v>-140.251</v>
      </c>
      <c r="D708" s="18"/>
      <c r="E708" s="18">
        <f t="shared" ref="E708:E713" si="199">SUM(F708:L708)</f>
        <v>-140.251</v>
      </c>
      <c r="F708" s="18">
        <f>-140.251</f>
        <v>-140.251</v>
      </c>
      <c r="G708" s="18"/>
      <c r="H708" s="18"/>
      <c r="I708" s="18"/>
      <c r="J708" s="18"/>
      <c r="K708" s="18"/>
      <c r="L708" s="18"/>
      <c r="M708" s="14"/>
    </row>
    <row r="709" spans="1:13" ht="56.25" x14ac:dyDescent="0.3">
      <c r="A709" s="13"/>
      <c r="B709" s="23" t="s">
        <v>1473</v>
      </c>
      <c r="C709" s="18">
        <f t="shared" si="198"/>
        <v>140.251</v>
      </c>
      <c r="D709" s="18"/>
      <c r="E709" s="18">
        <f t="shared" si="199"/>
        <v>140.251</v>
      </c>
      <c r="F709" s="18">
        <f>140.251</f>
        <v>140.251</v>
      </c>
      <c r="G709" s="18"/>
      <c r="H709" s="18"/>
      <c r="I709" s="18"/>
      <c r="J709" s="18"/>
      <c r="K709" s="18"/>
      <c r="L709" s="18"/>
      <c r="M709" s="14"/>
    </row>
    <row r="710" spans="1:13" x14ac:dyDescent="0.3">
      <c r="A710" s="13"/>
      <c r="B710" s="23"/>
      <c r="C710" s="18">
        <f t="shared" si="198"/>
        <v>0</v>
      </c>
      <c r="D710" s="18"/>
      <c r="E710" s="18">
        <f t="shared" si="199"/>
        <v>0</v>
      </c>
      <c r="F710" s="18"/>
      <c r="G710" s="18"/>
      <c r="H710" s="18"/>
      <c r="I710" s="18"/>
      <c r="J710" s="18"/>
      <c r="K710" s="18"/>
      <c r="L710" s="18"/>
      <c r="M710" s="14"/>
    </row>
    <row r="711" spans="1:13" x14ac:dyDescent="0.3">
      <c r="A711" s="13"/>
      <c r="B711" s="23"/>
      <c r="C711" s="18">
        <f t="shared" si="198"/>
        <v>0</v>
      </c>
      <c r="D711" s="18"/>
      <c r="E711" s="18">
        <f t="shared" si="199"/>
        <v>0</v>
      </c>
      <c r="F711" s="18"/>
      <c r="G711" s="18"/>
      <c r="H711" s="18"/>
      <c r="I711" s="18"/>
      <c r="J711" s="18"/>
      <c r="K711" s="18"/>
      <c r="L711" s="18"/>
      <c r="M711" s="14"/>
    </row>
    <row r="712" spans="1:13" x14ac:dyDescent="0.3">
      <c r="A712" s="13"/>
      <c r="B712" s="20"/>
      <c r="C712" s="18">
        <f t="shared" si="198"/>
        <v>0</v>
      </c>
      <c r="D712" s="18"/>
      <c r="E712" s="18">
        <f t="shared" si="199"/>
        <v>0</v>
      </c>
      <c r="F712" s="18"/>
      <c r="G712" s="18"/>
      <c r="H712" s="18"/>
      <c r="I712" s="18"/>
      <c r="J712" s="18"/>
      <c r="K712" s="18"/>
      <c r="L712" s="18"/>
      <c r="M712" s="14"/>
    </row>
    <row r="713" spans="1:13" x14ac:dyDescent="0.3">
      <c r="A713" s="13"/>
      <c r="B713" s="14"/>
      <c r="C713" s="18">
        <f t="shared" si="198"/>
        <v>0</v>
      </c>
      <c r="D713" s="18"/>
      <c r="E713" s="18">
        <f t="shared" si="199"/>
        <v>0</v>
      </c>
      <c r="F713" s="18"/>
      <c r="G713" s="18"/>
      <c r="H713" s="18"/>
      <c r="I713" s="18"/>
      <c r="J713" s="18"/>
      <c r="K713" s="18"/>
      <c r="L713" s="18"/>
      <c r="M713" s="14"/>
    </row>
    <row r="714" spans="1:13" s="11" customFormat="1" x14ac:dyDescent="0.3">
      <c r="A714" s="8" t="s">
        <v>287</v>
      </c>
      <c r="B714" s="9" t="s">
        <v>364</v>
      </c>
      <c r="C714" s="41">
        <f t="shared" ref="C714:L714" si="200">C715+C733</f>
        <v>2527.0395689999996</v>
      </c>
      <c r="D714" s="41">
        <f t="shared" si="200"/>
        <v>2364.0004760000002</v>
      </c>
      <c r="E714" s="41">
        <f t="shared" si="200"/>
        <v>163.03909300000001</v>
      </c>
      <c r="F714" s="41">
        <f t="shared" si="200"/>
        <v>117.72200000000001</v>
      </c>
      <c r="G714" s="41">
        <f t="shared" si="200"/>
        <v>0</v>
      </c>
      <c r="H714" s="41">
        <f t="shared" si="200"/>
        <v>0</v>
      </c>
      <c r="I714" s="41">
        <f t="shared" si="200"/>
        <v>45.317093</v>
      </c>
      <c r="J714" s="41">
        <f t="shared" si="200"/>
        <v>0</v>
      </c>
      <c r="K714" s="41">
        <f t="shared" si="200"/>
        <v>0</v>
      </c>
      <c r="L714" s="41">
        <f t="shared" si="200"/>
        <v>0</v>
      </c>
      <c r="M714" s="9"/>
    </row>
    <row r="715" spans="1:13" s="11" customFormat="1" x14ac:dyDescent="0.3">
      <c r="A715" s="8"/>
      <c r="B715" s="9" t="s">
        <v>167</v>
      </c>
      <c r="C715" s="41">
        <f t="shared" ref="C715:L715" si="201">SUM(C716:C732)</f>
        <v>2324.1745689999998</v>
      </c>
      <c r="D715" s="41">
        <f t="shared" si="201"/>
        <v>2273.861476</v>
      </c>
      <c r="E715" s="41">
        <f t="shared" si="201"/>
        <v>50.313093000000009</v>
      </c>
      <c r="F715" s="41">
        <f t="shared" si="201"/>
        <v>10.496000000000009</v>
      </c>
      <c r="G715" s="41">
        <f t="shared" si="201"/>
        <v>0</v>
      </c>
      <c r="H715" s="41">
        <f t="shared" si="201"/>
        <v>0</v>
      </c>
      <c r="I715" s="41">
        <f t="shared" si="201"/>
        <v>39.817093</v>
      </c>
      <c r="J715" s="41">
        <f t="shared" si="201"/>
        <v>0</v>
      </c>
      <c r="K715" s="41">
        <f t="shared" si="201"/>
        <v>0</v>
      </c>
      <c r="L715" s="41">
        <f t="shared" si="201"/>
        <v>0</v>
      </c>
      <c r="M715" s="9"/>
    </row>
    <row r="716" spans="1:13" x14ac:dyDescent="0.3">
      <c r="A716" s="13"/>
      <c r="B716" s="14" t="s">
        <v>171</v>
      </c>
      <c r="C716" s="18">
        <f t="shared" ref="C716:C722" si="202">D716+E716</f>
        <v>1912.2449999999999</v>
      </c>
      <c r="D716" s="18">
        <v>1912.2449999999999</v>
      </c>
      <c r="E716" s="18"/>
      <c r="F716" s="18"/>
      <c r="G716" s="18"/>
      <c r="H716" s="18"/>
      <c r="I716" s="18"/>
      <c r="J716" s="18"/>
      <c r="K716" s="18"/>
      <c r="L716" s="18"/>
      <c r="M716" s="14"/>
    </row>
    <row r="717" spans="1:13" x14ac:dyDescent="0.3">
      <c r="A717" s="13"/>
      <c r="B717" s="14" t="s">
        <v>325</v>
      </c>
      <c r="C717" s="18">
        <f t="shared" si="202"/>
        <v>39.795119999999997</v>
      </c>
      <c r="D717" s="18">
        <v>39.795119999999997</v>
      </c>
      <c r="E717" s="18">
        <f t="shared" ref="E717:E722" si="203">SUM(F717:L717)</f>
        <v>0</v>
      </c>
      <c r="F717" s="18"/>
      <c r="G717" s="18"/>
      <c r="H717" s="18"/>
      <c r="I717" s="18"/>
      <c r="J717" s="18"/>
      <c r="K717" s="18"/>
      <c r="L717" s="18"/>
      <c r="M717" s="14"/>
    </row>
    <row r="718" spans="1:13" x14ac:dyDescent="0.3">
      <c r="A718" s="13"/>
      <c r="B718" s="14" t="s">
        <v>326</v>
      </c>
      <c r="C718" s="18">
        <f t="shared" si="202"/>
        <v>8.4213559999999994</v>
      </c>
      <c r="D718" s="18">
        <v>8.4213559999999994</v>
      </c>
      <c r="E718" s="18">
        <f t="shared" si="203"/>
        <v>0</v>
      </c>
      <c r="F718" s="18"/>
      <c r="G718" s="18"/>
      <c r="H718" s="18"/>
      <c r="I718" s="18"/>
      <c r="J718" s="18"/>
      <c r="K718" s="18"/>
      <c r="L718" s="18"/>
      <c r="M718" s="14"/>
    </row>
    <row r="719" spans="1:13" x14ac:dyDescent="0.3">
      <c r="A719" s="13"/>
      <c r="B719" s="14" t="s">
        <v>513</v>
      </c>
      <c r="C719" s="18">
        <f t="shared" si="202"/>
        <v>313.39999999999998</v>
      </c>
      <c r="D719" s="18">
        <v>313.39999999999998</v>
      </c>
      <c r="E719" s="18">
        <f t="shared" si="203"/>
        <v>0</v>
      </c>
      <c r="F719" s="18"/>
      <c r="G719" s="18"/>
      <c r="H719" s="18"/>
      <c r="I719" s="18"/>
      <c r="J719" s="18"/>
      <c r="K719" s="18"/>
      <c r="L719" s="18"/>
      <c r="M719" s="14"/>
    </row>
    <row r="720" spans="1:13" x14ac:dyDescent="0.3">
      <c r="A720" s="13"/>
      <c r="B720" s="23" t="s">
        <v>1151</v>
      </c>
      <c r="C720" s="18">
        <f t="shared" si="202"/>
        <v>-39.795000000000002</v>
      </c>
      <c r="D720" s="18"/>
      <c r="E720" s="18">
        <f t="shared" si="203"/>
        <v>-39.795000000000002</v>
      </c>
      <c r="F720" s="18">
        <f>-39.795</f>
        <v>-39.795000000000002</v>
      </c>
      <c r="G720" s="18"/>
      <c r="H720" s="18"/>
      <c r="I720" s="18"/>
      <c r="J720" s="18"/>
      <c r="K720" s="18"/>
      <c r="L720" s="18"/>
      <c r="M720" s="14"/>
    </row>
    <row r="721" spans="1:13" ht="56.25" x14ac:dyDescent="0.3">
      <c r="A721" s="13"/>
      <c r="B721" s="23" t="s">
        <v>1242</v>
      </c>
      <c r="C721" s="18">
        <f t="shared" si="202"/>
        <v>39.817093</v>
      </c>
      <c r="D721" s="18"/>
      <c r="E721" s="18">
        <f t="shared" si="203"/>
        <v>39.817093</v>
      </c>
      <c r="F721" s="18"/>
      <c r="G721" s="18"/>
      <c r="H721" s="18"/>
      <c r="I721" s="18">
        <v>39.817093</v>
      </c>
      <c r="J721" s="18"/>
      <c r="K721" s="18"/>
      <c r="L721" s="18"/>
      <c r="M721" s="14"/>
    </row>
    <row r="722" spans="1:13" ht="56.25" x14ac:dyDescent="0.3">
      <c r="A722" s="13"/>
      <c r="B722" s="23" t="s">
        <v>1279</v>
      </c>
      <c r="C722" s="18">
        <f t="shared" si="202"/>
        <v>14.888</v>
      </c>
      <c r="D722" s="18"/>
      <c r="E722" s="18">
        <f t="shared" si="203"/>
        <v>14.888</v>
      </c>
      <c r="F722" s="18">
        <v>14.888</v>
      </c>
      <c r="G722" s="18"/>
      <c r="H722" s="18"/>
      <c r="I722" s="18"/>
      <c r="J722" s="18"/>
      <c r="K722" s="18"/>
      <c r="L722" s="18"/>
      <c r="M722" s="14"/>
    </row>
    <row r="723" spans="1:13" ht="56.25" x14ac:dyDescent="0.3">
      <c r="A723" s="13"/>
      <c r="B723" s="23" t="s">
        <v>1468</v>
      </c>
      <c r="C723" s="18">
        <f t="shared" ref="C723:C729" si="204">D723+E723</f>
        <v>-793.55806900000005</v>
      </c>
      <c r="D723" s="18"/>
      <c r="E723" s="18">
        <f t="shared" ref="E723:E729" si="205">SUM(F723:L723)</f>
        <v>-793.55806900000005</v>
      </c>
      <c r="F723" s="18">
        <f>-793.558069</f>
        <v>-793.55806900000005</v>
      </c>
      <c r="G723" s="18"/>
      <c r="H723" s="18"/>
      <c r="I723" s="18"/>
      <c r="J723" s="18"/>
      <c r="K723" s="18"/>
      <c r="L723" s="18"/>
      <c r="M723" s="14"/>
    </row>
    <row r="724" spans="1:13" ht="56.25" x14ac:dyDescent="0.3">
      <c r="A724" s="13"/>
      <c r="B724" s="23" t="s">
        <v>1469</v>
      </c>
      <c r="C724" s="18">
        <f t="shared" si="204"/>
        <v>-4.5054689999999997</v>
      </c>
      <c r="D724" s="18"/>
      <c r="E724" s="18">
        <f t="shared" si="205"/>
        <v>-4.5054689999999997</v>
      </c>
      <c r="F724" s="18">
        <f>-4.505469</f>
        <v>-4.5054689999999997</v>
      </c>
      <c r="G724" s="18"/>
      <c r="H724" s="18"/>
      <c r="I724" s="18"/>
      <c r="J724" s="18"/>
      <c r="K724" s="18"/>
      <c r="L724" s="18"/>
      <c r="M724" s="14"/>
    </row>
    <row r="725" spans="1:13" ht="56.25" x14ac:dyDescent="0.3">
      <c r="A725" s="13"/>
      <c r="B725" s="23" t="s">
        <v>1470</v>
      </c>
      <c r="C725" s="18">
        <f t="shared" si="204"/>
        <v>793.55806900000005</v>
      </c>
      <c r="D725" s="18"/>
      <c r="E725" s="18">
        <f t="shared" si="205"/>
        <v>793.55806900000005</v>
      </c>
      <c r="F725" s="18">
        <f>793.558069</f>
        <v>793.55806900000005</v>
      </c>
      <c r="G725" s="18"/>
      <c r="H725" s="18"/>
      <c r="I725" s="18"/>
      <c r="J725" s="18"/>
      <c r="K725" s="18"/>
      <c r="L725" s="18"/>
      <c r="M725" s="14"/>
    </row>
    <row r="726" spans="1:13" ht="56.25" x14ac:dyDescent="0.3">
      <c r="A726" s="13"/>
      <c r="B726" s="23" t="s">
        <v>1471</v>
      </c>
      <c r="C726" s="18">
        <f t="shared" si="204"/>
        <v>4.5054689999999997</v>
      </c>
      <c r="D726" s="18"/>
      <c r="E726" s="18">
        <f t="shared" si="205"/>
        <v>4.5054689999999997</v>
      </c>
      <c r="F726" s="18">
        <f>4.505469</f>
        <v>4.5054689999999997</v>
      </c>
      <c r="G726" s="18"/>
      <c r="H726" s="18"/>
      <c r="I726" s="18"/>
      <c r="J726" s="18"/>
      <c r="K726" s="18"/>
      <c r="L726" s="18"/>
      <c r="M726" s="14"/>
    </row>
    <row r="727" spans="1:13" ht="112.5" x14ac:dyDescent="0.3">
      <c r="A727" s="13"/>
      <c r="B727" s="233" t="s">
        <v>1519</v>
      </c>
      <c r="C727" s="18">
        <f t="shared" si="204"/>
        <v>35.402999999999999</v>
      </c>
      <c r="D727" s="18"/>
      <c r="E727" s="18">
        <f t="shared" si="205"/>
        <v>35.402999999999999</v>
      </c>
      <c r="F727" s="18">
        <v>35.402999999999999</v>
      </c>
      <c r="G727" s="18"/>
      <c r="H727" s="18"/>
      <c r="I727" s="18"/>
      <c r="J727" s="18"/>
      <c r="K727" s="18"/>
      <c r="L727" s="18"/>
      <c r="M727" s="14"/>
    </row>
    <row r="728" spans="1:13" x14ac:dyDescent="0.3">
      <c r="A728" s="13"/>
      <c r="B728" s="23"/>
      <c r="C728" s="18">
        <f t="shared" si="204"/>
        <v>0</v>
      </c>
      <c r="D728" s="18"/>
      <c r="E728" s="18">
        <f t="shared" si="205"/>
        <v>0</v>
      </c>
      <c r="F728" s="18"/>
      <c r="G728" s="18"/>
      <c r="H728" s="18"/>
      <c r="I728" s="18"/>
      <c r="J728" s="18"/>
      <c r="K728" s="18"/>
      <c r="L728" s="18"/>
      <c r="M728" s="14"/>
    </row>
    <row r="729" spans="1:13" x14ac:dyDescent="0.3">
      <c r="A729" s="13"/>
      <c r="B729" s="23"/>
      <c r="C729" s="18">
        <f t="shared" si="204"/>
        <v>0</v>
      </c>
      <c r="D729" s="18"/>
      <c r="E729" s="18">
        <f t="shared" si="205"/>
        <v>0</v>
      </c>
      <c r="F729" s="18"/>
      <c r="G729" s="18"/>
      <c r="H729" s="18"/>
      <c r="I729" s="18"/>
      <c r="J729" s="18"/>
      <c r="K729" s="18"/>
      <c r="L729" s="18"/>
      <c r="M729" s="14"/>
    </row>
    <row r="730" spans="1:13" x14ac:dyDescent="0.3">
      <c r="A730" s="13"/>
      <c r="B730" s="23"/>
      <c r="C730" s="18">
        <f>D730+E730</f>
        <v>0</v>
      </c>
      <c r="D730" s="18"/>
      <c r="E730" s="18">
        <f>SUM(F730:L730)</f>
        <v>0</v>
      </c>
      <c r="F730" s="18"/>
      <c r="G730" s="18"/>
      <c r="H730" s="18"/>
      <c r="I730" s="18"/>
      <c r="J730" s="18"/>
      <c r="K730" s="18"/>
      <c r="L730" s="18"/>
      <c r="M730" s="14"/>
    </row>
    <row r="731" spans="1:13" x14ac:dyDescent="0.3">
      <c r="A731" s="13"/>
      <c r="B731" s="14"/>
      <c r="C731" s="18">
        <f>D731+E731</f>
        <v>0</v>
      </c>
      <c r="D731" s="18"/>
      <c r="E731" s="18">
        <f>SUM(F731:L731)</f>
        <v>0</v>
      </c>
      <c r="F731" s="18"/>
      <c r="G731" s="18"/>
      <c r="H731" s="18"/>
      <c r="I731" s="18"/>
      <c r="J731" s="18"/>
      <c r="K731" s="18"/>
      <c r="L731" s="18"/>
      <c r="M731" s="14"/>
    </row>
    <row r="732" spans="1:13" x14ac:dyDescent="0.3">
      <c r="A732" s="13"/>
      <c r="B732" s="14"/>
      <c r="C732" s="18">
        <f>D732+E732</f>
        <v>0</v>
      </c>
      <c r="D732" s="18"/>
      <c r="E732" s="18">
        <f>SUM(F732:L732)</f>
        <v>0</v>
      </c>
      <c r="F732" s="18"/>
      <c r="G732" s="18"/>
      <c r="H732" s="18"/>
      <c r="I732" s="18"/>
      <c r="J732" s="18"/>
      <c r="K732" s="18"/>
      <c r="L732" s="18"/>
      <c r="M732" s="14"/>
    </row>
    <row r="733" spans="1:13" s="11" customFormat="1" x14ac:dyDescent="0.3">
      <c r="A733" s="8"/>
      <c r="B733" s="9" t="s">
        <v>168</v>
      </c>
      <c r="C733" s="41">
        <f t="shared" ref="C733:L733" si="206">SUM(C734:C750)</f>
        <v>202.86500000000001</v>
      </c>
      <c r="D733" s="41">
        <f t="shared" si="206"/>
        <v>90.138999999999982</v>
      </c>
      <c r="E733" s="41">
        <f t="shared" si="206"/>
        <v>112.726</v>
      </c>
      <c r="F733" s="41">
        <f t="shared" si="206"/>
        <v>107.226</v>
      </c>
      <c r="G733" s="41">
        <f t="shared" si="206"/>
        <v>0</v>
      </c>
      <c r="H733" s="41">
        <f t="shared" si="206"/>
        <v>0</v>
      </c>
      <c r="I733" s="41">
        <f t="shared" si="206"/>
        <v>5.5</v>
      </c>
      <c r="J733" s="41">
        <f t="shared" si="206"/>
        <v>0</v>
      </c>
      <c r="K733" s="41">
        <f t="shared" si="206"/>
        <v>0</v>
      </c>
      <c r="L733" s="41">
        <f t="shared" si="206"/>
        <v>0</v>
      </c>
      <c r="M733" s="9"/>
    </row>
    <row r="734" spans="1:13" x14ac:dyDescent="0.3">
      <c r="A734" s="13"/>
      <c r="B734" s="14" t="s">
        <v>164</v>
      </c>
      <c r="C734" s="18">
        <f t="shared" ref="C734:C743" si="207">D734+E734</f>
        <v>13</v>
      </c>
      <c r="D734" s="18">
        <v>13</v>
      </c>
      <c r="E734" s="18">
        <f t="shared" ref="E734:E741" si="208">SUM(F734:L734)</f>
        <v>0</v>
      </c>
      <c r="F734" s="18"/>
      <c r="G734" s="18"/>
      <c r="H734" s="18"/>
      <c r="I734" s="18"/>
      <c r="J734" s="18"/>
      <c r="K734" s="18"/>
      <c r="L734" s="18"/>
      <c r="M734" s="14"/>
    </row>
    <row r="735" spans="1:13" ht="75" x14ac:dyDescent="0.3">
      <c r="A735" s="13"/>
      <c r="B735" s="15" t="s">
        <v>644</v>
      </c>
      <c r="C735" s="18">
        <f t="shared" si="207"/>
        <v>59.378999999999998</v>
      </c>
      <c r="D735" s="18">
        <v>59.378999999999998</v>
      </c>
      <c r="E735" s="18">
        <f t="shared" si="208"/>
        <v>0</v>
      </c>
      <c r="F735" s="18"/>
      <c r="G735" s="18"/>
      <c r="H735" s="18"/>
      <c r="I735" s="18"/>
      <c r="J735" s="18"/>
      <c r="K735" s="18"/>
      <c r="L735" s="18"/>
      <c r="M735" s="14"/>
    </row>
    <row r="736" spans="1:13" x14ac:dyDescent="0.3">
      <c r="A736" s="13"/>
      <c r="B736" s="14" t="s">
        <v>327</v>
      </c>
      <c r="C736" s="18">
        <f t="shared" si="207"/>
        <v>9.6</v>
      </c>
      <c r="D736" s="18">
        <v>9.6</v>
      </c>
      <c r="E736" s="18">
        <f t="shared" si="208"/>
        <v>0</v>
      </c>
      <c r="F736" s="18"/>
      <c r="G736" s="18"/>
      <c r="H736" s="18"/>
      <c r="I736" s="18"/>
      <c r="J736" s="18"/>
      <c r="K736" s="18"/>
      <c r="L736" s="18"/>
      <c r="M736" s="14"/>
    </row>
    <row r="737" spans="1:13" ht="56.25" x14ac:dyDescent="0.3">
      <c r="A737" s="13"/>
      <c r="B737" s="20" t="s">
        <v>713</v>
      </c>
      <c r="C737" s="18">
        <f t="shared" si="207"/>
        <v>8.16</v>
      </c>
      <c r="D737" s="18">
        <v>8.16</v>
      </c>
      <c r="E737" s="18">
        <f t="shared" si="208"/>
        <v>0</v>
      </c>
      <c r="F737" s="18"/>
      <c r="G737" s="18"/>
      <c r="H737" s="18"/>
      <c r="I737" s="18"/>
      <c r="J737" s="18"/>
      <c r="K737" s="18"/>
      <c r="L737" s="18"/>
      <c r="M737" s="14"/>
    </row>
    <row r="738" spans="1:13" ht="75" x14ac:dyDescent="0.3">
      <c r="A738" s="13"/>
      <c r="B738" s="20" t="s">
        <v>907</v>
      </c>
      <c r="C738" s="18">
        <f t="shared" si="207"/>
        <v>83.138000000000005</v>
      </c>
      <c r="D738" s="18"/>
      <c r="E738" s="18">
        <f t="shared" si="208"/>
        <v>83.138000000000005</v>
      </c>
      <c r="F738" s="18">
        <v>83.138000000000005</v>
      </c>
      <c r="G738" s="18"/>
      <c r="H738" s="18"/>
      <c r="I738" s="18"/>
      <c r="J738" s="18"/>
      <c r="K738" s="18"/>
      <c r="L738" s="18"/>
      <c r="M738" s="14"/>
    </row>
    <row r="739" spans="1:13" ht="56.25" x14ac:dyDescent="0.3">
      <c r="A739" s="13"/>
      <c r="B739" s="20" t="s">
        <v>926</v>
      </c>
      <c r="C739" s="18">
        <f t="shared" si="207"/>
        <v>2.2879999999999998</v>
      </c>
      <c r="D739" s="18"/>
      <c r="E739" s="18">
        <f t="shared" si="208"/>
        <v>2.2879999999999998</v>
      </c>
      <c r="F739" s="18">
        <v>2.2879999999999998</v>
      </c>
      <c r="G739" s="18"/>
      <c r="H739" s="18"/>
      <c r="I739" s="18"/>
      <c r="J739" s="18"/>
      <c r="K739" s="18"/>
      <c r="L739" s="18"/>
      <c r="M739" s="14"/>
    </row>
    <row r="740" spans="1:13" ht="37.5" x14ac:dyDescent="0.3">
      <c r="A740" s="13"/>
      <c r="B740" s="20" t="s">
        <v>1168</v>
      </c>
      <c r="C740" s="18">
        <f t="shared" si="207"/>
        <v>2</v>
      </c>
      <c r="D740" s="18"/>
      <c r="E740" s="18">
        <f t="shared" si="208"/>
        <v>2</v>
      </c>
      <c r="F740" s="18">
        <v>2</v>
      </c>
      <c r="G740" s="18"/>
      <c r="H740" s="18"/>
      <c r="I740" s="18"/>
      <c r="J740" s="18"/>
      <c r="K740" s="18"/>
      <c r="L740" s="18"/>
      <c r="M740" s="14"/>
    </row>
    <row r="741" spans="1:13" ht="37.5" x14ac:dyDescent="0.3">
      <c r="A741" s="13"/>
      <c r="B741" s="20" t="s">
        <v>1197</v>
      </c>
      <c r="C741" s="18">
        <f t="shared" si="207"/>
        <v>2</v>
      </c>
      <c r="D741" s="18"/>
      <c r="E741" s="18">
        <f t="shared" si="208"/>
        <v>2</v>
      </c>
      <c r="F741" s="18"/>
      <c r="G741" s="18"/>
      <c r="H741" s="18"/>
      <c r="I741" s="18">
        <v>2</v>
      </c>
      <c r="J741" s="18"/>
      <c r="K741" s="18"/>
      <c r="L741" s="18"/>
      <c r="M741" s="14"/>
    </row>
    <row r="742" spans="1:13" ht="37.5" x14ac:dyDescent="0.3">
      <c r="A742" s="13"/>
      <c r="B742" s="23" t="s">
        <v>1200</v>
      </c>
      <c r="C742" s="18">
        <f t="shared" si="207"/>
        <v>2</v>
      </c>
      <c r="D742" s="18"/>
      <c r="E742" s="18">
        <f t="shared" ref="E742:E750" si="209">SUM(F742:L742)</f>
        <v>2</v>
      </c>
      <c r="F742" s="18"/>
      <c r="G742" s="18"/>
      <c r="H742" s="18"/>
      <c r="I742" s="234">
        <v>2</v>
      </c>
      <c r="J742" s="18"/>
      <c r="K742" s="18"/>
      <c r="L742" s="18"/>
      <c r="M742" s="14"/>
    </row>
    <row r="743" spans="1:13" ht="56.25" x14ac:dyDescent="0.3">
      <c r="A743" s="13"/>
      <c r="B743" s="23" t="s">
        <v>1201</v>
      </c>
      <c r="C743" s="18">
        <f t="shared" si="207"/>
        <v>1.5</v>
      </c>
      <c r="D743" s="18"/>
      <c r="E743" s="18">
        <f t="shared" si="209"/>
        <v>1.5</v>
      </c>
      <c r="F743" s="18"/>
      <c r="G743" s="18"/>
      <c r="H743" s="18"/>
      <c r="I743" s="234">
        <v>1.5</v>
      </c>
      <c r="J743" s="18"/>
      <c r="K743" s="18"/>
      <c r="L743" s="18"/>
      <c r="M743" s="14"/>
    </row>
    <row r="744" spans="1:13" ht="37.5" x14ac:dyDescent="0.3">
      <c r="A744" s="13"/>
      <c r="B744" s="23" t="s">
        <v>1426</v>
      </c>
      <c r="C744" s="18">
        <f t="shared" ref="C744:C750" si="210">D744+E744</f>
        <v>4.5</v>
      </c>
      <c r="D744" s="18"/>
      <c r="E744" s="18">
        <f t="shared" si="209"/>
        <v>4.5</v>
      </c>
      <c r="F744" s="18">
        <v>4.5</v>
      </c>
      <c r="G744" s="18"/>
      <c r="H744" s="18"/>
      <c r="I744" s="234"/>
      <c r="J744" s="18"/>
      <c r="K744" s="18"/>
      <c r="L744" s="18"/>
      <c r="M744" s="14"/>
    </row>
    <row r="745" spans="1:13" ht="37.5" x14ac:dyDescent="0.3">
      <c r="A745" s="13"/>
      <c r="B745" s="23" t="s">
        <v>1427</v>
      </c>
      <c r="C745" s="18">
        <f t="shared" si="210"/>
        <v>15.3</v>
      </c>
      <c r="D745" s="18"/>
      <c r="E745" s="18">
        <f t="shared" si="209"/>
        <v>15.3</v>
      </c>
      <c r="F745" s="18">
        <v>15.3</v>
      </c>
      <c r="G745" s="18"/>
      <c r="H745" s="18"/>
      <c r="I745" s="18"/>
      <c r="J745" s="18"/>
      <c r="K745" s="18"/>
      <c r="L745" s="18"/>
      <c r="M745" s="14"/>
    </row>
    <row r="746" spans="1:13" ht="56.25" x14ac:dyDescent="0.3">
      <c r="A746" s="13"/>
      <c r="B746" s="23" t="s">
        <v>1472</v>
      </c>
      <c r="C746" s="18">
        <f t="shared" si="210"/>
        <v>-85.158000000000001</v>
      </c>
      <c r="D746" s="18"/>
      <c r="E746" s="18">
        <f t="shared" si="209"/>
        <v>-85.158000000000001</v>
      </c>
      <c r="F746" s="18">
        <f>-85.158</f>
        <v>-85.158000000000001</v>
      </c>
      <c r="G746" s="18"/>
      <c r="H746" s="18"/>
      <c r="I746" s="18"/>
      <c r="J746" s="18"/>
      <c r="K746" s="18"/>
      <c r="L746" s="18"/>
      <c r="M746" s="14"/>
    </row>
    <row r="747" spans="1:13" ht="56.25" x14ac:dyDescent="0.3">
      <c r="A747" s="13"/>
      <c r="B747" s="23" t="s">
        <v>1473</v>
      </c>
      <c r="C747" s="18">
        <f t="shared" si="210"/>
        <v>85.158000000000001</v>
      </c>
      <c r="D747" s="18"/>
      <c r="E747" s="18">
        <f t="shared" si="209"/>
        <v>85.158000000000001</v>
      </c>
      <c r="F747" s="18">
        <f>85.158</f>
        <v>85.158000000000001</v>
      </c>
      <c r="G747" s="18"/>
      <c r="H747" s="18"/>
      <c r="I747" s="18"/>
      <c r="J747" s="18"/>
      <c r="K747" s="18"/>
      <c r="L747" s="18"/>
      <c r="M747" s="14"/>
    </row>
    <row r="748" spans="1:13" x14ac:dyDescent="0.3">
      <c r="A748" s="13"/>
      <c r="B748" s="23"/>
      <c r="C748" s="18">
        <f t="shared" si="210"/>
        <v>0</v>
      </c>
      <c r="D748" s="18"/>
      <c r="E748" s="18">
        <f t="shared" si="209"/>
        <v>0</v>
      </c>
      <c r="F748" s="18"/>
      <c r="G748" s="18"/>
      <c r="H748" s="18"/>
      <c r="I748" s="18"/>
      <c r="J748" s="18"/>
      <c r="K748" s="18"/>
      <c r="L748" s="18"/>
      <c r="M748" s="14"/>
    </row>
    <row r="749" spans="1:13" x14ac:dyDescent="0.3">
      <c r="A749" s="13"/>
      <c r="B749" s="23"/>
      <c r="C749" s="18">
        <f t="shared" si="210"/>
        <v>0</v>
      </c>
      <c r="D749" s="18"/>
      <c r="E749" s="18">
        <f t="shared" si="209"/>
        <v>0</v>
      </c>
      <c r="F749" s="18"/>
      <c r="G749" s="18"/>
      <c r="H749" s="18"/>
      <c r="I749" s="18"/>
      <c r="J749" s="18"/>
      <c r="K749" s="18"/>
      <c r="L749" s="18"/>
      <c r="M749" s="14"/>
    </row>
    <row r="750" spans="1:13" ht="21" customHeight="1" x14ac:dyDescent="0.3">
      <c r="A750" s="13"/>
      <c r="B750" s="14"/>
      <c r="C750" s="18">
        <f t="shared" si="210"/>
        <v>0</v>
      </c>
      <c r="D750" s="18"/>
      <c r="E750" s="18">
        <f t="shared" si="209"/>
        <v>0</v>
      </c>
      <c r="F750" s="18"/>
      <c r="G750" s="18"/>
      <c r="H750" s="18"/>
      <c r="I750" s="18"/>
      <c r="J750" s="18"/>
      <c r="K750" s="18"/>
      <c r="L750" s="18"/>
      <c r="M750" s="14"/>
    </row>
    <row r="751" spans="1:13" s="11" customFormat="1" ht="21" customHeight="1" x14ac:dyDescent="0.3">
      <c r="A751" s="8" t="s">
        <v>288</v>
      </c>
      <c r="B751" s="9" t="s">
        <v>371</v>
      </c>
      <c r="C751" s="41">
        <f t="shared" ref="C751:L751" si="211">C752+C769</f>
        <v>3209.10916</v>
      </c>
      <c r="D751" s="41">
        <f t="shared" si="211"/>
        <v>2951.2699109999999</v>
      </c>
      <c r="E751" s="41">
        <f t="shared" si="211"/>
        <v>257.83924900000005</v>
      </c>
      <c r="F751" s="41">
        <f t="shared" si="211"/>
        <v>111.58499999999997</v>
      </c>
      <c r="G751" s="41">
        <f t="shared" si="211"/>
        <v>0</v>
      </c>
      <c r="H751" s="41">
        <f t="shared" si="211"/>
        <v>0</v>
      </c>
      <c r="I751" s="41">
        <f t="shared" si="211"/>
        <v>146.25424899999999</v>
      </c>
      <c r="J751" s="41">
        <f t="shared" si="211"/>
        <v>0</v>
      </c>
      <c r="K751" s="41">
        <f t="shared" si="211"/>
        <v>0</v>
      </c>
      <c r="L751" s="41">
        <f t="shared" si="211"/>
        <v>0</v>
      </c>
      <c r="M751" s="9"/>
    </row>
    <row r="752" spans="1:13" s="11" customFormat="1" ht="21" customHeight="1" x14ac:dyDescent="0.3">
      <c r="A752" s="8"/>
      <c r="B752" s="9" t="s">
        <v>167</v>
      </c>
      <c r="C752" s="41">
        <f t="shared" ref="C752:L752" si="212">SUM(C753:C768)</f>
        <v>2993.3991599999999</v>
      </c>
      <c r="D752" s="41">
        <f t="shared" si="212"/>
        <v>2851.390911</v>
      </c>
      <c r="E752" s="41">
        <f t="shared" si="212"/>
        <v>142.00824900000003</v>
      </c>
      <c r="F752" s="41">
        <f t="shared" si="212"/>
        <v>1.2539999999999623</v>
      </c>
      <c r="G752" s="41">
        <f t="shared" si="212"/>
        <v>0</v>
      </c>
      <c r="H752" s="41">
        <f t="shared" si="212"/>
        <v>0</v>
      </c>
      <c r="I752" s="41">
        <f t="shared" si="212"/>
        <v>140.75424899999999</v>
      </c>
      <c r="J752" s="41">
        <f t="shared" si="212"/>
        <v>0</v>
      </c>
      <c r="K752" s="41">
        <f t="shared" si="212"/>
        <v>0</v>
      </c>
      <c r="L752" s="41">
        <f t="shared" si="212"/>
        <v>0</v>
      </c>
      <c r="M752" s="9"/>
    </row>
    <row r="753" spans="1:13" x14ac:dyDescent="0.3">
      <c r="A753" s="13"/>
      <c r="B753" s="14" t="s">
        <v>171</v>
      </c>
      <c r="C753" s="18">
        <f t="shared" ref="C753:C768" si="213">D753+E753</f>
        <v>2458.748</v>
      </c>
      <c r="D753" s="18">
        <v>2458.748</v>
      </c>
      <c r="E753" s="18">
        <f t="shared" ref="E753:E768" si="214">SUM(F753:L753)</f>
        <v>0</v>
      </c>
      <c r="F753" s="18"/>
      <c r="G753" s="18"/>
      <c r="H753" s="18"/>
      <c r="I753" s="18"/>
      <c r="J753" s="18"/>
      <c r="K753" s="18"/>
      <c r="L753" s="18"/>
      <c r="M753" s="14"/>
    </row>
    <row r="754" spans="1:13" x14ac:dyDescent="0.3">
      <c r="A754" s="13"/>
      <c r="B754" s="14" t="s">
        <v>325</v>
      </c>
      <c r="C754" s="18">
        <f t="shared" si="213"/>
        <v>26.149471999999999</v>
      </c>
      <c r="D754" s="18">
        <v>26.149471999999999</v>
      </c>
      <c r="E754" s="18">
        <f t="shared" si="214"/>
        <v>0</v>
      </c>
      <c r="F754" s="18"/>
      <c r="G754" s="18"/>
      <c r="H754" s="18"/>
      <c r="I754" s="18"/>
      <c r="J754" s="18"/>
      <c r="K754" s="18"/>
      <c r="L754" s="18"/>
      <c r="M754" s="14"/>
    </row>
    <row r="755" spans="1:13" x14ac:dyDescent="0.3">
      <c r="A755" s="13"/>
      <c r="B755" s="14" t="s">
        <v>326</v>
      </c>
      <c r="C755" s="18">
        <f t="shared" si="213"/>
        <v>11.793438999999999</v>
      </c>
      <c r="D755" s="18">
        <v>11.793438999999999</v>
      </c>
      <c r="E755" s="18">
        <f t="shared" si="214"/>
        <v>0</v>
      </c>
      <c r="F755" s="18"/>
      <c r="G755" s="18"/>
      <c r="H755" s="18"/>
      <c r="I755" s="18"/>
      <c r="J755" s="18"/>
      <c r="K755" s="18"/>
      <c r="L755" s="18"/>
      <c r="M755" s="14"/>
    </row>
    <row r="756" spans="1:13" x14ac:dyDescent="0.3">
      <c r="A756" s="13"/>
      <c r="B756" s="14" t="s">
        <v>513</v>
      </c>
      <c r="C756" s="18">
        <f t="shared" si="213"/>
        <v>354.7</v>
      </c>
      <c r="D756" s="18">
        <v>354.7</v>
      </c>
      <c r="E756" s="18">
        <f t="shared" si="214"/>
        <v>0</v>
      </c>
      <c r="F756" s="18"/>
      <c r="G756" s="18"/>
      <c r="H756" s="18"/>
      <c r="I756" s="18"/>
      <c r="J756" s="18"/>
      <c r="K756" s="18"/>
      <c r="L756" s="18"/>
      <c r="M756" s="14"/>
    </row>
    <row r="757" spans="1:13" x14ac:dyDescent="0.3">
      <c r="A757" s="13"/>
      <c r="B757" s="23" t="s">
        <v>1151</v>
      </c>
      <c r="C757" s="18">
        <f t="shared" si="213"/>
        <v>-26.149000000000001</v>
      </c>
      <c r="D757" s="18"/>
      <c r="E757" s="18">
        <f t="shared" si="214"/>
        <v>-26.149000000000001</v>
      </c>
      <c r="F757" s="18">
        <f>-26.149</f>
        <v>-26.149000000000001</v>
      </c>
      <c r="G757" s="18"/>
      <c r="H757" s="18"/>
      <c r="I757" s="18"/>
      <c r="J757" s="18"/>
      <c r="K757" s="18"/>
      <c r="L757" s="18"/>
      <c r="M757" s="14"/>
    </row>
    <row r="758" spans="1:13" ht="56.25" x14ac:dyDescent="0.3">
      <c r="A758" s="13"/>
      <c r="B758" s="23" t="s">
        <v>1242</v>
      </c>
      <c r="C758" s="18">
        <f t="shared" si="213"/>
        <v>140.75424899999999</v>
      </c>
      <c r="D758" s="18"/>
      <c r="E758" s="18">
        <f t="shared" si="214"/>
        <v>140.75424899999999</v>
      </c>
      <c r="F758" s="18"/>
      <c r="G758" s="18"/>
      <c r="H758" s="18"/>
      <c r="I758" s="18">
        <v>140.75424899999999</v>
      </c>
      <c r="J758" s="18"/>
      <c r="K758" s="18"/>
      <c r="L758" s="18"/>
      <c r="M758" s="14"/>
    </row>
    <row r="759" spans="1:13" ht="75" x14ac:dyDescent="0.3">
      <c r="A759" s="13"/>
      <c r="B759" s="23" t="s">
        <v>1281</v>
      </c>
      <c r="C759" s="18">
        <f t="shared" si="213"/>
        <v>27.402999999999999</v>
      </c>
      <c r="D759" s="18"/>
      <c r="E759" s="18">
        <f t="shared" si="214"/>
        <v>27.402999999999999</v>
      </c>
      <c r="F759" s="18">
        <v>27.402999999999999</v>
      </c>
      <c r="G759" s="18"/>
      <c r="H759" s="18"/>
      <c r="I759" s="18"/>
      <c r="J759" s="18"/>
      <c r="K759" s="18"/>
      <c r="L759" s="18"/>
      <c r="M759" s="14"/>
    </row>
    <row r="760" spans="1:13" ht="56.25" x14ac:dyDescent="0.3">
      <c r="A760" s="13"/>
      <c r="B760" s="23" t="s">
        <v>1468</v>
      </c>
      <c r="C760" s="18">
        <f t="shared" ref="C760:C766" si="215">D760+E760</f>
        <v>-901.575379</v>
      </c>
      <c r="D760" s="18"/>
      <c r="E760" s="18">
        <f t="shared" ref="E760:E766" si="216">SUM(F760:L760)</f>
        <v>-901.575379</v>
      </c>
      <c r="F760" s="18">
        <f>-901.575379</f>
        <v>-901.575379</v>
      </c>
      <c r="G760" s="18"/>
      <c r="H760" s="18"/>
      <c r="I760" s="18"/>
      <c r="J760" s="18"/>
      <c r="K760" s="18"/>
      <c r="L760" s="18"/>
      <c r="M760" s="14"/>
    </row>
    <row r="761" spans="1:13" ht="56.25" x14ac:dyDescent="0.3">
      <c r="A761" s="13"/>
      <c r="B761" s="23" t="s">
        <v>1469</v>
      </c>
      <c r="C761" s="18">
        <f t="shared" si="215"/>
        <v>-44.619349</v>
      </c>
      <c r="D761" s="18"/>
      <c r="E761" s="18">
        <f t="shared" si="216"/>
        <v>-44.619349</v>
      </c>
      <c r="F761" s="18">
        <f>-44.619349</f>
        <v>-44.619349</v>
      </c>
      <c r="G761" s="18"/>
      <c r="H761" s="18"/>
      <c r="I761" s="18"/>
      <c r="J761" s="18"/>
      <c r="K761" s="18"/>
      <c r="L761" s="18"/>
      <c r="M761" s="14"/>
    </row>
    <row r="762" spans="1:13" ht="56.25" x14ac:dyDescent="0.3">
      <c r="A762" s="13"/>
      <c r="B762" s="23" t="s">
        <v>1470</v>
      </c>
      <c r="C762" s="18">
        <f t="shared" si="215"/>
        <v>901.575379</v>
      </c>
      <c r="D762" s="18"/>
      <c r="E762" s="18">
        <f t="shared" si="216"/>
        <v>901.575379</v>
      </c>
      <c r="F762" s="18">
        <f>901.575379</f>
        <v>901.575379</v>
      </c>
      <c r="G762" s="18"/>
      <c r="H762" s="18"/>
      <c r="I762" s="18"/>
      <c r="J762" s="18"/>
      <c r="K762" s="18"/>
      <c r="L762" s="18"/>
      <c r="M762" s="14"/>
    </row>
    <row r="763" spans="1:13" ht="56.25" x14ac:dyDescent="0.3">
      <c r="A763" s="13"/>
      <c r="B763" s="23" t="s">
        <v>1471</v>
      </c>
      <c r="C763" s="18">
        <f t="shared" si="215"/>
        <v>44.619349</v>
      </c>
      <c r="D763" s="18"/>
      <c r="E763" s="18">
        <f t="shared" si="216"/>
        <v>44.619349</v>
      </c>
      <c r="F763" s="18">
        <f>44.619349</f>
        <v>44.619349</v>
      </c>
      <c r="G763" s="18"/>
      <c r="H763" s="18"/>
      <c r="I763" s="18"/>
      <c r="J763" s="18"/>
      <c r="K763" s="18"/>
      <c r="L763" s="18"/>
      <c r="M763" s="14"/>
    </row>
    <row r="764" spans="1:13" x14ac:dyDescent="0.3">
      <c r="A764" s="13"/>
      <c r="B764" s="23"/>
      <c r="C764" s="18">
        <f t="shared" si="215"/>
        <v>0</v>
      </c>
      <c r="D764" s="18"/>
      <c r="E764" s="18">
        <f t="shared" si="216"/>
        <v>0</v>
      </c>
      <c r="F764" s="18"/>
      <c r="G764" s="18"/>
      <c r="H764" s="18"/>
      <c r="I764" s="18"/>
      <c r="J764" s="18"/>
      <c r="K764" s="18"/>
      <c r="L764" s="18"/>
      <c r="M764" s="14"/>
    </row>
    <row r="765" spans="1:13" x14ac:dyDescent="0.3">
      <c r="A765" s="13"/>
      <c r="B765" s="23"/>
      <c r="C765" s="18">
        <f t="shared" si="215"/>
        <v>0</v>
      </c>
      <c r="D765" s="18"/>
      <c r="E765" s="18">
        <f t="shared" si="216"/>
        <v>0</v>
      </c>
      <c r="F765" s="18"/>
      <c r="G765" s="18"/>
      <c r="H765" s="18"/>
      <c r="I765" s="18"/>
      <c r="J765" s="18"/>
      <c r="K765" s="18"/>
      <c r="L765" s="18"/>
      <c r="M765" s="14"/>
    </row>
    <row r="766" spans="1:13" x14ac:dyDescent="0.3">
      <c r="A766" s="13"/>
      <c r="B766" s="23"/>
      <c r="C766" s="18">
        <f t="shared" si="215"/>
        <v>0</v>
      </c>
      <c r="D766" s="18"/>
      <c r="E766" s="18">
        <f t="shared" si="216"/>
        <v>0</v>
      </c>
      <c r="F766" s="18"/>
      <c r="G766" s="18"/>
      <c r="H766" s="18"/>
      <c r="I766" s="18"/>
      <c r="J766" s="18"/>
      <c r="K766" s="18"/>
      <c r="L766" s="18"/>
      <c r="M766" s="14"/>
    </row>
    <row r="767" spans="1:13" x14ac:dyDescent="0.3">
      <c r="A767" s="13"/>
      <c r="B767" s="14"/>
      <c r="C767" s="18">
        <f t="shared" si="213"/>
        <v>0</v>
      </c>
      <c r="D767" s="18"/>
      <c r="E767" s="18">
        <f t="shared" si="214"/>
        <v>0</v>
      </c>
      <c r="F767" s="18"/>
      <c r="G767" s="18"/>
      <c r="H767" s="18"/>
      <c r="I767" s="18"/>
      <c r="J767" s="18"/>
      <c r="K767" s="18"/>
      <c r="L767" s="18"/>
      <c r="M767" s="14"/>
    </row>
    <row r="768" spans="1:13" x14ac:dyDescent="0.3">
      <c r="A768" s="13"/>
      <c r="B768" s="14"/>
      <c r="C768" s="18">
        <f t="shared" si="213"/>
        <v>0</v>
      </c>
      <c r="D768" s="18"/>
      <c r="E768" s="18">
        <f t="shared" si="214"/>
        <v>0</v>
      </c>
      <c r="F768" s="18"/>
      <c r="G768" s="18"/>
      <c r="H768" s="18"/>
      <c r="I768" s="18"/>
      <c r="J768" s="18"/>
      <c r="K768" s="18"/>
      <c r="L768" s="18"/>
      <c r="M768" s="14"/>
    </row>
    <row r="769" spans="1:13" s="11" customFormat="1" x14ac:dyDescent="0.3">
      <c r="A769" s="8"/>
      <c r="B769" s="9" t="s">
        <v>168</v>
      </c>
      <c r="C769" s="41">
        <f t="shared" ref="C769:L769" si="217">SUM(C770:C789)</f>
        <v>215.70999999999998</v>
      </c>
      <c r="D769" s="41">
        <f t="shared" si="217"/>
        <v>99.878999999999991</v>
      </c>
      <c r="E769" s="41">
        <f t="shared" si="217"/>
        <v>115.831</v>
      </c>
      <c r="F769" s="41">
        <f t="shared" si="217"/>
        <v>110.331</v>
      </c>
      <c r="G769" s="41">
        <f t="shared" si="217"/>
        <v>0</v>
      </c>
      <c r="H769" s="41">
        <f t="shared" si="217"/>
        <v>0</v>
      </c>
      <c r="I769" s="41">
        <f t="shared" si="217"/>
        <v>5.5</v>
      </c>
      <c r="J769" s="41">
        <f t="shared" si="217"/>
        <v>0</v>
      </c>
      <c r="K769" s="41">
        <f t="shared" si="217"/>
        <v>0</v>
      </c>
      <c r="L769" s="41">
        <f t="shared" si="217"/>
        <v>0</v>
      </c>
      <c r="M769" s="9"/>
    </row>
    <row r="770" spans="1:13" x14ac:dyDescent="0.3">
      <c r="A770" s="13"/>
      <c r="B770" s="14" t="s">
        <v>164</v>
      </c>
      <c r="C770" s="18">
        <f t="shared" ref="C770:C781" si="218">D770+E770</f>
        <v>15.5</v>
      </c>
      <c r="D770" s="18">
        <v>15.5</v>
      </c>
      <c r="E770" s="18">
        <f t="shared" ref="E770:E781" si="219">SUM(F770:L770)</f>
        <v>0</v>
      </c>
      <c r="F770" s="18"/>
      <c r="G770" s="18"/>
      <c r="H770" s="18"/>
      <c r="I770" s="18"/>
      <c r="J770" s="18"/>
      <c r="K770" s="18"/>
      <c r="L770" s="18"/>
      <c r="M770" s="14"/>
    </row>
    <row r="771" spans="1:13" ht="75" x14ac:dyDescent="0.3">
      <c r="A771" s="13"/>
      <c r="B771" s="15" t="s">
        <v>644</v>
      </c>
      <c r="C771" s="18">
        <f t="shared" si="218"/>
        <v>59.378999999999998</v>
      </c>
      <c r="D771" s="18">
        <v>59.378999999999998</v>
      </c>
      <c r="E771" s="18">
        <f t="shared" si="219"/>
        <v>0</v>
      </c>
      <c r="F771" s="18"/>
      <c r="G771" s="18"/>
      <c r="H771" s="18"/>
      <c r="I771" s="18"/>
      <c r="J771" s="18"/>
      <c r="K771" s="18"/>
      <c r="L771" s="18"/>
      <c r="M771" s="14"/>
    </row>
    <row r="772" spans="1:13" x14ac:dyDescent="0.3">
      <c r="A772" s="13"/>
      <c r="B772" s="14" t="s">
        <v>327</v>
      </c>
      <c r="C772" s="18">
        <f t="shared" si="218"/>
        <v>18.600000000000001</v>
      </c>
      <c r="D772" s="18">
        <v>18.600000000000001</v>
      </c>
      <c r="E772" s="18">
        <f t="shared" si="219"/>
        <v>0</v>
      </c>
      <c r="F772" s="18"/>
      <c r="G772" s="18"/>
      <c r="H772" s="18"/>
      <c r="I772" s="18"/>
      <c r="J772" s="18"/>
      <c r="K772" s="18"/>
      <c r="L772" s="18"/>
      <c r="M772" s="14"/>
    </row>
    <row r="773" spans="1:13" ht="56.25" x14ac:dyDescent="0.3">
      <c r="A773" s="13"/>
      <c r="B773" s="20" t="s">
        <v>713</v>
      </c>
      <c r="C773" s="18">
        <f t="shared" si="218"/>
        <v>6.4</v>
      </c>
      <c r="D773" s="18">
        <v>6.4</v>
      </c>
      <c r="E773" s="18">
        <f t="shared" si="219"/>
        <v>0</v>
      </c>
      <c r="F773" s="18"/>
      <c r="G773" s="18"/>
      <c r="H773" s="18"/>
      <c r="I773" s="18"/>
      <c r="J773" s="18"/>
      <c r="K773" s="18"/>
      <c r="L773" s="18"/>
      <c r="M773" s="14"/>
    </row>
    <row r="774" spans="1:13" ht="75" x14ac:dyDescent="0.3">
      <c r="A774" s="13"/>
      <c r="B774" s="20" t="s">
        <v>907</v>
      </c>
      <c r="C774" s="18">
        <f t="shared" si="218"/>
        <v>80.843000000000004</v>
      </c>
      <c r="D774" s="18"/>
      <c r="E774" s="18">
        <f t="shared" si="219"/>
        <v>80.843000000000004</v>
      </c>
      <c r="F774" s="18">
        <v>80.843000000000004</v>
      </c>
      <c r="G774" s="18"/>
      <c r="H774" s="18"/>
      <c r="I774" s="18"/>
      <c r="J774" s="18"/>
      <c r="K774" s="18"/>
      <c r="L774" s="18"/>
      <c r="M774" s="14"/>
    </row>
    <row r="775" spans="1:13" ht="56.25" x14ac:dyDescent="0.3">
      <c r="A775" s="13"/>
      <c r="B775" s="20" t="s">
        <v>926</v>
      </c>
      <c r="C775" s="18">
        <f t="shared" si="218"/>
        <v>2.2879999999999998</v>
      </c>
      <c r="D775" s="18"/>
      <c r="E775" s="18">
        <f t="shared" si="219"/>
        <v>2.2879999999999998</v>
      </c>
      <c r="F775" s="18">
        <v>2.2879999999999998</v>
      </c>
      <c r="G775" s="18"/>
      <c r="H775" s="18"/>
      <c r="I775" s="18"/>
      <c r="J775" s="18"/>
      <c r="K775" s="18"/>
      <c r="L775" s="18"/>
      <c r="M775" s="14"/>
    </row>
    <row r="776" spans="1:13" ht="37.5" x14ac:dyDescent="0.3">
      <c r="A776" s="13"/>
      <c r="B776" s="20" t="s">
        <v>1168</v>
      </c>
      <c r="C776" s="18">
        <f t="shared" si="218"/>
        <v>2</v>
      </c>
      <c r="D776" s="18"/>
      <c r="E776" s="18">
        <f t="shared" si="219"/>
        <v>2</v>
      </c>
      <c r="F776" s="18">
        <v>2</v>
      </c>
      <c r="G776" s="18"/>
      <c r="H776" s="18"/>
      <c r="I776" s="18"/>
      <c r="J776" s="18"/>
      <c r="K776" s="18"/>
      <c r="L776" s="18"/>
      <c r="M776" s="14"/>
    </row>
    <row r="777" spans="1:13" ht="37.5" x14ac:dyDescent="0.3">
      <c r="A777" s="13"/>
      <c r="B777" s="20" t="s">
        <v>1197</v>
      </c>
      <c r="C777" s="18">
        <f t="shared" si="218"/>
        <v>2</v>
      </c>
      <c r="D777" s="18"/>
      <c r="E777" s="18">
        <f t="shared" si="219"/>
        <v>2</v>
      </c>
      <c r="F777" s="18"/>
      <c r="G777" s="18"/>
      <c r="H777" s="18"/>
      <c r="I777" s="18">
        <v>2</v>
      </c>
      <c r="J777" s="18"/>
      <c r="K777" s="18"/>
      <c r="L777" s="18"/>
      <c r="M777" s="14"/>
    </row>
    <row r="778" spans="1:13" ht="37.5" x14ac:dyDescent="0.3">
      <c r="A778" s="13"/>
      <c r="B778" s="23" t="s">
        <v>1200</v>
      </c>
      <c r="C778" s="18">
        <f t="shared" si="218"/>
        <v>2</v>
      </c>
      <c r="D778" s="18"/>
      <c r="E778" s="18">
        <f t="shared" si="219"/>
        <v>2</v>
      </c>
      <c r="F778" s="18"/>
      <c r="G778" s="18"/>
      <c r="H778" s="18"/>
      <c r="I778" s="234">
        <v>2</v>
      </c>
      <c r="J778" s="18"/>
      <c r="K778" s="18"/>
      <c r="L778" s="18"/>
      <c r="M778" s="14"/>
    </row>
    <row r="779" spans="1:13" ht="56.25" x14ac:dyDescent="0.3">
      <c r="A779" s="13"/>
      <c r="B779" s="23" t="s">
        <v>1201</v>
      </c>
      <c r="C779" s="18">
        <f t="shared" si="218"/>
        <v>1.5</v>
      </c>
      <c r="D779" s="18"/>
      <c r="E779" s="18">
        <f t="shared" si="219"/>
        <v>1.5</v>
      </c>
      <c r="F779" s="18"/>
      <c r="G779" s="18"/>
      <c r="H779" s="18"/>
      <c r="I779" s="234">
        <v>1.5</v>
      </c>
      <c r="J779" s="18"/>
      <c r="K779" s="18"/>
      <c r="L779" s="18"/>
      <c r="M779" s="14"/>
    </row>
    <row r="780" spans="1:13" ht="37.5" x14ac:dyDescent="0.3">
      <c r="A780" s="13"/>
      <c r="B780" s="23" t="s">
        <v>1426</v>
      </c>
      <c r="C780" s="18">
        <f>D780+E780</f>
        <v>4.5</v>
      </c>
      <c r="D780" s="18"/>
      <c r="E780" s="18">
        <f>SUM(F780:L780)</f>
        <v>4.5</v>
      </c>
      <c r="F780" s="18">
        <v>4.5</v>
      </c>
      <c r="G780" s="18"/>
      <c r="H780" s="18"/>
      <c r="I780" s="234"/>
      <c r="J780" s="18"/>
      <c r="K780" s="18"/>
      <c r="L780" s="18"/>
      <c r="M780" s="14"/>
    </row>
    <row r="781" spans="1:13" ht="37.5" x14ac:dyDescent="0.3">
      <c r="A781" s="13"/>
      <c r="B781" s="23" t="s">
        <v>1427</v>
      </c>
      <c r="C781" s="18">
        <f t="shared" si="218"/>
        <v>20.7</v>
      </c>
      <c r="D781" s="18"/>
      <c r="E781" s="18">
        <f t="shared" si="219"/>
        <v>20.7</v>
      </c>
      <c r="F781" s="18">
        <v>20.7</v>
      </c>
      <c r="G781" s="18"/>
      <c r="H781" s="18"/>
      <c r="I781" s="18"/>
      <c r="J781" s="18"/>
      <c r="K781" s="18"/>
      <c r="L781" s="18"/>
      <c r="M781" s="14"/>
    </row>
    <row r="782" spans="1:13" ht="56.25" x14ac:dyDescent="0.3">
      <c r="A782" s="13"/>
      <c r="B782" s="23" t="s">
        <v>1472</v>
      </c>
      <c r="C782" s="18">
        <f t="shared" ref="C782:C789" si="220">D782+E782</f>
        <v>-67.530500000000004</v>
      </c>
      <c r="D782" s="18"/>
      <c r="E782" s="18">
        <f t="shared" ref="E782:E789" si="221">SUM(F782:L782)</f>
        <v>-67.530500000000004</v>
      </c>
      <c r="F782" s="18">
        <f>-67.5305</f>
        <v>-67.530500000000004</v>
      </c>
      <c r="G782" s="18"/>
      <c r="H782" s="18"/>
      <c r="I782" s="18"/>
      <c r="J782" s="18"/>
      <c r="K782" s="18"/>
      <c r="L782" s="18"/>
      <c r="M782" s="14"/>
    </row>
    <row r="783" spans="1:13" ht="56.25" x14ac:dyDescent="0.3">
      <c r="A783" s="13"/>
      <c r="B783" s="23" t="s">
        <v>1473</v>
      </c>
      <c r="C783" s="18">
        <f t="shared" si="220"/>
        <v>67.530500000000004</v>
      </c>
      <c r="D783" s="18"/>
      <c r="E783" s="18">
        <f t="shared" si="221"/>
        <v>67.530500000000004</v>
      </c>
      <c r="F783" s="18">
        <f>67.5305</f>
        <v>67.530500000000004</v>
      </c>
      <c r="G783" s="18"/>
      <c r="H783" s="18"/>
      <c r="I783" s="18"/>
      <c r="J783" s="18"/>
      <c r="K783" s="18"/>
      <c r="L783" s="18"/>
      <c r="M783" s="14"/>
    </row>
    <row r="784" spans="1:13" x14ac:dyDescent="0.3">
      <c r="A784" s="13"/>
      <c r="B784" s="23"/>
      <c r="C784" s="18">
        <f t="shared" si="220"/>
        <v>0</v>
      </c>
      <c r="D784" s="18"/>
      <c r="E784" s="18">
        <f t="shared" si="221"/>
        <v>0</v>
      </c>
      <c r="F784" s="18"/>
      <c r="G784" s="18"/>
      <c r="H784" s="18"/>
      <c r="I784" s="18"/>
      <c r="J784" s="18"/>
      <c r="K784" s="18"/>
      <c r="L784" s="18"/>
      <c r="M784" s="14"/>
    </row>
    <row r="785" spans="1:13" x14ac:dyDescent="0.3">
      <c r="A785" s="13"/>
      <c r="B785" s="23"/>
      <c r="C785" s="18">
        <f t="shared" si="220"/>
        <v>0</v>
      </c>
      <c r="D785" s="18"/>
      <c r="E785" s="18">
        <f t="shared" si="221"/>
        <v>0</v>
      </c>
      <c r="F785" s="18"/>
      <c r="G785" s="18"/>
      <c r="H785" s="18"/>
      <c r="I785" s="18"/>
      <c r="J785" s="18"/>
      <c r="K785" s="18"/>
      <c r="L785" s="18"/>
      <c r="M785" s="14"/>
    </row>
    <row r="786" spans="1:13" x14ac:dyDescent="0.3">
      <c r="A786" s="13"/>
      <c r="B786" s="23"/>
      <c r="C786" s="18">
        <f t="shared" si="220"/>
        <v>0</v>
      </c>
      <c r="D786" s="18"/>
      <c r="E786" s="18">
        <f t="shared" si="221"/>
        <v>0</v>
      </c>
      <c r="F786" s="18"/>
      <c r="G786" s="18"/>
      <c r="H786" s="18"/>
      <c r="I786" s="18"/>
      <c r="J786" s="18"/>
      <c r="K786" s="18"/>
      <c r="L786" s="18"/>
      <c r="M786" s="14"/>
    </row>
    <row r="787" spans="1:13" x14ac:dyDescent="0.3">
      <c r="A787" s="13"/>
      <c r="B787" s="20"/>
      <c r="C787" s="18">
        <f t="shared" si="220"/>
        <v>0</v>
      </c>
      <c r="D787" s="18"/>
      <c r="E787" s="18">
        <f t="shared" si="221"/>
        <v>0</v>
      </c>
      <c r="F787" s="18"/>
      <c r="G787" s="18"/>
      <c r="H787" s="18"/>
      <c r="I787" s="18"/>
      <c r="J787" s="18"/>
      <c r="K787" s="18"/>
      <c r="L787" s="18"/>
      <c r="M787" s="14"/>
    </row>
    <row r="788" spans="1:13" x14ac:dyDescent="0.3">
      <c r="A788" s="13"/>
      <c r="B788" s="20"/>
      <c r="C788" s="18">
        <f t="shared" si="220"/>
        <v>0</v>
      </c>
      <c r="D788" s="18"/>
      <c r="E788" s="18">
        <f t="shared" si="221"/>
        <v>0</v>
      </c>
      <c r="F788" s="18"/>
      <c r="G788" s="18"/>
      <c r="H788" s="18"/>
      <c r="I788" s="18"/>
      <c r="J788" s="18"/>
      <c r="K788" s="18"/>
      <c r="L788" s="18"/>
      <c r="M788" s="14"/>
    </row>
    <row r="789" spans="1:13" x14ac:dyDescent="0.3">
      <c r="A789" s="13"/>
      <c r="B789" s="14"/>
      <c r="C789" s="18">
        <f t="shared" si="220"/>
        <v>0</v>
      </c>
      <c r="D789" s="18"/>
      <c r="E789" s="18">
        <f t="shared" si="221"/>
        <v>0</v>
      </c>
      <c r="F789" s="18"/>
      <c r="G789" s="18"/>
      <c r="H789" s="18"/>
      <c r="I789" s="18"/>
      <c r="J789" s="18"/>
      <c r="K789" s="18"/>
      <c r="L789" s="18"/>
      <c r="M789" s="14"/>
    </row>
    <row r="790" spans="1:13" s="11" customFormat="1" x14ac:dyDescent="0.3">
      <c r="A790" s="8" t="s">
        <v>289</v>
      </c>
      <c r="B790" s="9" t="s">
        <v>361</v>
      </c>
      <c r="C790" s="41">
        <f t="shared" ref="C790:L790" si="222">C791+C812</f>
        <v>3293.3003930000004</v>
      </c>
      <c r="D790" s="41">
        <f t="shared" si="222"/>
        <v>3039.3227830000001</v>
      </c>
      <c r="E790" s="41">
        <f t="shared" si="222"/>
        <v>253.97760999999997</v>
      </c>
      <c r="F790" s="41">
        <f t="shared" si="222"/>
        <v>112.88100000000004</v>
      </c>
      <c r="G790" s="41">
        <f t="shared" si="222"/>
        <v>0</v>
      </c>
      <c r="H790" s="41">
        <f t="shared" si="222"/>
        <v>0</v>
      </c>
      <c r="I790" s="41">
        <f t="shared" si="222"/>
        <v>141.09661</v>
      </c>
      <c r="J790" s="41">
        <f t="shared" si="222"/>
        <v>0</v>
      </c>
      <c r="K790" s="41">
        <f t="shared" si="222"/>
        <v>0</v>
      </c>
      <c r="L790" s="41">
        <f t="shared" si="222"/>
        <v>0</v>
      </c>
      <c r="M790" s="9"/>
    </row>
    <row r="791" spans="1:13" s="11" customFormat="1" x14ac:dyDescent="0.3">
      <c r="A791" s="8"/>
      <c r="B791" s="9" t="s">
        <v>167</v>
      </c>
      <c r="C791" s="41">
        <f>SUM(C792:C811)</f>
        <v>3021.2683930000003</v>
      </c>
      <c r="D791" s="41">
        <f t="shared" ref="D791:L791" si="223">SUM(D792:D811)</f>
        <v>2941.4837830000001</v>
      </c>
      <c r="E791" s="41">
        <f t="shared" si="223"/>
        <v>79.784609999999972</v>
      </c>
      <c r="F791" s="41">
        <f t="shared" si="223"/>
        <v>-55.811999999999969</v>
      </c>
      <c r="G791" s="41">
        <f t="shared" si="223"/>
        <v>0</v>
      </c>
      <c r="H791" s="41">
        <f t="shared" si="223"/>
        <v>0</v>
      </c>
      <c r="I791" s="41">
        <f t="shared" si="223"/>
        <v>135.59661</v>
      </c>
      <c r="J791" s="41">
        <f t="shared" si="223"/>
        <v>0</v>
      </c>
      <c r="K791" s="41">
        <f t="shared" si="223"/>
        <v>0</v>
      </c>
      <c r="L791" s="41">
        <f t="shared" si="223"/>
        <v>0</v>
      </c>
      <c r="M791" s="9"/>
    </row>
    <row r="792" spans="1:13" x14ac:dyDescent="0.3">
      <c r="A792" s="13"/>
      <c r="B792" s="14" t="s">
        <v>171</v>
      </c>
      <c r="C792" s="18">
        <f t="shared" ref="C792:C801" si="224">D792+E792</f>
        <v>2364.7550000000001</v>
      </c>
      <c r="D792" s="18">
        <v>2364.7550000000001</v>
      </c>
      <c r="E792" s="18"/>
      <c r="F792" s="18"/>
      <c r="G792" s="18"/>
      <c r="H792" s="18"/>
      <c r="I792" s="18"/>
      <c r="J792" s="18"/>
      <c r="K792" s="18"/>
      <c r="L792" s="18"/>
      <c r="M792" s="14"/>
    </row>
    <row r="793" spans="1:13" x14ac:dyDescent="0.3">
      <c r="A793" s="13"/>
      <c r="B793" s="14" t="s">
        <v>325</v>
      </c>
      <c r="C793" s="18">
        <f t="shared" si="224"/>
        <v>136.52636799999999</v>
      </c>
      <c r="D793" s="18">
        <v>136.52636799999999</v>
      </c>
      <c r="E793" s="18">
        <f>SUM(F793:J793)</f>
        <v>0</v>
      </c>
      <c r="F793" s="18"/>
      <c r="G793" s="18"/>
      <c r="H793" s="18"/>
      <c r="I793" s="18"/>
      <c r="J793" s="18"/>
      <c r="K793" s="18"/>
      <c r="L793" s="18"/>
      <c r="M793" s="14"/>
    </row>
    <row r="794" spans="1:13" x14ac:dyDescent="0.3">
      <c r="A794" s="13"/>
      <c r="B794" s="14" t="s">
        <v>326</v>
      </c>
      <c r="C794" s="18">
        <f t="shared" si="224"/>
        <v>11.402415</v>
      </c>
      <c r="D794" s="18">
        <v>11.402415</v>
      </c>
      <c r="E794" s="18">
        <f>SUM(F794:J794)</f>
        <v>0</v>
      </c>
      <c r="F794" s="18"/>
      <c r="G794" s="18"/>
      <c r="H794" s="18"/>
      <c r="I794" s="18"/>
      <c r="J794" s="18"/>
      <c r="K794" s="18"/>
      <c r="L794" s="18"/>
      <c r="M794" s="14"/>
    </row>
    <row r="795" spans="1:13" x14ac:dyDescent="0.3">
      <c r="A795" s="13"/>
      <c r="B795" s="14" t="s">
        <v>513</v>
      </c>
      <c r="C795" s="18">
        <f t="shared" si="224"/>
        <v>428.8</v>
      </c>
      <c r="D795" s="18">
        <v>428.8</v>
      </c>
      <c r="E795" s="18">
        <f t="shared" ref="E795:E801" si="225">SUM(F795:L795)</f>
        <v>0</v>
      </c>
      <c r="F795" s="18"/>
      <c r="G795" s="18"/>
      <c r="H795" s="18"/>
      <c r="I795" s="18"/>
      <c r="J795" s="18"/>
      <c r="K795" s="18"/>
      <c r="L795" s="18"/>
      <c r="M795" s="14"/>
    </row>
    <row r="796" spans="1:13" x14ac:dyDescent="0.3">
      <c r="A796" s="13"/>
      <c r="B796" s="23" t="s">
        <v>1151</v>
      </c>
      <c r="C796" s="18">
        <f t="shared" si="224"/>
        <v>-136.52600000000001</v>
      </c>
      <c r="D796" s="18"/>
      <c r="E796" s="18">
        <f t="shared" si="225"/>
        <v>-136.52600000000001</v>
      </c>
      <c r="F796" s="18">
        <f>-136.526</f>
        <v>-136.52600000000001</v>
      </c>
      <c r="G796" s="18"/>
      <c r="H796" s="18"/>
      <c r="I796" s="18"/>
      <c r="J796" s="18"/>
      <c r="K796" s="18"/>
      <c r="L796" s="18"/>
      <c r="M796" s="14"/>
    </row>
    <row r="797" spans="1:13" ht="56.25" x14ac:dyDescent="0.3">
      <c r="A797" s="13"/>
      <c r="B797" s="23" t="s">
        <v>1242</v>
      </c>
      <c r="C797" s="18">
        <f t="shared" si="224"/>
        <v>135.59661</v>
      </c>
      <c r="D797" s="18"/>
      <c r="E797" s="18">
        <f t="shared" si="225"/>
        <v>135.59661</v>
      </c>
      <c r="F797" s="18"/>
      <c r="G797" s="18"/>
      <c r="H797" s="18"/>
      <c r="I797" s="18">
        <v>135.59661</v>
      </c>
      <c r="J797" s="18"/>
      <c r="K797" s="18"/>
      <c r="L797" s="18"/>
      <c r="M797" s="14"/>
    </row>
    <row r="798" spans="1:13" ht="56.25" x14ac:dyDescent="0.3">
      <c r="A798" s="13"/>
      <c r="B798" s="23" t="s">
        <v>1279</v>
      </c>
      <c r="C798" s="18">
        <f t="shared" si="224"/>
        <v>13.956</v>
      </c>
      <c r="D798" s="18"/>
      <c r="E798" s="18">
        <f t="shared" si="225"/>
        <v>13.956</v>
      </c>
      <c r="F798" s="18">
        <v>13.956</v>
      </c>
      <c r="G798" s="18"/>
      <c r="H798" s="18"/>
      <c r="I798" s="18"/>
      <c r="J798" s="18"/>
      <c r="K798" s="18"/>
      <c r="L798" s="18"/>
      <c r="M798" s="14"/>
    </row>
    <row r="799" spans="1:13" ht="56.25" x14ac:dyDescent="0.3">
      <c r="A799" s="13"/>
      <c r="B799" s="23" t="s">
        <v>1429</v>
      </c>
      <c r="C799" s="18">
        <f t="shared" si="224"/>
        <v>64.194999999999993</v>
      </c>
      <c r="D799" s="18"/>
      <c r="E799" s="18">
        <f t="shared" si="225"/>
        <v>64.194999999999993</v>
      </c>
      <c r="F799" s="18">
        <v>64.194999999999993</v>
      </c>
      <c r="G799" s="18"/>
      <c r="H799" s="18"/>
      <c r="I799" s="18"/>
      <c r="J799" s="18"/>
      <c r="K799" s="18"/>
      <c r="L799" s="18"/>
      <c r="M799" s="14"/>
    </row>
    <row r="800" spans="1:13" ht="56.25" x14ac:dyDescent="0.3">
      <c r="A800" s="13"/>
      <c r="B800" s="23" t="s">
        <v>1443</v>
      </c>
      <c r="C800" s="18">
        <f t="shared" si="224"/>
        <v>-61.594000000000001</v>
      </c>
      <c r="D800" s="18"/>
      <c r="E800" s="18">
        <f t="shared" si="225"/>
        <v>-61.594000000000001</v>
      </c>
      <c r="F800" s="18">
        <f>-61.594</f>
        <v>-61.594000000000001</v>
      </c>
      <c r="G800" s="18"/>
      <c r="H800" s="18"/>
      <c r="I800" s="18"/>
      <c r="J800" s="18"/>
      <c r="K800" s="18"/>
      <c r="L800" s="18"/>
      <c r="M800" s="14"/>
    </row>
    <row r="801" spans="1:13" ht="56.25" x14ac:dyDescent="0.3">
      <c r="A801" s="13"/>
      <c r="B801" s="23" t="s">
        <v>1444</v>
      </c>
      <c r="C801" s="18">
        <f t="shared" si="224"/>
        <v>61.594000000000001</v>
      </c>
      <c r="D801" s="18"/>
      <c r="E801" s="18">
        <f t="shared" si="225"/>
        <v>61.594000000000001</v>
      </c>
      <c r="F801" s="18">
        <v>61.594000000000001</v>
      </c>
      <c r="G801" s="18"/>
      <c r="H801" s="18"/>
      <c r="I801" s="18"/>
      <c r="J801" s="18"/>
      <c r="K801" s="18"/>
      <c r="L801" s="18"/>
      <c r="M801" s="14"/>
    </row>
    <row r="802" spans="1:13" ht="56.25" x14ac:dyDescent="0.3">
      <c r="A802" s="13"/>
      <c r="B802" s="23" t="s">
        <v>1468</v>
      </c>
      <c r="C802" s="18">
        <f t="shared" ref="C802:C809" si="226">D802+E802</f>
        <v>-875.48841200000004</v>
      </c>
      <c r="D802" s="18"/>
      <c r="E802" s="18">
        <f t="shared" ref="E802:E809" si="227">SUM(F802:L802)</f>
        <v>-875.48841200000004</v>
      </c>
      <c r="F802" s="18">
        <f>-875.488412</f>
        <v>-875.48841200000004</v>
      </c>
      <c r="G802" s="18"/>
      <c r="H802" s="18"/>
      <c r="I802" s="18"/>
      <c r="J802" s="18"/>
      <c r="K802" s="18"/>
      <c r="L802" s="18"/>
      <c r="M802" s="14"/>
    </row>
    <row r="803" spans="1:13" ht="56.25" x14ac:dyDescent="0.3">
      <c r="A803" s="13"/>
      <c r="B803" s="23" t="s">
        <v>1469</v>
      </c>
      <c r="C803" s="18">
        <f t="shared" si="226"/>
        <v>-168.274822</v>
      </c>
      <c r="D803" s="18"/>
      <c r="E803" s="18">
        <f t="shared" si="227"/>
        <v>-168.274822</v>
      </c>
      <c r="F803" s="18">
        <f>-168.274822</f>
        <v>-168.274822</v>
      </c>
      <c r="G803" s="18"/>
      <c r="H803" s="18"/>
      <c r="I803" s="18"/>
      <c r="J803" s="18"/>
      <c r="K803" s="18"/>
      <c r="L803" s="18"/>
      <c r="M803" s="14"/>
    </row>
    <row r="804" spans="1:13" ht="56.25" x14ac:dyDescent="0.3">
      <c r="A804" s="13"/>
      <c r="B804" s="23" t="s">
        <v>1470</v>
      </c>
      <c r="C804" s="18">
        <f t="shared" si="226"/>
        <v>875.48841200000004</v>
      </c>
      <c r="D804" s="18"/>
      <c r="E804" s="18">
        <f t="shared" si="227"/>
        <v>875.48841200000004</v>
      </c>
      <c r="F804" s="18">
        <f>875.488412</f>
        <v>875.48841200000004</v>
      </c>
      <c r="G804" s="18"/>
      <c r="H804" s="18"/>
      <c r="I804" s="18"/>
      <c r="J804" s="18"/>
      <c r="K804" s="18"/>
      <c r="L804" s="18"/>
      <c r="M804" s="14"/>
    </row>
    <row r="805" spans="1:13" ht="56.25" x14ac:dyDescent="0.3">
      <c r="A805" s="13"/>
      <c r="B805" s="23" t="s">
        <v>1471</v>
      </c>
      <c r="C805" s="18">
        <f t="shared" si="226"/>
        <v>168.274822</v>
      </c>
      <c r="D805" s="18"/>
      <c r="E805" s="18">
        <f t="shared" si="227"/>
        <v>168.274822</v>
      </c>
      <c r="F805" s="18">
        <f>168.274822</f>
        <v>168.274822</v>
      </c>
      <c r="G805" s="18"/>
      <c r="H805" s="18"/>
      <c r="I805" s="18"/>
      <c r="J805" s="18"/>
      <c r="K805" s="18"/>
      <c r="L805" s="18"/>
      <c r="M805" s="14"/>
    </row>
    <row r="806" spans="1:13" ht="75" x14ac:dyDescent="0.3">
      <c r="A806" s="13"/>
      <c r="B806" s="23" t="s">
        <v>1520</v>
      </c>
      <c r="C806" s="18">
        <f t="shared" si="226"/>
        <v>2.5630000000000002</v>
      </c>
      <c r="D806" s="18"/>
      <c r="E806" s="18">
        <f t="shared" si="227"/>
        <v>2.5630000000000002</v>
      </c>
      <c r="F806" s="18">
        <v>2.5630000000000002</v>
      </c>
      <c r="G806" s="18"/>
      <c r="H806" s="18"/>
      <c r="I806" s="18"/>
      <c r="J806" s="18"/>
      <c r="K806" s="18"/>
      <c r="L806" s="18"/>
      <c r="M806" s="14"/>
    </row>
    <row r="807" spans="1:13" x14ac:dyDescent="0.3">
      <c r="A807" s="13"/>
      <c r="B807" s="23"/>
      <c r="C807" s="18">
        <f t="shared" si="226"/>
        <v>0</v>
      </c>
      <c r="D807" s="18"/>
      <c r="E807" s="18">
        <f t="shared" si="227"/>
        <v>0</v>
      </c>
      <c r="F807" s="18"/>
      <c r="G807" s="18"/>
      <c r="H807" s="18"/>
      <c r="I807" s="18"/>
      <c r="J807" s="18"/>
      <c r="K807" s="18"/>
      <c r="L807" s="18"/>
      <c r="M807" s="14"/>
    </row>
    <row r="808" spans="1:13" x14ac:dyDescent="0.3">
      <c r="A808" s="13"/>
      <c r="B808" s="23"/>
      <c r="C808" s="18">
        <f t="shared" si="226"/>
        <v>0</v>
      </c>
      <c r="D808" s="18"/>
      <c r="E808" s="18">
        <f t="shared" si="227"/>
        <v>0</v>
      </c>
      <c r="F808" s="18"/>
      <c r="G808" s="18"/>
      <c r="H808" s="18"/>
      <c r="I808" s="18"/>
      <c r="J808" s="18"/>
      <c r="K808" s="18"/>
      <c r="L808" s="18"/>
      <c r="M808" s="14"/>
    </row>
    <row r="809" spans="1:13" x14ac:dyDescent="0.3">
      <c r="A809" s="13"/>
      <c r="B809" s="23"/>
      <c r="C809" s="18">
        <f t="shared" si="226"/>
        <v>0</v>
      </c>
      <c r="D809" s="18"/>
      <c r="E809" s="18">
        <f t="shared" si="227"/>
        <v>0</v>
      </c>
      <c r="F809" s="18"/>
      <c r="G809" s="18"/>
      <c r="H809" s="18"/>
      <c r="I809" s="18"/>
      <c r="J809" s="18"/>
      <c r="K809" s="18"/>
      <c r="L809" s="18"/>
      <c r="M809" s="14"/>
    </row>
    <row r="810" spans="1:13" x14ac:dyDescent="0.3">
      <c r="A810" s="13"/>
      <c r="B810" s="14"/>
      <c r="C810" s="18">
        <f>D810+E810</f>
        <v>0</v>
      </c>
      <c r="D810" s="18"/>
      <c r="E810" s="18">
        <f>SUM(F810:L810)</f>
        <v>0</v>
      </c>
      <c r="F810" s="18"/>
      <c r="G810" s="18"/>
      <c r="H810" s="18"/>
      <c r="I810" s="18"/>
      <c r="J810" s="18"/>
      <c r="K810" s="18"/>
      <c r="L810" s="18"/>
      <c r="M810" s="14"/>
    </row>
    <row r="811" spans="1:13" x14ac:dyDescent="0.3">
      <c r="A811" s="13"/>
      <c r="B811" s="14"/>
      <c r="C811" s="18">
        <f>D811+E811</f>
        <v>0</v>
      </c>
      <c r="D811" s="18"/>
      <c r="E811" s="18">
        <f>SUM(F811:L811)</f>
        <v>0</v>
      </c>
      <c r="F811" s="18"/>
      <c r="G811" s="18"/>
      <c r="H811" s="18"/>
      <c r="I811" s="18"/>
      <c r="J811" s="18"/>
      <c r="K811" s="18"/>
      <c r="L811" s="18"/>
      <c r="M811" s="14"/>
    </row>
    <row r="812" spans="1:13" s="11" customFormat="1" x14ac:dyDescent="0.3">
      <c r="A812" s="8"/>
      <c r="B812" s="9" t="s">
        <v>168</v>
      </c>
      <c r="C812" s="41">
        <f>SUM(C813:C830)</f>
        <v>272.03200000000004</v>
      </c>
      <c r="D812" s="41">
        <f>SUM(D813:D830)</f>
        <v>97.838999999999999</v>
      </c>
      <c r="E812" s="41">
        <f>SUM(E813:E830)</f>
        <v>174.19300000000001</v>
      </c>
      <c r="F812" s="41">
        <f>SUM(F813:F830)</f>
        <v>168.69300000000001</v>
      </c>
      <c r="G812" s="41">
        <f>SUM(G813:G830)</f>
        <v>0</v>
      </c>
      <c r="H812" s="41">
        <f>SUM(H813)</f>
        <v>0</v>
      </c>
      <c r="I812" s="41">
        <f>SUM(I813:I830)</f>
        <v>5.5</v>
      </c>
      <c r="J812" s="41">
        <f>SUM(J813:J830)</f>
        <v>0</v>
      </c>
      <c r="K812" s="41">
        <f>SUM(K813:K830)</f>
        <v>0</v>
      </c>
      <c r="L812" s="41">
        <f>SUM(L813:L830)</f>
        <v>0</v>
      </c>
      <c r="M812" s="9"/>
    </row>
    <row r="813" spans="1:13" x14ac:dyDescent="0.3">
      <c r="A813" s="13"/>
      <c r="B813" s="14" t="s">
        <v>164</v>
      </c>
      <c r="C813" s="18">
        <f t="shared" ref="C813:C830" si="228">D813+E813</f>
        <v>15.5</v>
      </c>
      <c r="D813" s="18">
        <v>15.5</v>
      </c>
      <c r="E813" s="18">
        <f t="shared" ref="E813:E830" si="229">SUM(F813:L813)</f>
        <v>0</v>
      </c>
      <c r="F813" s="18"/>
      <c r="G813" s="18"/>
      <c r="H813" s="18"/>
      <c r="I813" s="18"/>
      <c r="J813" s="18"/>
      <c r="K813" s="18"/>
      <c r="L813" s="18">
        <v>0</v>
      </c>
      <c r="M813" s="14"/>
    </row>
    <row r="814" spans="1:13" ht="75" x14ac:dyDescent="0.3">
      <c r="A814" s="13"/>
      <c r="B814" s="15" t="s">
        <v>644</v>
      </c>
      <c r="C814" s="18">
        <f t="shared" si="228"/>
        <v>59.378999999999998</v>
      </c>
      <c r="D814" s="18">
        <v>59.378999999999998</v>
      </c>
      <c r="E814" s="18">
        <f t="shared" si="229"/>
        <v>0</v>
      </c>
      <c r="F814" s="18"/>
      <c r="G814" s="18"/>
      <c r="H814" s="18"/>
      <c r="I814" s="18"/>
      <c r="J814" s="18"/>
      <c r="K814" s="18"/>
      <c r="L814" s="18"/>
      <c r="M814" s="14"/>
    </row>
    <row r="815" spans="1:13" x14ac:dyDescent="0.3">
      <c r="A815" s="13"/>
      <c r="B815" s="14" t="s">
        <v>327</v>
      </c>
      <c r="C815" s="18">
        <f t="shared" si="228"/>
        <v>13.2</v>
      </c>
      <c r="D815" s="18">
        <v>13.2</v>
      </c>
      <c r="E815" s="18">
        <f t="shared" si="229"/>
        <v>0</v>
      </c>
      <c r="F815" s="18"/>
      <c r="G815" s="18"/>
      <c r="H815" s="18"/>
      <c r="I815" s="18"/>
      <c r="J815" s="18"/>
      <c r="K815" s="18"/>
      <c r="L815" s="18"/>
      <c r="M815" s="14"/>
    </row>
    <row r="816" spans="1:13" ht="56.25" x14ac:dyDescent="0.3">
      <c r="A816" s="13"/>
      <c r="B816" s="20" t="s">
        <v>713</v>
      </c>
      <c r="C816" s="18">
        <f t="shared" si="228"/>
        <v>9.76</v>
      </c>
      <c r="D816" s="18">
        <v>9.76</v>
      </c>
      <c r="E816" s="18">
        <f t="shared" si="229"/>
        <v>0</v>
      </c>
      <c r="F816" s="18"/>
      <c r="G816" s="18"/>
      <c r="H816" s="18"/>
      <c r="I816" s="18"/>
      <c r="J816" s="18"/>
      <c r="K816" s="18"/>
      <c r="L816" s="18"/>
      <c r="M816" s="14"/>
    </row>
    <row r="817" spans="1:13" ht="75" x14ac:dyDescent="0.3">
      <c r="A817" s="13"/>
      <c r="B817" s="20" t="s">
        <v>907</v>
      </c>
      <c r="C817" s="18">
        <f t="shared" si="228"/>
        <v>102.91500000000001</v>
      </c>
      <c r="D817" s="18"/>
      <c r="E817" s="18">
        <f t="shared" si="229"/>
        <v>102.91500000000001</v>
      </c>
      <c r="F817" s="18">
        <v>102.91500000000001</v>
      </c>
      <c r="G817" s="18"/>
      <c r="H817" s="18"/>
      <c r="I817" s="18"/>
      <c r="J817" s="18"/>
      <c r="K817" s="18"/>
      <c r="L817" s="18"/>
      <c r="M817" s="14"/>
    </row>
    <row r="818" spans="1:13" ht="56.25" x14ac:dyDescent="0.3">
      <c r="A818" s="13"/>
      <c r="B818" s="20" t="s">
        <v>926</v>
      </c>
      <c r="C818" s="18">
        <f t="shared" si="228"/>
        <v>2.2879999999999998</v>
      </c>
      <c r="D818" s="18"/>
      <c r="E818" s="18">
        <f t="shared" si="229"/>
        <v>2.2879999999999998</v>
      </c>
      <c r="F818" s="18">
        <v>2.2879999999999998</v>
      </c>
      <c r="G818" s="18"/>
      <c r="H818" s="18"/>
      <c r="I818" s="18"/>
      <c r="J818" s="18"/>
      <c r="K818" s="18"/>
      <c r="L818" s="18"/>
      <c r="M818" s="14"/>
    </row>
    <row r="819" spans="1:13" ht="37.5" x14ac:dyDescent="0.3">
      <c r="A819" s="13"/>
      <c r="B819" s="20" t="s">
        <v>1168</v>
      </c>
      <c r="C819" s="18">
        <f t="shared" si="228"/>
        <v>2</v>
      </c>
      <c r="D819" s="18"/>
      <c r="E819" s="18">
        <f t="shared" si="229"/>
        <v>2</v>
      </c>
      <c r="F819" s="18">
        <v>2</v>
      </c>
      <c r="G819" s="18"/>
      <c r="H819" s="18"/>
      <c r="I819" s="18"/>
      <c r="J819" s="18"/>
      <c r="K819" s="18"/>
      <c r="L819" s="18"/>
      <c r="M819" s="14"/>
    </row>
    <row r="820" spans="1:13" ht="37.5" x14ac:dyDescent="0.3">
      <c r="A820" s="13"/>
      <c r="B820" s="20" t="s">
        <v>1197</v>
      </c>
      <c r="C820" s="18">
        <f t="shared" si="228"/>
        <v>2</v>
      </c>
      <c r="D820" s="18"/>
      <c r="E820" s="18">
        <f t="shared" si="229"/>
        <v>2</v>
      </c>
      <c r="F820" s="18"/>
      <c r="G820" s="18"/>
      <c r="H820" s="18"/>
      <c r="I820" s="18">
        <v>2</v>
      </c>
      <c r="J820" s="18"/>
      <c r="K820" s="18"/>
      <c r="L820" s="18"/>
      <c r="M820" s="14"/>
    </row>
    <row r="821" spans="1:13" ht="37.5" x14ac:dyDescent="0.3">
      <c r="A821" s="13"/>
      <c r="B821" s="23" t="s">
        <v>1200</v>
      </c>
      <c r="C821" s="18">
        <f t="shared" si="228"/>
        <v>2</v>
      </c>
      <c r="D821" s="18"/>
      <c r="E821" s="18">
        <f t="shared" si="229"/>
        <v>2</v>
      </c>
      <c r="F821" s="18"/>
      <c r="G821" s="18"/>
      <c r="H821" s="18"/>
      <c r="I821" s="234">
        <v>2</v>
      </c>
      <c r="J821" s="18"/>
      <c r="K821" s="18"/>
      <c r="L821" s="18"/>
      <c r="M821" s="14"/>
    </row>
    <row r="822" spans="1:13" ht="56.25" x14ac:dyDescent="0.3">
      <c r="A822" s="13"/>
      <c r="B822" s="23" t="s">
        <v>1201</v>
      </c>
      <c r="C822" s="18">
        <f t="shared" si="228"/>
        <v>1.5</v>
      </c>
      <c r="D822" s="18"/>
      <c r="E822" s="18">
        <f t="shared" si="229"/>
        <v>1.5</v>
      </c>
      <c r="F822" s="18"/>
      <c r="G822" s="18"/>
      <c r="H822" s="18"/>
      <c r="I822" s="234">
        <v>1.5</v>
      </c>
      <c r="J822" s="18"/>
      <c r="K822" s="18"/>
      <c r="L822" s="18"/>
      <c r="M822" s="14"/>
    </row>
    <row r="823" spans="1:13" ht="37.5" x14ac:dyDescent="0.3">
      <c r="A823" s="13"/>
      <c r="B823" s="23" t="s">
        <v>1426</v>
      </c>
      <c r="C823" s="18">
        <f>D823+E823</f>
        <v>4.5</v>
      </c>
      <c r="D823" s="18"/>
      <c r="E823" s="18">
        <f>SUM(F823:L823)</f>
        <v>4.5</v>
      </c>
      <c r="F823" s="18">
        <v>4.5</v>
      </c>
      <c r="G823" s="18"/>
      <c r="H823" s="18"/>
      <c r="I823" s="234"/>
      <c r="J823" s="18"/>
      <c r="K823" s="18"/>
      <c r="L823" s="18"/>
      <c r="M823" s="14"/>
    </row>
    <row r="824" spans="1:13" ht="37.5" x14ac:dyDescent="0.3">
      <c r="A824" s="13"/>
      <c r="B824" s="23" t="s">
        <v>1427</v>
      </c>
      <c r="C824" s="18">
        <f t="shared" si="228"/>
        <v>16.739999999999998</v>
      </c>
      <c r="D824" s="18"/>
      <c r="E824" s="18">
        <f t="shared" si="229"/>
        <v>16.739999999999998</v>
      </c>
      <c r="F824" s="18">
        <v>16.739999999999998</v>
      </c>
      <c r="G824" s="18"/>
      <c r="H824" s="18"/>
      <c r="I824" s="18"/>
      <c r="J824" s="18"/>
      <c r="K824" s="18"/>
      <c r="L824" s="18"/>
      <c r="M824" s="14"/>
    </row>
    <row r="825" spans="1:13" ht="56.25" x14ac:dyDescent="0.3">
      <c r="A825" s="13"/>
      <c r="B825" s="23" t="s">
        <v>1472</v>
      </c>
      <c r="C825" s="18">
        <f>D825+E825</f>
        <v>-101.3725</v>
      </c>
      <c r="D825" s="18"/>
      <c r="E825" s="18">
        <f>SUM(F825:L825)</f>
        <v>-101.3725</v>
      </c>
      <c r="F825" s="18">
        <f>-101.3725</f>
        <v>-101.3725</v>
      </c>
      <c r="G825" s="18"/>
      <c r="H825" s="18"/>
      <c r="I825" s="18"/>
      <c r="J825" s="18"/>
      <c r="K825" s="18"/>
      <c r="L825" s="18"/>
      <c r="M825" s="14"/>
    </row>
    <row r="826" spans="1:13" ht="56.25" x14ac:dyDescent="0.3">
      <c r="A826" s="13"/>
      <c r="B826" s="23" t="s">
        <v>1473</v>
      </c>
      <c r="C826" s="18">
        <f>D826+E826</f>
        <v>101.3725</v>
      </c>
      <c r="D826" s="18"/>
      <c r="E826" s="18">
        <f>SUM(F826:L826)</f>
        <v>101.3725</v>
      </c>
      <c r="F826" s="18">
        <f>101.3725</f>
        <v>101.3725</v>
      </c>
      <c r="G826" s="18"/>
      <c r="H826" s="18"/>
      <c r="I826" s="18"/>
      <c r="J826" s="18"/>
      <c r="K826" s="18"/>
      <c r="L826" s="18"/>
      <c r="M826" s="14"/>
    </row>
    <row r="827" spans="1:13" ht="37.5" x14ac:dyDescent="0.3">
      <c r="A827" s="13"/>
      <c r="B827" s="23" t="s">
        <v>1521</v>
      </c>
      <c r="C827" s="18">
        <f>D827+E827</f>
        <v>40.25</v>
      </c>
      <c r="D827" s="18"/>
      <c r="E827" s="18">
        <f>SUM(F827:L827)</f>
        <v>40.25</v>
      </c>
      <c r="F827" s="18">
        <v>40.25</v>
      </c>
      <c r="G827" s="18"/>
      <c r="H827" s="18"/>
      <c r="I827" s="18"/>
      <c r="J827" s="18"/>
      <c r="K827" s="18"/>
      <c r="L827" s="18"/>
      <c r="M827" s="14"/>
    </row>
    <row r="828" spans="1:13" x14ac:dyDescent="0.3">
      <c r="A828" s="13"/>
      <c r="B828" s="23"/>
      <c r="C828" s="18">
        <f>D828+E828</f>
        <v>0</v>
      </c>
      <c r="D828" s="18"/>
      <c r="E828" s="18">
        <f>SUM(F828:L828)</f>
        <v>0</v>
      </c>
      <c r="F828" s="18"/>
      <c r="G828" s="18"/>
      <c r="H828" s="18"/>
      <c r="I828" s="18"/>
      <c r="J828" s="18"/>
      <c r="K828" s="18"/>
      <c r="L828" s="18"/>
      <c r="M828" s="14"/>
    </row>
    <row r="829" spans="1:13" x14ac:dyDescent="0.3">
      <c r="A829" s="13"/>
      <c r="B829" s="20"/>
      <c r="C829" s="18">
        <f>D829+E829</f>
        <v>0</v>
      </c>
      <c r="D829" s="18"/>
      <c r="E829" s="18">
        <f>SUM(F829:L829)</f>
        <v>0</v>
      </c>
      <c r="F829" s="18"/>
      <c r="G829" s="18"/>
      <c r="H829" s="18"/>
      <c r="I829" s="18"/>
      <c r="J829" s="18"/>
      <c r="K829" s="18"/>
      <c r="L829" s="18"/>
      <c r="M829" s="14"/>
    </row>
    <row r="830" spans="1:13" x14ac:dyDescent="0.3">
      <c r="A830" s="13"/>
      <c r="B830" s="14"/>
      <c r="C830" s="18">
        <f t="shared" si="228"/>
        <v>0</v>
      </c>
      <c r="D830" s="18"/>
      <c r="E830" s="18">
        <f t="shared" si="229"/>
        <v>0</v>
      </c>
      <c r="F830" s="18"/>
      <c r="G830" s="18"/>
      <c r="H830" s="18"/>
      <c r="I830" s="18"/>
      <c r="J830" s="18"/>
      <c r="K830" s="18"/>
      <c r="L830" s="18"/>
      <c r="M830" s="14"/>
    </row>
    <row r="831" spans="1:13" s="11" customFormat="1" x14ac:dyDescent="0.3">
      <c r="A831" s="8" t="s">
        <v>290</v>
      </c>
      <c r="B831" s="9" t="s">
        <v>369</v>
      </c>
      <c r="C831" s="41">
        <f t="shared" ref="C831:L831" si="230">C832+C851</f>
        <v>3036.9188650000001</v>
      </c>
      <c r="D831" s="41">
        <f t="shared" si="230"/>
        <v>2985.3172209999998</v>
      </c>
      <c r="E831" s="41">
        <f t="shared" si="230"/>
        <v>51.601644000000029</v>
      </c>
      <c r="F831" s="41">
        <f t="shared" si="230"/>
        <v>-75.568999999999875</v>
      </c>
      <c r="G831" s="41">
        <f t="shared" si="230"/>
        <v>0</v>
      </c>
      <c r="H831" s="41">
        <f t="shared" si="230"/>
        <v>0</v>
      </c>
      <c r="I831" s="41">
        <f t="shared" si="230"/>
        <v>127.170644</v>
      </c>
      <c r="J831" s="41">
        <f t="shared" si="230"/>
        <v>0</v>
      </c>
      <c r="K831" s="41">
        <f t="shared" si="230"/>
        <v>0</v>
      </c>
      <c r="L831" s="41">
        <f t="shared" si="230"/>
        <v>0</v>
      </c>
      <c r="M831" s="9"/>
    </row>
    <row r="832" spans="1:13" s="11" customFormat="1" x14ac:dyDescent="0.3">
      <c r="A832" s="8"/>
      <c r="B832" s="9" t="s">
        <v>167</v>
      </c>
      <c r="C832" s="41">
        <f t="shared" ref="C832:L832" si="231">SUM(C833:C850)</f>
        <v>2886.0743110000003</v>
      </c>
      <c r="D832" s="41">
        <f t="shared" si="231"/>
        <v>2897.675667</v>
      </c>
      <c r="E832" s="41">
        <f t="shared" si="231"/>
        <v>-11.601355999999967</v>
      </c>
      <c r="F832" s="41">
        <f t="shared" si="231"/>
        <v>-133.27199999999988</v>
      </c>
      <c r="G832" s="41">
        <f t="shared" si="231"/>
        <v>0</v>
      </c>
      <c r="H832" s="41">
        <f t="shared" si="231"/>
        <v>0</v>
      </c>
      <c r="I832" s="41">
        <f t="shared" si="231"/>
        <v>121.670644</v>
      </c>
      <c r="J832" s="41">
        <f t="shared" si="231"/>
        <v>0</v>
      </c>
      <c r="K832" s="41">
        <f t="shared" si="231"/>
        <v>0</v>
      </c>
      <c r="L832" s="41">
        <f t="shared" si="231"/>
        <v>0</v>
      </c>
      <c r="M832" s="9"/>
    </row>
    <row r="833" spans="1:13" x14ac:dyDescent="0.3">
      <c r="A833" s="13"/>
      <c r="B833" s="14" t="s">
        <v>171</v>
      </c>
      <c r="C833" s="18">
        <f t="shared" ref="C833:C839" si="232">D833+E833</f>
        <v>2357.3440000000001</v>
      </c>
      <c r="D833" s="18">
        <v>2357.3440000000001</v>
      </c>
      <c r="E833" s="18">
        <f t="shared" ref="E833:E839" si="233">SUM(F833:L833)</f>
        <v>0</v>
      </c>
      <c r="F833" s="18"/>
      <c r="G833" s="18"/>
      <c r="H833" s="18"/>
      <c r="I833" s="18"/>
      <c r="J833" s="18"/>
      <c r="K833" s="18"/>
      <c r="L833" s="18"/>
      <c r="M833" s="14"/>
    </row>
    <row r="834" spans="1:13" x14ac:dyDescent="0.3">
      <c r="A834" s="13"/>
      <c r="B834" s="14" t="s">
        <v>325</v>
      </c>
      <c r="C834" s="18">
        <f t="shared" si="232"/>
        <v>147.134334</v>
      </c>
      <c r="D834" s="18">
        <v>147.134334</v>
      </c>
      <c r="E834" s="18">
        <f t="shared" si="233"/>
        <v>0</v>
      </c>
      <c r="F834" s="18"/>
      <c r="G834" s="18"/>
      <c r="H834" s="18"/>
      <c r="I834" s="18"/>
      <c r="J834" s="18"/>
      <c r="K834" s="18"/>
      <c r="L834" s="18"/>
      <c r="M834" s="14"/>
    </row>
    <row r="835" spans="1:13" x14ac:dyDescent="0.3">
      <c r="A835" s="13"/>
      <c r="B835" s="14" t="s">
        <v>326</v>
      </c>
      <c r="C835" s="18">
        <f t="shared" si="232"/>
        <v>13.897333</v>
      </c>
      <c r="D835" s="18">
        <v>13.897333</v>
      </c>
      <c r="E835" s="18">
        <f t="shared" si="233"/>
        <v>0</v>
      </c>
      <c r="F835" s="18"/>
      <c r="G835" s="18"/>
      <c r="H835" s="18"/>
      <c r="I835" s="18"/>
      <c r="J835" s="18"/>
      <c r="K835" s="18"/>
      <c r="L835" s="18"/>
      <c r="M835" s="14"/>
    </row>
    <row r="836" spans="1:13" x14ac:dyDescent="0.3">
      <c r="A836" s="13"/>
      <c r="B836" s="14" t="s">
        <v>513</v>
      </c>
      <c r="C836" s="18">
        <f t="shared" si="232"/>
        <v>379.3</v>
      </c>
      <c r="D836" s="18">
        <v>379.3</v>
      </c>
      <c r="E836" s="18">
        <f t="shared" si="233"/>
        <v>0</v>
      </c>
      <c r="F836" s="18"/>
      <c r="G836" s="18"/>
      <c r="H836" s="18"/>
      <c r="I836" s="18"/>
      <c r="J836" s="18"/>
      <c r="K836" s="18"/>
      <c r="L836" s="18"/>
      <c r="M836" s="14"/>
    </row>
    <row r="837" spans="1:13" x14ac:dyDescent="0.3">
      <c r="A837" s="13"/>
      <c r="B837" s="23" t="s">
        <v>1151</v>
      </c>
      <c r="C837" s="18">
        <f t="shared" si="232"/>
        <v>-147.13399999999999</v>
      </c>
      <c r="D837" s="18"/>
      <c r="E837" s="18">
        <f t="shared" si="233"/>
        <v>-147.13399999999999</v>
      </c>
      <c r="F837" s="18">
        <f>-147.134</f>
        <v>-147.13399999999999</v>
      </c>
      <c r="G837" s="18"/>
      <c r="H837" s="18"/>
      <c r="I837" s="18"/>
      <c r="J837" s="18"/>
      <c r="K837" s="18"/>
      <c r="L837" s="18"/>
      <c r="M837" s="14"/>
    </row>
    <row r="838" spans="1:13" ht="56.25" x14ac:dyDescent="0.3">
      <c r="A838" s="13"/>
      <c r="B838" s="23" t="s">
        <v>1242</v>
      </c>
      <c r="C838" s="18">
        <f t="shared" si="232"/>
        <v>121.670644</v>
      </c>
      <c r="D838" s="18"/>
      <c r="E838" s="18">
        <f t="shared" si="233"/>
        <v>121.670644</v>
      </c>
      <c r="F838" s="18"/>
      <c r="G838" s="18"/>
      <c r="H838" s="18"/>
      <c r="I838" s="18">
        <v>121.670644</v>
      </c>
      <c r="J838" s="18"/>
      <c r="K838" s="18"/>
      <c r="L838" s="18"/>
      <c r="M838" s="14"/>
    </row>
    <row r="839" spans="1:13" ht="56.25" x14ac:dyDescent="0.3">
      <c r="A839" s="13"/>
      <c r="B839" s="23" t="s">
        <v>1279</v>
      </c>
      <c r="C839" s="18">
        <f t="shared" si="232"/>
        <v>13.862</v>
      </c>
      <c r="D839" s="18"/>
      <c r="E839" s="18">
        <f t="shared" si="233"/>
        <v>13.862</v>
      </c>
      <c r="F839" s="18">
        <v>13.862</v>
      </c>
      <c r="G839" s="18"/>
      <c r="H839" s="18"/>
      <c r="I839" s="18"/>
      <c r="J839" s="18"/>
      <c r="K839" s="18"/>
      <c r="L839" s="18"/>
      <c r="M839" s="14"/>
    </row>
    <row r="840" spans="1:13" ht="56.25" x14ac:dyDescent="0.3">
      <c r="A840" s="13"/>
      <c r="B840" s="23" t="s">
        <v>1468</v>
      </c>
      <c r="C840" s="18">
        <f>D840+E840</f>
        <v>-719.53407700000002</v>
      </c>
      <c r="D840" s="18"/>
      <c r="E840" s="18">
        <f>SUM(F840:L840)</f>
        <v>-719.53407700000002</v>
      </c>
      <c r="F840" s="18">
        <f>-719.534077</f>
        <v>-719.53407700000002</v>
      </c>
      <c r="G840" s="18"/>
      <c r="H840" s="18"/>
      <c r="I840" s="18"/>
      <c r="J840" s="18"/>
      <c r="K840" s="18"/>
      <c r="L840" s="18"/>
      <c r="M840" s="14"/>
    </row>
    <row r="841" spans="1:13" ht="56.25" x14ac:dyDescent="0.3">
      <c r="A841" s="13"/>
      <c r="B841" s="23" t="s">
        <v>1469</v>
      </c>
      <c r="C841" s="18">
        <f t="shared" ref="C841:C848" si="234">D841+E841</f>
        <v>-25.298242999999999</v>
      </c>
      <c r="D841" s="18"/>
      <c r="E841" s="18">
        <f t="shared" ref="E841:E848" si="235">SUM(F841:L841)</f>
        <v>-25.298242999999999</v>
      </c>
      <c r="F841" s="18">
        <f>-25.298243</f>
        <v>-25.298242999999999</v>
      </c>
      <c r="G841" s="18"/>
      <c r="H841" s="18"/>
      <c r="I841" s="18"/>
      <c r="J841" s="18"/>
      <c r="K841" s="18"/>
      <c r="L841" s="18"/>
      <c r="M841" s="14"/>
    </row>
    <row r="842" spans="1:13" ht="56.25" x14ac:dyDescent="0.3">
      <c r="A842" s="13"/>
      <c r="B842" s="23" t="s">
        <v>1470</v>
      </c>
      <c r="C842" s="18">
        <f t="shared" si="234"/>
        <v>719.53407700000002</v>
      </c>
      <c r="D842" s="18"/>
      <c r="E842" s="18">
        <f t="shared" si="235"/>
        <v>719.53407700000002</v>
      </c>
      <c r="F842" s="18">
        <f>719.534077</f>
        <v>719.53407700000002</v>
      </c>
      <c r="G842" s="18"/>
      <c r="H842" s="18"/>
      <c r="I842" s="18"/>
      <c r="J842" s="18"/>
      <c r="K842" s="18"/>
      <c r="L842" s="18"/>
      <c r="M842" s="14"/>
    </row>
    <row r="843" spans="1:13" ht="56.25" x14ac:dyDescent="0.3">
      <c r="A843" s="13"/>
      <c r="B843" s="23" t="s">
        <v>1471</v>
      </c>
      <c r="C843" s="18">
        <f t="shared" si="234"/>
        <v>25.298242999999999</v>
      </c>
      <c r="D843" s="18"/>
      <c r="E843" s="18">
        <f t="shared" si="235"/>
        <v>25.298242999999999</v>
      </c>
      <c r="F843" s="18">
        <f>25.298243</f>
        <v>25.298242999999999</v>
      </c>
      <c r="G843" s="18"/>
      <c r="H843" s="18"/>
      <c r="I843" s="18"/>
      <c r="J843" s="18"/>
      <c r="K843" s="18"/>
      <c r="L843" s="18"/>
      <c r="M843" s="14"/>
    </row>
    <row r="844" spans="1:13" x14ac:dyDescent="0.3">
      <c r="A844" s="13"/>
      <c r="B844" s="23"/>
      <c r="C844" s="18">
        <f t="shared" si="234"/>
        <v>0</v>
      </c>
      <c r="D844" s="18"/>
      <c r="E844" s="18">
        <f t="shared" si="235"/>
        <v>0</v>
      </c>
      <c r="F844" s="18"/>
      <c r="G844" s="18"/>
      <c r="H844" s="18"/>
      <c r="I844" s="18"/>
      <c r="J844" s="18"/>
      <c r="K844" s="18"/>
      <c r="L844" s="18"/>
      <c r="M844" s="14"/>
    </row>
    <row r="845" spans="1:13" x14ac:dyDescent="0.3">
      <c r="A845" s="13"/>
      <c r="B845" s="23"/>
      <c r="C845" s="18">
        <f t="shared" si="234"/>
        <v>0</v>
      </c>
      <c r="D845" s="18"/>
      <c r="E845" s="18">
        <f t="shared" si="235"/>
        <v>0</v>
      </c>
      <c r="F845" s="18"/>
      <c r="G845" s="18"/>
      <c r="H845" s="18"/>
      <c r="I845" s="18"/>
      <c r="J845" s="18"/>
      <c r="K845" s="18"/>
      <c r="L845" s="18"/>
      <c r="M845" s="14"/>
    </row>
    <row r="846" spans="1:13" x14ac:dyDescent="0.3">
      <c r="A846" s="13"/>
      <c r="B846" s="23"/>
      <c r="C846" s="18">
        <f t="shared" si="234"/>
        <v>0</v>
      </c>
      <c r="D846" s="18"/>
      <c r="E846" s="18">
        <f t="shared" si="235"/>
        <v>0</v>
      </c>
      <c r="F846" s="18"/>
      <c r="G846" s="18"/>
      <c r="H846" s="18"/>
      <c r="I846" s="18"/>
      <c r="J846" s="18"/>
      <c r="K846" s="18"/>
      <c r="L846" s="18"/>
      <c r="M846" s="14"/>
    </row>
    <row r="847" spans="1:13" x14ac:dyDescent="0.3">
      <c r="A847" s="13"/>
      <c r="B847" s="23"/>
      <c r="C847" s="18">
        <f t="shared" si="234"/>
        <v>0</v>
      </c>
      <c r="D847" s="18"/>
      <c r="E847" s="18">
        <f t="shared" si="235"/>
        <v>0</v>
      </c>
      <c r="F847" s="18"/>
      <c r="G847" s="18"/>
      <c r="H847" s="18"/>
      <c r="I847" s="18"/>
      <c r="J847" s="18"/>
      <c r="K847" s="18"/>
      <c r="L847" s="18"/>
      <c r="M847" s="14"/>
    </row>
    <row r="848" spans="1:13" x14ac:dyDescent="0.3">
      <c r="A848" s="13"/>
      <c r="B848" s="23"/>
      <c r="C848" s="18">
        <f t="shared" si="234"/>
        <v>0</v>
      </c>
      <c r="D848" s="18"/>
      <c r="E848" s="18">
        <f t="shared" si="235"/>
        <v>0</v>
      </c>
      <c r="F848" s="18"/>
      <c r="G848" s="18"/>
      <c r="H848" s="18"/>
      <c r="I848" s="18"/>
      <c r="J848" s="18"/>
      <c r="K848" s="18"/>
      <c r="L848" s="18"/>
      <c r="M848" s="14"/>
    </row>
    <row r="849" spans="1:13" x14ac:dyDescent="0.3">
      <c r="A849" s="13"/>
      <c r="B849" s="23"/>
      <c r="C849" s="18">
        <f>D849+E849</f>
        <v>0</v>
      </c>
      <c r="D849" s="18"/>
      <c r="E849" s="18">
        <f>SUM(F849:L849)</f>
        <v>0</v>
      </c>
      <c r="F849" s="18"/>
      <c r="G849" s="18"/>
      <c r="H849" s="18"/>
      <c r="I849" s="18"/>
      <c r="J849" s="18"/>
      <c r="K849" s="18"/>
      <c r="L849" s="18"/>
      <c r="M849" s="14"/>
    </row>
    <row r="850" spans="1:13" x14ac:dyDescent="0.3">
      <c r="A850" s="13"/>
      <c r="B850" s="14"/>
      <c r="C850" s="18">
        <f>D850+E850</f>
        <v>0</v>
      </c>
      <c r="D850" s="18"/>
      <c r="E850" s="18">
        <f>SUM(F850:L850)</f>
        <v>0</v>
      </c>
      <c r="F850" s="18"/>
      <c r="G850" s="18"/>
      <c r="H850" s="18"/>
      <c r="I850" s="18"/>
      <c r="J850" s="18"/>
      <c r="K850" s="18"/>
      <c r="L850" s="18"/>
      <c r="M850" s="14"/>
    </row>
    <row r="851" spans="1:13" s="11" customFormat="1" x14ac:dyDescent="0.3">
      <c r="A851" s="8"/>
      <c r="B851" s="9" t="s">
        <v>168</v>
      </c>
      <c r="C851" s="41">
        <f t="shared" ref="C851:L851" si="236">SUM(C852:C872)</f>
        <v>150.84455399999999</v>
      </c>
      <c r="D851" s="41">
        <f t="shared" si="236"/>
        <v>87.641553999999985</v>
      </c>
      <c r="E851" s="41">
        <f t="shared" si="236"/>
        <v>63.202999999999996</v>
      </c>
      <c r="F851" s="41">
        <f t="shared" si="236"/>
        <v>57.702999999999996</v>
      </c>
      <c r="G851" s="41">
        <f t="shared" si="236"/>
        <v>0</v>
      </c>
      <c r="H851" s="41">
        <f t="shared" si="236"/>
        <v>0</v>
      </c>
      <c r="I851" s="41">
        <f t="shared" si="236"/>
        <v>5.5</v>
      </c>
      <c r="J851" s="41">
        <f t="shared" si="236"/>
        <v>0</v>
      </c>
      <c r="K851" s="41">
        <f t="shared" si="236"/>
        <v>0</v>
      </c>
      <c r="L851" s="41">
        <f t="shared" si="236"/>
        <v>0</v>
      </c>
      <c r="M851" s="9"/>
    </row>
    <row r="852" spans="1:13" x14ac:dyDescent="0.3">
      <c r="A852" s="13"/>
      <c r="B852" s="14" t="s">
        <v>164</v>
      </c>
      <c r="C852" s="18">
        <f>D852+E852</f>
        <v>16</v>
      </c>
      <c r="D852" s="18">
        <v>16</v>
      </c>
      <c r="E852" s="18">
        <f t="shared" ref="E852:E862" si="237">SUM(F852:L852)</f>
        <v>0</v>
      </c>
      <c r="F852" s="18"/>
      <c r="G852" s="18"/>
      <c r="H852" s="18"/>
      <c r="I852" s="18"/>
      <c r="J852" s="18"/>
      <c r="K852" s="18"/>
      <c r="L852" s="18"/>
      <c r="M852" s="14"/>
    </row>
    <row r="853" spans="1:13" ht="75" x14ac:dyDescent="0.3">
      <c r="A853" s="13"/>
      <c r="B853" s="15" t="s">
        <v>644</v>
      </c>
      <c r="C853" s="18">
        <f>D853+E853</f>
        <v>59.378999999999998</v>
      </c>
      <c r="D853" s="18">
        <v>59.378999999999998</v>
      </c>
      <c r="E853" s="18">
        <f t="shared" si="237"/>
        <v>0</v>
      </c>
      <c r="F853" s="18"/>
      <c r="G853" s="18"/>
      <c r="H853" s="18"/>
      <c r="I853" s="18"/>
      <c r="J853" s="18"/>
      <c r="K853" s="18"/>
      <c r="L853" s="18"/>
      <c r="M853" s="14"/>
    </row>
    <row r="854" spans="1:13" x14ac:dyDescent="0.3">
      <c r="A854" s="13"/>
      <c r="B854" s="14" t="s">
        <v>327</v>
      </c>
      <c r="C854" s="18">
        <f>D854+E854</f>
        <v>7.8</v>
      </c>
      <c r="D854" s="18">
        <v>7.8</v>
      </c>
      <c r="E854" s="18">
        <f t="shared" si="237"/>
        <v>0</v>
      </c>
      <c r="F854" s="18"/>
      <c r="G854" s="18"/>
      <c r="H854" s="18"/>
      <c r="I854" s="18"/>
      <c r="J854" s="18"/>
      <c r="K854" s="18"/>
      <c r="L854" s="18"/>
      <c r="M854" s="14"/>
    </row>
    <row r="855" spans="1:13" ht="56.25" x14ac:dyDescent="0.3">
      <c r="A855" s="13"/>
      <c r="B855" s="20" t="s">
        <v>713</v>
      </c>
      <c r="C855" s="18">
        <f>D855+E855</f>
        <v>3.2</v>
      </c>
      <c r="D855" s="18">
        <v>3.2</v>
      </c>
      <c r="E855" s="18">
        <f t="shared" si="237"/>
        <v>0</v>
      </c>
      <c r="F855" s="18"/>
      <c r="G855" s="18"/>
      <c r="H855" s="18"/>
      <c r="I855" s="18"/>
      <c r="J855" s="18"/>
      <c r="K855" s="18"/>
      <c r="L855" s="18"/>
      <c r="M855" s="14"/>
    </row>
    <row r="856" spans="1:13" ht="56.25" x14ac:dyDescent="0.3">
      <c r="A856" s="13"/>
      <c r="B856" s="20" t="s">
        <v>825</v>
      </c>
      <c r="C856" s="18">
        <f t="shared" ref="C856:C862" si="238">D856+E856</f>
        <v>1.262554</v>
      </c>
      <c r="D856" s="18">
        <v>1.262554</v>
      </c>
      <c r="E856" s="18">
        <f t="shared" si="237"/>
        <v>0</v>
      </c>
      <c r="F856" s="18"/>
      <c r="G856" s="18"/>
      <c r="H856" s="18"/>
      <c r="I856" s="18"/>
      <c r="J856" s="18"/>
      <c r="K856" s="18"/>
      <c r="L856" s="18"/>
      <c r="M856" s="14"/>
    </row>
    <row r="857" spans="1:13" ht="75" x14ac:dyDescent="0.3">
      <c r="A857" s="13"/>
      <c r="B857" s="20" t="s">
        <v>907</v>
      </c>
      <c r="C857" s="18">
        <f t="shared" si="238"/>
        <v>26.234999999999999</v>
      </c>
      <c r="D857" s="18"/>
      <c r="E857" s="18">
        <f t="shared" si="237"/>
        <v>26.234999999999999</v>
      </c>
      <c r="F857" s="18">
        <v>26.234999999999999</v>
      </c>
      <c r="G857" s="18"/>
      <c r="H857" s="18"/>
      <c r="I857" s="18"/>
      <c r="J857" s="18"/>
      <c r="K857" s="18"/>
      <c r="L857" s="18"/>
      <c r="M857" s="14"/>
    </row>
    <row r="858" spans="1:13" ht="56.25" x14ac:dyDescent="0.3">
      <c r="A858" s="13"/>
      <c r="B858" s="20" t="s">
        <v>926</v>
      </c>
      <c r="C858" s="18">
        <f t="shared" si="238"/>
        <v>2.2879999999999998</v>
      </c>
      <c r="D858" s="18"/>
      <c r="E858" s="18">
        <f t="shared" si="237"/>
        <v>2.2879999999999998</v>
      </c>
      <c r="F858" s="18">
        <v>2.2879999999999998</v>
      </c>
      <c r="G858" s="18"/>
      <c r="H858" s="18"/>
      <c r="I858" s="18"/>
      <c r="J858" s="18"/>
      <c r="K858" s="18"/>
      <c r="L858" s="18"/>
      <c r="M858" s="14"/>
    </row>
    <row r="859" spans="1:13" ht="37.5" x14ac:dyDescent="0.3">
      <c r="A859" s="13"/>
      <c r="B859" s="20" t="s">
        <v>1168</v>
      </c>
      <c r="C859" s="18">
        <f t="shared" si="238"/>
        <v>2</v>
      </c>
      <c r="D859" s="18"/>
      <c r="E859" s="18">
        <f t="shared" si="237"/>
        <v>2</v>
      </c>
      <c r="F859" s="18">
        <v>2</v>
      </c>
      <c r="G859" s="18"/>
      <c r="H859" s="18"/>
      <c r="I859" s="18"/>
      <c r="J859" s="18"/>
      <c r="K859" s="18"/>
      <c r="L859" s="18"/>
      <c r="M859" s="14"/>
    </row>
    <row r="860" spans="1:13" ht="37.5" x14ac:dyDescent="0.3">
      <c r="A860" s="13"/>
      <c r="B860" s="20" t="s">
        <v>1197</v>
      </c>
      <c r="C860" s="18">
        <f t="shared" si="238"/>
        <v>2</v>
      </c>
      <c r="D860" s="18"/>
      <c r="E860" s="18">
        <f t="shared" si="237"/>
        <v>2</v>
      </c>
      <c r="F860" s="18"/>
      <c r="G860" s="18"/>
      <c r="H860" s="18"/>
      <c r="I860" s="18">
        <v>2</v>
      </c>
      <c r="J860" s="18"/>
      <c r="K860" s="18"/>
      <c r="L860" s="18"/>
      <c r="M860" s="14"/>
    </row>
    <row r="861" spans="1:13" ht="37.5" x14ac:dyDescent="0.3">
      <c r="A861" s="13"/>
      <c r="B861" s="23" t="s">
        <v>1200</v>
      </c>
      <c r="C861" s="18">
        <f t="shared" si="238"/>
        <v>2</v>
      </c>
      <c r="D861" s="18"/>
      <c r="E861" s="18">
        <f t="shared" si="237"/>
        <v>2</v>
      </c>
      <c r="F861" s="18"/>
      <c r="G861" s="18"/>
      <c r="H861" s="18"/>
      <c r="I861" s="234">
        <v>2</v>
      </c>
      <c r="J861" s="18"/>
      <c r="K861" s="18"/>
      <c r="L861" s="18"/>
      <c r="M861" s="14"/>
    </row>
    <row r="862" spans="1:13" ht="56.25" x14ac:dyDescent="0.3">
      <c r="A862" s="13"/>
      <c r="B862" s="23" t="s">
        <v>1201</v>
      </c>
      <c r="C862" s="18">
        <f t="shared" si="238"/>
        <v>1.5</v>
      </c>
      <c r="D862" s="18"/>
      <c r="E862" s="18">
        <f t="shared" si="237"/>
        <v>1.5</v>
      </c>
      <c r="F862" s="18"/>
      <c r="G862" s="18"/>
      <c r="H862" s="18"/>
      <c r="I862" s="234">
        <v>1.5</v>
      </c>
      <c r="J862" s="18"/>
      <c r="K862" s="18"/>
      <c r="L862" s="18"/>
      <c r="M862" s="14"/>
    </row>
    <row r="863" spans="1:13" ht="37.5" x14ac:dyDescent="0.3">
      <c r="A863" s="13"/>
      <c r="B863" s="23" t="s">
        <v>1426</v>
      </c>
      <c r="C863" s="18">
        <f t="shared" ref="C863:C872" si="239">D863+E863</f>
        <v>4.5</v>
      </c>
      <c r="D863" s="18"/>
      <c r="E863" s="18">
        <f t="shared" ref="E863:E872" si="240">SUM(F863:L863)</f>
        <v>4.5</v>
      </c>
      <c r="F863" s="18">
        <v>4.5</v>
      </c>
      <c r="G863" s="18"/>
      <c r="H863" s="18"/>
      <c r="I863" s="234"/>
      <c r="J863" s="18"/>
      <c r="K863" s="18"/>
      <c r="L863" s="18"/>
      <c r="M863" s="14"/>
    </row>
    <row r="864" spans="1:13" ht="37.5" x14ac:dyDescent="0.3">
      <c r="A864" s="13"/>
      <c r="B864" s="23" t="s">
        <v>1427</v>
      </c>
      <c r="C864" s="18">
        <f t="shared" si="239"/>
        <v>22.68</v>
      </c>
      <c r="D864" s="18"/>
      <c r="E864" s="18">
        <f t="shared" si="240"/>
        <v>22.68</v>
      </c>
      <c r="F864" s="18">
        <v>22.68</v>
      </c>
      <c r="G864" s="18"/>
      <c r="H864" s="18"/>
      <c r="I864" s="234"/>
      <c r="J864" s="18"/>
      <c r="K864" s="18"/>
      <c r="L864" s="18"/>
      <c r="M864" s="14"/>
    </row>
    <row r="865" spans="1:13" ht="56.25" x14ac:dyDescent="0.3">
      <c r="A865" s="13"/>
      <c r="B865" s="23" t="s">
        <v>1472</v>
      </c>
      <c r="C865" s="18">
        <f>D865+E865</f>
        <v>-48.422553999999998</v>
      </c>
      <c r="D865" s="18"/>
      <c r="E865" s="18">
        <f>SUM(F865:L865)</f>
        <v>-48.422553999999998</v>
      </c>
      <c r="F865" s="18">
        <f>-48.422554</f>
        <v>-48.422553999999998</v>
      </c>
      <c r="G865" s="18"/>
      <c r="H865" s="18"/>
      <c r="I865" s="234"/>
      <c r="J865" s="18"/>
      <c r="K865" s="18"/>
      <c r="L865" s="18"/>
      <c r="M865" s="14"/>
    </row>
    <row r="866" spans="1:13" ht="56.25" x14ac:dyDescent="0.3">
      <c r="A866" s="13"/>
      <c r="B866" s="23" t="s">
        <v>1473</v>
      </c>
      <c r="C866" s="18">
        <f>D866+E866</f>
        <v>48.422553999999998</v>
      </c>
      <c r="D866" s="18"/>
      <c r="E866" s="18">
        <f>SUM(F866:L866)</f>
        <v>48.422553999999998</v>
      </c>
      <c r="F866" s="18">
        <f>48.422554</f>
        <v>48.422553999999998</v>
      </c>
      <c r="G866" s="18"/>
      <c r="H866" s="18"/>
      <c r="I866" s="234"/>
      <c r="J866" s="18"/>
      <c r="K866" s="18"/>
      <c r="L866" s="18"/>
      <c r="M866" s="14"/>
    </row>
    <row r="867" spans="1:13" x14ac:dyDescent="0.3">
      <c r="A867" s="13"/>
      <c r="B867" s="23"/>
      <c r="C867" s="18">
        <f>D867+E867</f>
        <v>0</v>
      </c>
      <c r="D867" s="18"/>
      <c r="E867" s="18">
        <f>SUM(F867:L867)</f>
        <v>0</v>
      </c>
      <c r="F867" s="18"/>
      <c r="G867" s="18"/>
      <c r="H867" s="18"/>
      <c r="I867" s="234"/>
      <c r="J867" s="18"/>
      <c r="K867" s="18"/>
      <c r="L867" s="18"/>
      <c r="M867" s="14"/>
    </row>
    <row r="868" spans="1:13" x14ac:dyDescent="0.3">
      <c r="A868" s="13"/>
      <c r="B868" s="23"/>
      <c r="C868" s="18">
        <f>D868+E868</f>
        <v>0</v>
      </c>
      <c r="D868" s="18"/>
      <c r="E868" s="18">
        <f>SUM(F868:L868)</f>
        <v>0</v>
      </c>
      <c r="F868" s="18"/>
      <c r="G868" s="18"/>
      <c r="H868" s="18"/>
      <c r="I868" s="234"/>
      <c r="J868" s="18"/>
      <c r="K868" s="18"/>
      <c r="L868" s="18"/>
      <c r="M868" s="14"/>
    </row>
    <row r="869" spans="1:13" x14ac:dyDescent="0.3">
      <c r="A869" s="13"/>
      <c r="B869" s="23"/>
      <c r="C869" s="18">
        <f t="shared" si="239"/>
        <v>0</v>
      </c>
      <c r="D869" s="18"/>
      <c r="E869" s="18">
        <f t="shared" si="240"/>
        <v>0</v>
      </c>
      <c r="F869" s="18"/>
      <c r="G869" s="18"/>
      <c r="H869" s="18"/>
      <c r="I869" s="234"/>
      <c r="J869" s="18"/>
      <c r="K869" s="18"/>
      <c r="L869" s="18"/>
      <c r="M869" s="14"/>
    </row>
    <row r="870" spans="1:13" x14ac:dyDescent="0.3">
      <c r="A870" s="13"/>
      <c r="B870" s="23"/>
      <c r="C870" s="18">
        <f t="shared" si="239"/>
        <v>0</v>
      </c>
      <c r="D870" s="18"/>
      <c r="E870" s="18">
        <f t="shared" si="240"/>
        <v>0</v>
      </c>
      <c r="F870" s="18"/>
      <c r="G870" s="18"/>
      <c r="H870" s="18"/>
      <c r="I870" s="234"/>
      <c r="J870" s="18"/>
      <c r="K870" s="18"/>
      <c r="L870" s="18"/>
      <c r="M870" s="14"/>
    </row>
    <row r="871" spans="1:13" x14ac:dyDescent="0.3">
      <c r="A871" s="13"/>
      <c r="B871" s="14"/>
      <c r="C871" s="18">
        <f t="shared" si="239"/>
        <v>0</v>
      </c>
      <c r="D871" s="18"/>
      <c r="E871" s="18">
        <f t="shared" si="240"/>
        <v>0</v>
      </c>
      <c r="F871" s="18"/>
      <c r="G871" s="18"/>
      <c r="H871" s="18"/>
      <c r="I871" s="18"/>
      <c r="J871" s="18"/>
      <c r="K871" s="18"/>
      <c r="L871" s="18"/>
      <c r="M871" s="14"/>
    </row>
    <row r="872" spans="1:13" x14ac:dyDescent="0.3">
      <c r="A872" s="13"/>
      <c r="B872" s="14"/>
      <c r="C872" s="18">
        <f t="shared" si="239"/>
        <v>0</v>
      </c>
      <c r="D872" s="18"/>
      <c r="E872" s="18">
        <f t="shared" si="240"/>
        <v>0</v>
      </c>
      <c r="F872" s="18"/>
      <c r="G872" s="18"/>
      <c r="H872" s="18"/>
      <c r="I872" s="18"/>
      <c r="J872" s="18"/>
      <c r="K872" s="18"/>
      <c r="L872" s="18"/>
      <c r="M872" s="14"/>
    </row>
    <row r="873" spans="1:13" s="11" customFormat="1" x14ac:dyDescent="0.3">
      <c r="A873" s="8" t="s">
        <v>291</v>
      </c>
      <c r="B873" s="9" t="s">
        <v>368</v>
      </c>
      <c r="C873" s="41">
        <f t="shared" ref="C873:L873" si="241">C874+C891</f>
        <v>2823.5999630000001</v>
      </c>
      <c r="D873" s="41">
        <f t="shared" si="241"/>
        <v>2766.9357250000003</v>
      </c>
      <c r="E873" s="41">
        <f t="shared" si="241"/>
        <v>56.664237999999912</v>
      </c>
      <c r="F873" s="41">
        <f t="shared" si="241"/>
        <v>-51.826000000000192</v>
      </c>
      <c r="G873" s="41">
        <f t="shared" si="241"/>
        <v>0</v>
      </c>
      <c r="H873" s="41">
        <f t="shared" si="241"/>
        <v>0</v>
      </c>
      <c r="I873" s="41">
        <f t="shared" si="241"/>
        <v>108.49023800000001</v>
      </c>
      <c r="J873" s="41">
        <f t="shared" si="241"/>
        <v>0</v>
      </c>
      <c r="K873" s="41">
        <f t="shared" si="241"/>
        <v>0</v>
      </c>
      <c r="L873" s="41">
        <f t="shared" si="241"/>
        <v>0</v>
      </c>
      <c r="M873" s="9"/>
    </row>
    <row r="874" spans="1:13" s="11" customFormat="1" x14ac:dyDescent="0.3">
      <c r="A874" s="8"/>
      <c r="B874" s="9" t="s">
        <v>167</v>
      </c>
      <c r="C874" s="41">
        <f t="shared" ref="C874:L874" si="242">SUM(C875:C890)</f>
        <v>2605.3479630000002</v>
      </c>
      <c r="D874" s="41">
        <f t="shared" si="242"/>
        <v>2666.6767250000003</v>
      </c>
      <c r="E874" s="41">
        <f t="shared" si="242"/>
        <v>-61.328762000000083</v>
      </c>
      <c r="F874" s="41">
        <f t="shared" si="242"/>
        <v>-164.31900000000019</v>
      </c>
      <c r="G874" s="41">
        <f t="shared" si="242"/>
        <v>0</v>
      </c>
      <c r="H874" s="41">
        <f t="shared" si="242"/>
        <v>0</v>
      </c>
      <c r="I874" s="41">
        <f t="shared" si="242"/>
        <v>102.99023800000001</v>
      </c>
      <c r="J874" s="41">
        <f t="shared" si="242"/>
        <v>0</v>
      </c>
      <c r="K874" s="41">
        <f t="shared" si="242"/>
        <v>0</v>
      </c>
      <c r="L874" s="41">
        <f t="shared" si="242"/>
        <v>0</v>
      </c>
      <c r="M874" s="9"/>
    </row>
    <row r="875" spans="1:13" x14ac:dyDescent="0.3">
      <c r="A875" s="13"/>
      <c r="B875" s="14" t="s">
        <v>171</v>
      </c>
      <c r="C875" s="18">
        <f t="shared" ref="C875:C881" si="243">D875+E875</f>
        <v>1991.607</v>
      </c>
      <c r="D875" s="18">
        <v>1991.607</v>
      </c>
      <c r="E875" s="18">
        <f t="shared" ref="E875:E881" si="244">SUM(F875:L875)</f>
        <v>0</v>
      </c>
      <c r="F875" s="18"/>
      <c r="G875" s="18"/>
      <c r="H875" s="18"/>
      <c r="I875" s="18"/>
      <c r="J875" s="18"/>
      <c r="K875" s="18"/>
      <c r="L875" s="18"/>
      <c r="M875" s="14"/>
    </row>
    <row r="876" spans="1:13" x14ac:dyDescent="0.3">
      <c r="A876" s="13"/>
      <c r="B876" s="14" t="s">
        <v>325</v>
      </c>
      <c r="C876" s="18">
        <f t="shared" si="243"/>
        <v>180.729725</v>
      </c>
      <c r="D876" s="18">
        <v>180.729725</v>
      </c>
      <c r="E876" s="18">
        <f t="shared" si="244"/>
        <v>0</v>
      </c>
      <c r="F876" s="18"/>
      <c r="G876" s="18"/>
      <c r="H876" s="18"/>
      <c r="I876" s="18"/>
      <c r="J876" s="18"/>
      <c r="K876" s="18"/>
      <c r="L876" s="18"/>
      <c r="M876" s="14"/>
    </row>
    <row r="877" spans="1:13" x14ac:dyDescent="0.3">
      <c r="A877" s="13"/>
      <c r="B877" s="14" t="s">
        <v>326</v>
      </c>
      <c r="C877" s="18">
        <f>D877+E877</f>
        <v>7.84</v>
      </c>
      <c r="D877" s="18">
        <v>7.84</v>
      </c>
      <c r="E877" s="18">
        <f>SUM(F877:L877)</f>
        <v>0</v>
      </c>
      <c r="F877" s="18"/>
      <c r="G877" s="18"/>
      <c r="H877" s="18"/>
      <c r="I877" s="18"/>
      <c r="J877" s="18"/>
      <c r="K877" s="18"/>
      <c r="L877" s="18"/>
      <c r="M877" s="14"/>
    </row>
    <row r="878" spans="1:13" x14ac:dyDescent="0.3">
      <c r="A878" s="13"/>
      <c r="B878" s="14" t="s">
        <v>513</v>
      </c>
      <c r="C878" s="18">
        <f t="shared" si="243"/>
        <v>486.5</v>
      </c>
      <c r="D878" s="18">
        <v>486.5</v>
      </c>
      <c r="E878" s="18">
        <f t="shared" si="244"/>
        <v>0</v>
      </c>
      <c r="F878" s="18"/>
      <c r="G878" s="18"/>
      <c r="H878" s="18"/>
      <c r="I878" s="18"/>
      <c r="J878" s="18"/>
      <c r="K878" s="18"/>
      <c r="L878" s="18"/>
      <c r="M878" s="14"/>
    </row>
    <row r="879" spans="1:13" x14ac:dyDescent="0.3">
      <c r="A879" s="13"/>
      <c r="B879" s="23" t="s">
        <v>1151</v>
      </c>
      <c r="C879" s="18">
        <f t="shared" si="243"/>
        <v>-180.72900000000001</v>
      </c>
      <c r="D879" s="18"/>
      <c r="E879" s="18">
        <f t="shared" si="244"/>
        <v>-180.72900000000001</v>
      </c>
      <c r="F879" s="18">
        <f>-180.729</f>
        <v>-180.72900000000001</v>
      </c>
      <c r="G879" s="18"/>
      <c r="H879" s="18"/>
      <c r="I879" s="18"/>
      <c r="J879" s="18"/>
      <c r="K879" s="18"/>
      <c r="L879" s="18"/>
      <c r="M879" s="14"/>
    </row>
    <row r="880" spans="1:13" ht="56.25" x14ac:dyDescent="0.3">
      <c r="A880" s="13"/>
      <c r="B880" s="23" t="s">
        <v>1242</v>
      </c>
      <c r="C880" s="18">
        <f t="shared" si="243"/>
        <v>102.99023800000001</v>
      </c>
      <c r="D880" s="18"/>
      <c r="E880" s="18">
        <f t="shared" si="244"/>
        <v>102.99023800000001</v>
      </c>
      <c r="F880" s="18"/>
      <c r="G880" s="18"/>
      <c r="H880" s="18"/>
      <c r="I880" s="18">
        <v>102.99023800000001</v>
      </c>
      <c r="J880" s="18"/>
      <c r="K880" s="18"/>
      <c r="L880" s="18"/>
      <c r="M880" s="14"/>
    </row>
    <row r="881" spans="1:13" ht="56.25" x14ac:dyDescent="0.3">
      <c r="A881" s="13"/>
      <c r="B881" s="23" t="s">
        <v>1279</v>
      </c>
      <c r="C881" s="18">
        <f t="shared" si="243"/>
        <v>16.41</v>
      </c>
      <c r="D881" s="18"/>
      <c r="E881" s="18">
        <f t="shared" si="244"/>
        <v>16.41</v>
      </c>
      <c r="F881" s="18">
        <v>16.41</v>
      </c>
      <c r="G881" s="18"/>
      <c r="H881" s="18"/>
      <c r="I881" s="18"/>
      <c r="J881" s="18"/>
      <c r="K881" s="18"/>
      <c r="L881" s="18"/>
      <c r="M881" s="14"/>
    </row>
    <row r="882" spans="1:13" ht="56.25" x14ac:dyDescent="0.3">
      <c r="A882" s="13"/>
      <c r="B882" s="23" t="s">
        <v>1468</v>
      </c>
      <c r="C882" s="18">
        <f t="shared" ref="C882:C890" si="245">D882+E882</f>
        <v>-977.62322800000004</v>
      </c>
      <c r="D882" s="18"/>
      <c r="E882" s="18">
        <f t="shared" ref="E882:E890" si="246">SUM(F882:L882)</f>
        <v>-977.62322800000004</v>
      </c>
      <c r="F882" s="18">
        <f>-977.623228</f>
        <v>-977.62322800000004</v>
      </c>
      <c r="G882" s="18"/>
      <c r="H882" s="18"/>
      <c r="I882" s="18"/>
      <c r="J882" s="18"/>
      <c r="K882" s="18"/>
      <c r="L882" s="18"/>
      <c r="M882" s="14"/>
    </row>
    <row r="883" spans="1:13" ht="56.25" x14ac:dyDescent="0.3">
      <c r="A883" s="13"/>
      <c r="B883" s="23" t="s">
        <v>1469</v>
      </c>
      <c r="C883" s="18">
        <f t="shared" si="245"/>
        <v>-46.131444000000002</v>
      </c>
      <c r="D883" s="18"/>
      <c r="E883" s="18">
        <f t="shared" si="246"/>
        <v>-46.131444000000002</v>
      </c>
      <c r="F883" s="18">
        <f>-46.131444</f>
        <v>-46.131444000000002</v>
      </c>
      <c r="G883" s="18"/>
      <c r="H883" s="18"/>
      <c r="I883" s="18"/>
      <c r="J883" s="18"/>
      <c r="K883" s="18"/>
      <c r="L883" s="18"/>
      <c r="M883" s="14"/>
    </row>
    <row r="884" spans="1:13" ht="56.25" x14ac:dyDescent="0.3">
      <c r="A884" s="13"/>
      <c r="B884" s="23" t="s">
        <v>1470</v>
      </c>
      <c r="C884" s="18">
        <f t="shared" si="245"/>
        <v>977.62322800000004</v>
      </c>
      <c r="D884" s="18"/>
      <c r="E884" s="18">
        <f t="shared" si="246"/>
        <v>977.62322800000004</v>
      </c>
      <c r="F884" s="18">
        <f>977.623228</f>
        <v>977.62322800000004</v>
      </c>
      <c r="G884" s="18"/>
      <c r="H884" s="18"/>
      <c r="I884" s="18"/>
      <c r="J884" s="18"/>
      <c r="K884" s="18"/>
      <c r="L884" s="18"/>
      <c r="M884" s="14"/>
    </row>
    <row r="885" spans="1:13" ht="56.25" x14ac:dyDescent="0.3">
      <c r="A885" s="13"/>
      <c r="B885" s="23" t="s">
        <v>1471</v>
      </c>
      <c r="C885" s="18">
        <f t="shared" si="245"/>
        <v>46.131444000000002</v>
      </c>
      <c r="D885" s="18"/>
      <c r="E885" s="18">
        <f t="shared" si="246"/>
        <v>46.131444000000002</v>
      </c>
      <c r="F885" s="18">
        <f>46.131444</f>
        <v>46.131444000000002</v>
      </c>
      <c r="G885" s="18"/>
      <c r="H885" s="18"/>
      <c r="I885" s="18"/>
      <c r="J885" s="18"/>
      <c r="K885" s="18"/>
      <c r="L885" s="18"/>
      <c r="M885" s="14"/>
    </row>
    <row r="886" spans="1:13" x14ac:dyDescent="0.3">
      <c r="A886" s="13"/>
      <c r="B886" s="23"/>
      <c r="C886" s="18">
        <f t="shared" si="245"/>
        <v>0</v>
      </c>
      <c r="D886" s="18"/>
      <c r="E886" s="18">
        <f t="shared" si="246"/>
        <v>0</v>
      </c>
      <c r="F886" s="18"/>
      <c r="G886" s="18"/>
      <c r="H886" s="18"/>
      <c r="I886" s="18"/>
      <c r="J886" s="18"/>
      <c r="K886" s="18"/>
      <c r="L886" s="18"/>
      <c r="M886" s="14"/>
    </row>
    <row r="887" spans="1:13" x14ac:dyDescent="0.3">
      <c r="A887" s="13"/>
      <c r="B887" s="23"/>
      <c r="C887" s="18">
        <f t="shared" si="245"/>
        <v>0</v>
      </c>
      <c r="D887" s="18"/>
      <c r="E887" s="18">
        <f t="shared" si="246"/>
        <v>0</v>
      </c>
      <c r="F887" s="18"/>
      <c r="G887" s="18"/>
      <c r="H887" s="18"/>
      <c r="I887" s="18"/>
      <c r="J887" s="18"/>
      <c r="K887" s="18"/>
      <c r="L887" s="18"/>
      <c r="M887" s="14"/>
    </row>
    <row r="888" spans="1:13" x14ac:dyDescent="0.3">
      <c r="A888" s="13"/>
      <c r="B888" s="23"/>
      <c r="C888" s="18">
        <f t="shared" si="245"/>
        <v>0</v>
      </c>
      <c r="D888" s="18"/>
      <c r="E888" s="18">
        <f t="shared" si="246"/>
        <v>0</v>
      </c>
      <c r="F888" s="18"/>
      <c r="G888" s="18"/>
      <c r="H888" s="18"/>
      <c r="I888" s="18"/>
      <c r="J888" s="18"/>
      <c r="K888" s="18"/>
      <c r="L888" s="18"/>
      <c r="M888" s="14"/>
    </row>
    <row r="889" spans="1:13" x14ac:dyDescent="0.3">
      <c r="A889" s="13"/>
      <c r="B889" s="14"/>
      <c r="C889" s="18">
        <f t="shared" si="245"/>
        <v>0</v>
      </c>
      <c r="D889" s="18"/>
      <c r="E889" s="18">
        <f t="shared" si="246"/>
        <v>0</v>
      </c>
      <c r="F889" s="18"/>
      <c r="G889" s="18"/>
      <c r="H889" s="18"/>
      <c r="I889" s="18"/>
      <c r="J889" s="18"/>
      <c r="K889" s="18"/>
      <c r="L889" s="18"/>
      <c r="M889" s="14"/>
    </row>
    <row r="890" spans="1:13" x14ac:dyDescent="0.3">
      <c r="A890" s="13"/>
      <c r="B890" s="14"/>
      <c r="C890" s="18">
        <f t="shared" si="245"/>
        <v>0</v>
      </c>
      <c r="D890" s="18"/>
      <c r="E890" s="18">
        <f t="shared" si="246"/>
        <v>0</v>
      </c>
      <c r="F890" s="18"/>
      <c r="G890" s="18"/>
      <c r="H890" s="18"/>
      <c r="I890" s="18"/>
      <c r="J890" s="18"/>
      <c r="K890" s="18"/>
      <c r="L890" s="18"/>
      <c r="M890" s="14"/>
    </row>
    <row r="891" spans="1:13" s="11" customFormat="1" x14ac:dyDescent="0.3">
      <c r="A891" s="8"/>
      <c r="B891" s="9" t="s">
        <v>168</v>
      </c>
      <c r="C891" s="41">
        <f t="shared" ref="C891:L891" si="247">SUM(C892:C913)</f>
        <v>218.25199999999998</v>
      </c>
      <c r="D891" s="41">
        <f t="shared" si="247"/>
        <v>100.25899999999999</v>
      </c>
      <c r="E891" s="41">
        <f t="shared" si="247"/>
        <v>117.99299999999999</v>
      </c>
      <c r="F891" s="41">
        <f t="shared" si="247"/>
        <v>112.49299999999999</v>
      </c>
      <c r="G891" s="41">
        <f t="shared" si="247"/>
        <v>0</v>
      </c>
      <c r="H891" s="41">
        <f t="shared" si="247"/>
        <v>0</v>
      </c>
      <c r="I891" s="41">
        <f t="shared" si="247"/>
        <v>5.5</v>
      </c>
      <c r="J891" s="41">
        <f t="shared" si="247"/>
        <v>0</v>
      </c>
      <c r="K891" s="41">
        <f t="shared" si="247"/>
        <v>0</v>
      </c>
      <c r="L891" s="41">
        <f t="shared" si="247"/>
        <v>0</v>
      </c>
      <c r="M891" s="9"/>
    </row>
    <row r="892" spans="1:13" x14ac:dyDescent="0.3">
      <c r="A892" s="13"/>
      <c r="B892" s="14" t="s">
        <v>164</v>
      </c>
      <c r="C892" s="18">
        <f t="shared" ref="C892:C913" si="248">D892+E892</f>
        <v>16</v>
      </c>
      <c r="D892" s="18">
        <v>16</v>
      </c>
      <c r="E892" s="18">
        <f t="shared" ref="E892:E913" si="249">SUM(F892:L892)</f>
        <v>0</v>
      </c>
      <c r="F892" s="18"/>
      <c r="G892" s="18"/>
      <c r="H892" s="18"/>
      <c r="I892" s="18"/>
      <c r="J892" s="18"/>
      <c r="K892" s="18"/>
      <c r="L892" s="18"/>
      <c r="M892" s="14"/>
    </row>
    <row r="893" spans="1:13" ht="75" x14ac:dyDescent="0.3">
      <c r="A893" s="13"/>
      <c r="B893" s="15" t="s">
        <v>644</v>
      </c>
      <c r="C893" s="18">
        <f t="shared" si="248"/>
        <v>59.378999999999998</v>
      </c>
      <c r="D893" s="18">
        <v>59.378999999999998</v>
      </c>
      <c r="E893" s="18">
        <f t="shared" si="249"/>
        <v>0</v>
      </c>
      <c r="F893" s="18"/>
      <c r="G893" s="18"/>
      <c r="H893" s="18"/>
      <c r="I893" s="18"/>
      <c r="J893" s="18"/>
      <c r="K893" s="18"/>
      <c r="L893" s="18"/>
      <c r="M893" s="14"/>
    </row>
    <row r="894" spans="1:13" x14ac:dyDescent="0.3">
      <c r="A894" s="13"/>
      <c r="B894" s="14" t="s">
        <v>327</v>
      </c>
      <c r="C894" s="18">
        <f t="shared" si="248"/>
        <v>15.6</v>
      </c>
      <c r="D894" s="18">
        <v>15.6</v>
      </c>
      <c r="E894" s="18">
        <f t="shared" si="249"/>
        <v>0</v>
      </c>
      <c r="F894" s="18"/>
      <c r="G894" s="18"/>
      <c r="H894" s="18"/>
      <c r="I894" s="18"/>
      <c r="J894" s="18"/>
      <c r="K894" s="18"/>
      <c r="L894" s="18"/>
      <c r="M894" s="14"/>
    </row>
    <row r="895" spans="1:13" ht="56.25" x14ac:dyDescent="0.3">
      <c r="A895" s="13"/>
      <c r="B895" s="20" t="s">
        <v>713</v>
      </c>
      <c r="C895" s="18">
        <f t="shared" si="248"/>
        <v>9.2799999999999994</v>
      </c>
      <c r="D895" s="18">
        <v>9.2799999999999994</v>
      </c>
      <c r="E895" s="18">
        <f t="shared" si="249"/>
        <v>0</v>
      </c>
      <c r="F895" s="18"/>
      <c r="G895" s="18"/>
      <c r="H895" s="18"/>
      <c r="I895" s="18"/>
      <c r="J895" s="18"/>
      <c r="K895" s="18"/>
      <c r="L895" s="18"/>
      <c r="M895" s="14"/>
    </row>
    <row r="896" spans="1:13" ht="75" x14ac:dyDescent="0.3">
      <c r="A896" s="13"/>
      <c r="B896" s="20" t="s">
        <v>907</v>
      </c>
      <c r="C896" s="18">
        <f t="shared" si="248"/>
        <v>53.55</v>
      </c>
      <c r="D896" s="18"/>
      <c r="E896" s="18">
        <f t="shared" si="249"/>
        <v>53.55</v>
      </c>
      <c r="F896" s="18">
        <v>53.55</v>
      </c>
      <c r="G896" s="18"/>
      <c r="H896" s="18"/>
      <c r="I896" s="18"/>
      <c r="J896" s="18"/>
      <c r="K896" s="18"/>
      <c r="L896" s="18"/>
      <c r="M896" s="14"/>
    </row>
    <row r="897" spans="1:13" ht="56.25" x14ac:dyDescent="0.3">
      <c r="A897" s="13"/>
      <c r="B897" s="20" t="s">
        <v>926</v>
      </c>
      <c r="C897" s="18">
        <f t="shared" si="248"/>
        <v>2.2879999999999998</v>
      </c>
      <c r="D897" s="18"/>
      <c r="E897" s="18">
        <f t="shared" si="249"/>
        <v>2.2879999999999998</v>
      </c>
      <c r="F897" s="18">
        <v>2.2879999999999998</v>
      </c>
      <c r="G897" s="18"/>
      <c r="H897" s="18"/>
      <c r="I897" s="18"/>
      <c r="J897" s="18"/>
      <c r="K897" s="18"/>
      <c r="L897" s="18"/>
      <c r="M897" s="14"/>
    </row>
    <row r="898" spans="1:13" ht="56.25" x14ac:dyDescent="0.3">
      <c r="A898" s="13"/>
      <c r="B898" s="20" t="s">
        <v>927</v>
      </c>
      <c r="C898" s="18">
        <f t="shared" si="248"/>
        <v>27.475000000000001</v>
      </c>
      <c r="D898" s="18"/>
      <c r="E898" s="18">
        <f t="shared" si="249"/>
        <v>27.475000000000001</v>
      </c>
      <c r="F898" s="18">
        <v>27.475000000000001</v>
      </c>
      <c r="G898" s="18"/>
      <c r="H898" s="18"/>
      <c r="I898" s="18"/>
      <c r="J898" s="18"/>
      <c r="K898" s="18"/>
      <c r="L898" s="18"/>
      <c r="M898" s="14"/>
    </row>
    <row r="899" spans="1:13" ht="37.5" x14ac:dyDescent="0.3">
      <c r="A899" s="13"/>
      <c r="B899" s="20" t="s">
        <v>1168</v>
      </c>
      <c r="C899" s="18">
        <f t="shared" si="248"/>
        <v>2</v>
      </c>
      <c r="D899" s="18"/>
      <c r="E899" s="18">
        <f t="shared" si="249"/>
        <v>2</v>
      </c>
      <c r="F899" s="18">
        <v>2</v>
      </c>
      <c r="G899" s="18"/>
      <c r="H899" s="18"/>
      <c r="I899" s="18"/>
      <c r="J899" s="18"/>
      <c r="K899" s="18"/>
      <c r="L899" s="18"/>
      <c r="M899" s="14"/>
    </row>
    <row r="900" spans="1:13" ht="37.5" x14ac:dyDescent="0.3">
      <c r="A900" s="13"/>
      <c r="B900" s="20" t="s">
        <v>1197</v>
      </c>
      <c r="C900" s="18">
        <f t="shared" si="248"/>
        <v>2</v>
      </c>
      <c r="D900" s="18"/>
      <c r="E900" s="18">
        <f t="shared" si="249"/>
        <v>2</v>
      </c>
      <c r="F900" s="18"/>
      <c r="G900" s="18"/>
      <c r="H900" s="18"/>
      <c r="I900" s="18">
        <v>2</v>
      </c>
      <c r="J900" s="18"/>
      <c r="K900" s="18"/>
      <c r="L900" s="18"/>
      <c r="M900" s="14"/>
    </row>
    <row r="901" spans="1:13" ht="37.5" x14ac:dyDescent="0.3">
      <c r="A901" s="13"/>
      <c r="B901" s="23" t="s">
        <v>1200</v>
      </c>
      <c r="C901" s="18">
        <f t="shared" si="248"/>
        <v>2</v>
      </c>
      <c r="D901" s="18"/>
      <c r="E901" s="18">
        <f t="shared" si="249"/>
        <v>2</v>
      </c>
      <c r="F901" s="18"/>
      <c r="G901" s="18"/>
      <c r="H901" s="18"/>
      <c r="I901" s="234">
        <v>2</v>
      </c>
      <c r="J901" s="18"/>
      <c r="K901" s="18"/>
      <c r="L901" s="18"/>
      <c r="M901" s="14"/>
    </row>
    <row r="902" spans="1:13" ht="56.25" x14ac:dyDescent="0.3">
      <c r="A902" s="13"/>
      <c r="B902" s="23" t="s">
        <v>1201</v>
      </c>
      <c r="C902" s="18">
        <f t="shared" si="248"/>
        <v>1.5</v>
      </c>
      <c r="D902" s="18"/>
      <c r="E902" s="18">
        <f t="shared" si="249"/>
        <v>1.5</v>
      </c>
      <c r="F902" s="18"/>
      <c r="G902" s="18"/>
      <c r="H902" s="18"/>
      <c r="I902" s="234">
        <v>1.5</v>
      </c>
      <c r="J902" s="18"/>
      <c r="K902" s="18"/>
      <c r="L902" s="18"/>
      <c r="M902" s="14"/>
    </row>
    <row r="903" spans="1:13" ht="37.5" x14ac:dyDescent="0.3">
      <c r="A903" s="13"/>
      <c r="B903" s="23" t="s">
        <v>1426</v>
      </c>
      <c r="C903" s="18">
        <f>D903+E903</f>
        <v>4.5</v>
      </c>
      <c r="D903" s="18"/>
      <c r="E903" s="18">
        <f>SUM(F903:L903)</f>
        <v>4.5</v>
      </c>
      <c r="F903" s="18">
        <v>4.5</v>
      </c>
      <c r="G903" s="18"/>
      <c r="H903" s="18"/>
      <c r="I903" s="234"/>
      <c r="J903" s="18"/>
      <c r="K903" s="18"/>
      <c r="L903" s="18"/>
      <c r="M903" s="14"/>
    </row>
    <row r="904" spans="1:13" ht="37.5" x14ac:dyDescent="0.3">
      <c r="A904" s="13"/>
      <c r="B904" s="23" t="s">
        <v>1427</v>
      </c>
      <c r="C904" s="18">
        <f>D904+E904</f>
        <v>22.68</v>
      </c>
      <c r="D904" s="18"/>
      <c r="E904" s="18">
        <f>SUM(F904:L904)</f>
        <v>22.68</v>
      </c>
      <c r="F904" s="18">
        <v>22.68</v>
      </c>
      <c r="G904" s="18"/>
      <c r="H904" s="18"/>
      <c r="I904" s="18"/>
      <c r="J904" s="18"/>
      <c r="K904" s="18"/>
      <c r="L904" s="18"/>
      <c r="M904" s="14"/>
    </row>
    <row r="905" spans="1:13" ht="56.25" x14ac:dyDescent="0.3">
      <c r="A905" s="13"/>
      <c r="B905" s="23" t="s">
        <v>1472</v>
      </c>
      <c r="C905" s="18">
        <f t="shared" ref="C905:C911" si="250">D905+E905</f>
        <v>-62.247999999999998</v>
      </c>
      <c r="D905" s="18"/>
      <c r="E905" s="18">
        <f t="shared" ref="E905:E911" si="251">SUM(F905:L905)</f>
        <v>-62.247999999999998</v>
      </c>
      <c r="F905" s="18">
        <f>-62.248</f>
        <v>-62.247999999999998</v>
      </c>
      <c r="G905" s="18"/>
      <c r="H905" s="18"/>
      <c r="I905" s="18"/>
      <c r="J905" s="18"/>
      <c r="K905" s="18"/>
      <c r="L905" s="18"/>
      <c r="M905" s="14"/>
    </row>
    <row r="906" spans="1:13" ht="56.25" x14ac:dyDescent="0.3">
      <c r="A906" s="13"/>
      <c r="B906" s="23" t="s">
        <v>1473</v>
      </c>
      <c r="C906" s="18">
        <f t="shared" si="250"/>
        <v>62.247999999999998</v>
      </c>
      <c r="D906" s="18"/>
      <c r="E906" s="18">
        <f t="shared" si="251"/>
        <v>62.247999999999998</v>
      </c>
      <c r="F906" s="18">
        <f>62.248</f>
        <v>62.247999999999998</v>
      </c>
      <c r="G906" s="18"/>
      <c r="H906" s="18"/>
      <c r="I906" s="18"/>
      <c r="J906" s="18"/>
      <c r="K906" s="18"/>
      <c r="L906" s="18"/>
      <c r="M906" s="14"/>
    </row>
    <row r="907" spans="1:13" x14ac:dyDescent="0.3">
      <c r="A907" s="13"/>
      <c r="B907" s="23"/>
      <c r="C907" s="18">
        <f t="shared" si="250"/>
        <v>0</v>
      </c>
      <c r="D907" s="18"/>
      <c r="E907" s="18">
        <f t="shared" si="251"/>
        <v>0</v>
      </c>
      <c r="F907" s="18"/>
      <c r="G907" s="18"/>
      <c r="H907" s="18"/>
      <c r="I907" s="18"/>
      <c r="J907" s="18"/>
      <c r="K907" s="18"/>
      <c r="L907" s="18"/>
      <c r="M907" s="14"/>
    </row>
    <row r="908" spans="1:13" x14ac:dyDescent="0.3">
      <c r="A908" s="13"/>
      <c r="B908" s="23"/>
      <c r="C908" s="18">
        <f t="shared" si="250"/>
        <v>0</v>
      </c>
      <c r="D908" s="18"/>
      <c r="E908" s="18">
        <f t="shared" si="251"/>
        <v>0</v>
      </c>
      <c r="F908" s="18"/>
      <c r="G908" s="18"/>
      <c r="H908" s="18"/>
      <c r="I908" s="18"/>
      <c r="J908" s="18"/>
      <c r="K908" s="18"/>
      <c r="L908" s="18"/>
      <c r="M908" s="14"/>
    </row>
    <row r="909" spans="1:13" x14ac:dyDescent="0.3">
      <c r="A909" s="13"/>
      <c r="B909" s="23"/>
      <c r="C909" s="18">
        <f t="shared" si="250"/>
        <v>0</v>
      </c>
      <c r="D909" s="18"/>
      <c r="E909" s="18">
        <f t="shared" si="251"/>
        <v>0</v>
      </c>
      <c r="F909" s="18"/>
      <c r="G909" s="18"/>
      <c r="H909" s="18"/>
      <c r="I909" s="18"/>
      <c r="J909" s="18"/>
      <c r="K909" s="18"/>
      <c r="L909" s="18"/>
      <c r="M909" s="14"/>
    </row>
    <row r="910" spans="1:13" x14ac:dyDescent="0.3">
      <c r="A910" s="13"/>
      <c r="B910" s="23"/>
      <c r="C910" s="18">
        <f t="shared" si="250"/>
        <v>0</v>
      </c>
      <c r="D910" s="18"/>
      <c r="E910" s="18">
        <f t="shared" si="251"/>
        <v>0</v>
      </c>
      <c r="F910" s="18"/>
      <c r="G910" s="18"/>
      <c r="H910" s="18"/>
      <c r="I910" s="18"/>
      <c r="J910" s="18"/>
      <c r="K910" s="18"/>
      <c r="L910" s="18"/>
      <c r="M910" s="14"/>
    </row>
    <row r="911" spans="1:13" x14ac:dyDescent="0.3">
      <c r="A911" s="13"/>
      <c r="B911" s="20"/>
      <c r="C911" s="18">
        <f t="shared" si="250"/>
        <v>0</v>
      </c>
      <c r="D911" s="18"/>
      <c r="E911" s="18">
        <f t="shared" si="251"/>
        <v>0</v>
      </c>
      <c r="F911" s="18"/>
      <c r="G911" s="18"/>
      <c r="H911" s="18"/>
      <c r="I911" s="18"/>
      <c r="J911" s="18"/>
      <c r="K911" s="18"/>
      <c r="L911" s="18"/>
      <c r="M911" s="14"/>
    </row>
    <row r="912" spans="1:13" x14ac:dyDescent="0.3">
      <c r="A912" s="13"/>
      <c r="B912" s="20"/>
      <c r="C912" s="18">
        <f t="shared" si="248"/>
        <v>0</v>
      </c>
      <c r="D912" s="18"/>
      <c r="E912" s="18">
        <f t="shared" si="249"/>
        <v>0</v>
      </c>
      <c r="F912" s="18"/>
      <c r="G912" s="18"/>
      <c r="H912" s="18"/>
      <c r="I912" s="18"/>
      <c r="J912" s="18"/>
      <c r="K912" s="18"/>
      <c r="L912" s="18"/>
      <c r="M912" s="14"/>
    </row>
    <row r="913" spans="1:13" x14ac:dyDescent="0.3">
      <c r="A913" s="13"/>
      <c r="B913" s="14"/>
      <c r="C913" s="18">
        <f t="shared" si="248"/>
        <v>0</v>
      </c>
      <c r="D913" s="18"/>
      <c r="E913" s="18">
        <f t="shared" si="249"/>
        <v>0</v>
      </c>
      <c r="F913" s="18"/>
      <c r="G913" s="18"/>
      <c r="H913" s="18"/>
      <c r="I913" s="18"/>
      <c r="J913" s="18"/>
      <c r="K913" s="18"/>
      <c r="L913" s="18"/>
      <c r="M913" s="14"/>
    </row>
    <row r="914" spans="1:13" s="11" customFormat="1" x14ac:dyDescent="0.3">
      <c r="A914" s="8" t="s">
        <v>494</v>
      </c>
      <c r="B914" s="9" t="s">
        <v>367</v>
      </c>
      <c r="C914" s="41">
        <f t="shared" ref="C914:L914" si="252">C915+C935</f>
        <v>2023.1647109999994</v>
      </c>
      <c r="D914" s="41">
        <f t="shared" si="252"/>
        <v>2040.2990419999999</v>
      </c>
      <c r="E914" s="41">
        <f t="shared" si="252"/>
        <v>-17.134330999999989</v>
      </c>
      <c r="F914" s="41">
        <f t="shared" si="252"/>
        <v>-78.563000000000017</v>
      </c>
      <c r="G914" s="41">
        <f t="shared" si="252"/>
        <v>0</v>
      </c>
      <c r="H914" s="41">
        <f t="shared" si="252"/>
        <v>0</v>
      </c>
      <c r="I914" s="41">
        <f t="shared" si="252"/>
        <v>61.428668999999999</v>
      </c>
      <c r="J914" s="41">
        <f t="shared" si="252"/>
        <v>0</v>
      </c>
      <c r="K914" s="41">
        <f t="shared" si="252"/>
        <v>0</v>
      </c>
      <c r="L914" s="41">
        <f t="shared" si="252"/>
        <v>0</v>
      </c>
      <c r="M914" s="9"/>
    </row>
    <row r="915" spans="1:13" s="11" customFormat="1" x14ac:dyDescent="0.3">
      <c r="A915" s="8"/>
      <c r="B915" s="9" t="s">
        <v>167</v>
      </c>
      <c r="C915" s="41">
        <f t="shared" ref="C915:L915" si="253">SUM(C916:C934)</f>
        <v>1842.4027109999995</v>
      </c>
      <c r="D915" s="41">
        <f t="shared" si="253"/>
        <v>1951.180042</v>
      </c>
      <c r="E915" s="41">
        <f t="shared" si="253"/>
        <v>-108.77733099999999</v>
      </c>
      <c r="F915" s="41">
        <f t="shared" si="253"/>
        <v>-164.70600000000002</v>
      </c>
      <c r="G915" s="41">
        <f t="shared" si="253"/>
        <v>0</v>
      </c>
      <c r="H915" s="41">
        <f t="shared" si="253"/>
        <v>0</v>
      </c>
      <c r="I915" s="41">
        <f t="shared" si="253"/>
        <v>55.928668999999999</v>
      </c>
      <c r="J915" s="41">
        <f t="shared" si="253"/>
        <v>0</v>
      </c>
      <c r="K915" s="41">
        <f t="shared" si="253"/>
        <v>0</v>
      </c>
      <c r="L915" s="41">
        <f t="shared" si="253"/>
        <v>0</v>
      </c>
      <c r="M915" s="9"/>
    </row>
    <row r="916" spans="1:13" x14ac:dyDescent="0.3">
      <c r="A916" s="13"/>
      <c r="B916" s="14" t="s">
        <v>171</v>
      </c>
      <c r="C916" s="18">
        <f t="shared" ref="C916:C922" si="254">D916+E916</f>
        <v>1333.029</v>
      </c>
      <c r="D916" s="18">
        <v>1333.029</v>
      </c>
      <c r="E916" s="18">
        <f t="shared" ref="E916:E922" si="255">SUM(F916:L916)</f>
        <v>0</v>
      </c>
      <c r="F916" s="18"/>
      <c r="G916" s="18"/>
      <c r="H916" s="18"/>
      <c r="I916" s="18"/>
      <c r="J916" s="18"/>
      <c r="K916" s="18"/>
      <c r="L916" s="18"/>
      <c r="M916" s="14"/>
    </row>
    <row r="917" spans="1:13" x14ac:dyDescent="0.3">
      <c r="A917" s="13"/>
      <c r="B917" s="14" t="s">
        <v>325</v>
      </c>
      <c r="C917" s="18">
        <f t="shared" si="254"/>
        <v>170.169432</v>
      </c>
      <c r="D917" s="18">
        <v>170.169432</v>
      </c>
      <c r="E917" s="18">
        <f t="shared" si="255"/>
        <v>0</v>
      </c>
      <c r="F917" s="18"/>
      <c r="G917" s="18"/>
      <c r="H917" s="18"/>
      <c r="I917" s="18"/>
      <c r="J917" s="18"/>
      <c r="K917" s="18"/>
      <c r="L917" s="18"/>
      <c r="M917" s="14"/>
    </row>
    <row r="918" spans="1:13" x14ac:dyDescent="0.3">
      <c r="A918" s="13"/>
      <c r="B918" s="14" t="s">
        <v>326</v>
      </c>
      <c r="C918" s="18">
        <f t="shared" si="254"/>
        <v>10.98161</v>
      </c>
      <c r="D918" s="18">
        <v>10.98161</v>
      </c>
      <c r="E918" s="18">
        <f t="shared" si="255"/>
        <v>0</v>
      </c>
      <c r="F918" s="18"/>
      <c r="G918" s="18"/>
      <c r="H918" s="18"/>
      <c r="I918" s="18"/>
      <c r="J918" s="18"/>
      <c r="K918" s="18"/>
      <c r="L918" s="18"/>
      <c r="M918" s="14"/>
    </row>
    <row r="919" spans="1:13" x14ac:dyDescent="0.3">
      <c r="A919" s="13"/>
      <c r="B919" s="14" t="s">
        <v>513</v>
      </c>
      <c r="C919" s="18">
        <f t="shared" si="254"/>
        <v>437</v>
      </c>
      <c r="D919" s="18">
        <v>437</v>
      </c>
      <c r="E919" s="18">
        <f t="shared" si="255"/>
        <v>0</v>
      </c>
      <c r="F919" s="18"/>
      <c r="G919" s="18"/>
      <c r="H919" s="18"/>
      <c r="I919" s="18"/>
      <c r="J919" s="18"/>
      <c r="K919" s="18"/>
      <c r="L919" s="18"/>
      <c r="M919" s="14"/>
    </row>
    <row r="920" spans="1:13" x14ac:dyDescent="0.3">
      <c r="A920" s="13"/>
      <c r="B920" s="23" t="s">
        <v>1151</v>
      </c>
      <c r="C920" s="18">
        <f t="shared" si="254"/>
        <v>-170.16900000000001</v>
      </c>
      <c r="D920" s="18"/>
      <c r="E920" s="18">
        <f t="shared" si="255"/>
        <v>-170.16900000000001</v>
      </c>
      <c r="F920" s="18">
        <f>-170.169</f>
        <v>-170.16900000000001</v>
      </c>
      <c r="G920" s="18"/>
      <c r="H920" s="18"/>
      <c r="I920" s="18"/>
      <c r="J920" s="18"/>
      <c r="K920" s="18"/>
      <c r="L920" s="18"/>
      <c r="M920" s="14"/>
    </row>
    <row r="921" spans="1:13" ht="56.25" x14ac:dyDescent="0.3">
      <c r="A921" s="13"/>
      <c r="B921" s="23" t="s">
        <v>1242</v>
      </c>
      <c r="C921" s="18">
        <f t="shared" si="254"/>
        <v>55.928668999999999</v>
      </c>
      <c r="D921" s="18"/>
      <c r="E921" s="18">
        <f t="shared" si="255"/>
        <v>55.928668999999999</v>
      </c>
      <c r="F921" s="18"/>
      <c r="G921" s="18"/>
      <c r="H921" s="18"/>
      <c r="I921" s="18">
        <v>55.928668999999999</v>
      </c>
      <c r="J921" s="18"/>
      <c r="K921" s="18"/>
      <c r="L921" s="18"/>
      <c r="M921" s="14"/>
    </row>
    <row r="922" spans="1:13" ht="56.25" x14ac:dyDescent="0.3">
      <c r="A922" s="13"/>
      <c r="B922" s="23" t="s">
        <v>1279</v>
      </c>
      <c r="C922" s="18">
        <f t="shared" si="254"/>
        <v>5.4630000000000001</v>
      </c>
      <c r="D922" s="18"/>
      <c r="E922" s="18">
        <f t="shared" si="255"/>
        <v>5.4630000000000001</v>
      </c>
      <c r="F922" s="18">
        <v>5.4630000000000001</v>
      </c>
      <c r="G922" s="18"/>
      <c r="H922" s="18"/>
      <c r="I922" s="18"/>
      <c r="J922" s="18"/>
      <c r="K922" s="18"/>
      <c r="L922" s="18"/>
      <c r="M922" s="14"/>
    </row>
    <row r="923" spans="1:13" ht="56.25" x14ac:dyDescent="0.3">
      <c r="A923" s="13"/>
      <c r="B923" s="23" t="s">
        <v>1468</v>
      </c>
      <c r="C923" s="18">
        <f t="shared" ref="C923:C930" si="256">D923+E923</f>
        <v>-551.01724000000002</v>
      </c>
      <c r="D923" s="18"/>
      <c r="E923" s="18">
        <f t="shared" ref="E923:E930" si="257">SUM(F923:L923)</f>
        <v>-551.01724000000002</v>
      </c>
      <c r="F923" s="18">
        <f>-551.01724</f>
        <v>-551.01724000000002</v>
      </c>
      <c r="G923" s="18"/>
      <c r="H923" s="18"/>
      <c r="I923" s="18"/>
      <c r="J923" s="18"/>
      <c r="K923" s="18"/>
      <c r="L923" s="18"/>
      <c r="M923" s="14"/>
    </row>
    <row r="924" spans="1:13" ht="56.25" x14ac:dyDescent="0.3">
      <c r="A924" s="13"/>
      <c r="B924" s="23" t="s">
        <v>1469</v>
      </c>
      <c r="C924" s="18">
        <f t="shared" si="256"/>
        <v>-3.292916</v>
      </c>
      <c r="D924" s="18"/>
      <c r="E924" s="18">
        <f t="shared" si="257"/>
        <v>-3.292916</v>
      </c>
      <c r="F924" s="18">
        <f>-3.292916</f>
        <v>-3.292916</v>
      </c>
      <c r="G924" s="18"/>
      <c r="H924" s="18"/>
      <c r="I924" s="18"/>
      <c r="J924" s="18"/>
      <c r="K924" s="18"/>
      <c r="L924" s="18"/>
      <c r="M924" s="14"/>
    </row>
    <row r="925" spans="1:13" ht="56.25" x14ac:dyDescent="0.3">
      <c r="A925" s="13"/>
      <c r="B925" s="23" t="s">
        <v>1470</v>
      </c>
      <c r="C925" s="18">
        <f t="shared" si="256"/>
        <v>551.01724000000002</v>
      </c>
      <c r="D925" s="18"/>
      <c r="E925" s="18">
        <f t="shared" si="257"/>
        <v>551.01724000000002</v>
      </c>
      <c r="F925" s="18">
        <f>551.01724</f>
        <v>551.01724000000002</v>
      </c>
      <c r="G925" s="18"/>
      <c r="H925" s="18"/>
      <c r="I925" s="18"/>
      <c r="J925" s="18"/>
      <c r="K925" s="18"/>
      <c r="L925" s="18"/>
      <c r="M925" s="14"/>
    </row>
    <row r="926" spans="1:13" ht="56.25" x14ac:dyDescent="0.3">
      <c r="A926" s="13"/>
      <c r="B926" s="23" t="s">
        <v>1471</v>
      </c>
      <c r="C926" s="18">
        <f t="shared" si="256"/>
        <v>3.292916</v>
      </c>
      <c r="D926" s="18"/>
      <c r="E926" s="18">
        <f t="shared" si="257"/>
        <v>3.292916</v>
      </c>
      <c r="F926" s="18">
        <f>3.292916</f>
        <v>3.292916</v>
      </c>
      <c r="G926" s="18"/>
      <c r="H926" s="18"/>
      <c r="I926" s="18"/>
      <c r="J926" s="18"/>
      <c r="K926" s="18"/>
      <c r="L926" s="18"/>
      <c r="M926" s="14"/>
    </row>
    <row r="927" spans="1:13" x14ac:dyDescent="0.3">
      <c r="A927" s="13"/>
      <c r="B927" s="23"/>
      <c r="C927" s="18">
        <f t="shared" si="256"/>
        <v>0</v>
      </c>
      <c r="D927" s="18"/>
      <c r="E927" s="18">
        <f t="shared" si="257"/>
        <v>0</v>
      </c>
      <c r="F927" s="18"/>
      <c r="G927" s="18"/>
      <c r="H927" s="18"/>
      <c r="I927" s="18"/>
      <c r="J927" s="18"/>
      <c r="K927" s="18"/>
      <c r="L927" s="18"/>
      <c r="M927" s="14"/>
    </row>
    <row r="928" spans="1:13" x14ac:dyDescent="0.3">
      <c r="A928" s="13"/>
      <c r="B928" s="23"/>
      <c r="C928" s="18">
        <f t="shared" si="256"/>
        <v>0</v>
      </c>
      <c r="D928" s="18"/>
      <c r="E928" s="18">
        <f t="shared" si="257"/>
        <v>0</v>
      </c>
      <c r="F928" s="18"/>
      <c r="G928" s="18"/>
      <c r="H928" s="18"/>
      <c r="I928" s="18"/>
      <c r="J928" s="18"/>
      <c r="K928" s="18"/>
      <c r="L928" s="18"/>
      <c r="M928" s="14"/>
    </row>
    <row r="929" spans="1:13" x14ac:dyDescent="0.3">
      <c r="A929" s="13"/>
      <c r="B929" s="23"/>
      <c r="C929" s="18">
        <f t="shared" si="256"/>
        <v>0</v>
      </c>
      <c r="D929" s="18"/>
      <c r="E929" s="18">
        <f t="shared" si="257"/>
        <v>0</v>
      </c>
      <c r="F929" s="18"/>
      <c r="G929" s="18"/>
      <c r="H929" s="18"/>
      <c r="I929" s="18"/>
      <c r="J929" s="18"/>
      <c r="K929" s="18"/>
      <c r="L929" s="18"/>
      <c r="M929" s="14"/>
    </row>
    <row r="930" spans="1:13" x14ac:dyDescent="0.3">
      <c r="A930" s="13"/>
      <c r="B930" s="23"/>
      <c r="C930" s="18">
        <f t="shared" si="256"/>
        <v>0</v>
      </c>
      <c r="D930" s="18"/>
      <c r="E930" s="18">
        <f t="shared" si="257"/>
        <v>0</v>
      </c>
      <c r="F930" s="18"/>
      <c r="G930" s="18"/>
      <c r="H930" s="18"/>
      <c r="I930" s="18"/>
      <c r="J930" s="18"/>
      <c r="K930" s="18"/>
      <c r="L930" s="18"/>
      <c r="M930" s="14"/>
    </row>
    <row r="931" spans="1:13" x14ac:dyDescent="0.3">
      <c r="A931" s="13"/>
      <c r="B931" s="23"/>
      <c r="C931" s="18">
        <f>D931+E931</f>
        <v>0</v>
      </c>
      <c r="D931" s="18"/>
      <c r="E931" s="18">
        <f>SUM(F931:L931)</f>
        <v>0</v>
      </c>
      <c r="F931" s="18"/>
      <c r="G931" s="18"/>
      <c r="H931" s="18"/>
      <c r="I931" s="18"/>
      <c r="J931" s="18"/>
      <c r="K931" s="18"/>
      <c r="L931" s="18"/>
      <c r="M931" s="14"/>
    </row>
    <row r="932" spans="1:13" x14ac:dyDescent="0.3">
      <c r="A932" s="13"/>
      <c r="B932" s="23"/>
      <c r="C932" s="18">
        <f>D932+E932</f>
        <v>0</v>
      </c>
      <c r="D932" s="18"/>
      <c r="E932" s="18">
        <f>SUM(F932:L932)</f>
        <v>0</v>
      </c>
      <c r="F932" s="18"/>
      <c r="G932" s="18"/>
      <c r="H932" s="18"/>
      <c r="I932" s="18"/>
      <c r="J932" s="18"/>
      <c r="K932" s="18"/>
      <c r="L932" s="18"/>
      <c r="M932" s="14"/>
    </row>
    <row r="933" spans="1:13" x14ac:dyDescent="0.3">
      <c r="A933" s="13"/>
      <c r="B933" s="23"/>
      <c r="C933" s="18">
        <f>D933+E933</f>
        <v>0</v>
      </c>
      <c r="D933" s="18"/>
      <c r="E933" s="18">
        <f>SUM(F933:L933)</f>
        <v>0</v>
      </c>
      <c r="F933" s="18"/>
      <c r="G933" s="18"/>
      <c r="H933" s="18"/>
      <c r="I933" s="18"/>
      <c r="J933" s="18"/>
      <c r="K933" s="18"/>
      <c r="L933" s="18"/>
      <c r="M933" s="14"/>
    </row>
    <row r="934" spans="1:13" x14ac:dyDescent="0.3">
      <c r="A934" s="13"/>
      <c r="B934" s="14"/>
      <c r="C934" s="18">
        <f>D934+E934</f>
        <v>0</v>
      </c>
      <c r="D934" s="18"/>
      <c r="E934" s="18">
        <f>SUM(F934:L934)</f>
        <v>0</v>
      </c>
      <c r="F934" s="18"/>
      <c r="G934" s="18"/>
      <c r="H934" s="18"/>
      <c r="I934" s="18"/>
      <c r="J934" s="18"/>
      <c r="K934" s="18"/>
      <c r="L934" s="18"/>
      <c r="M934" s="14"/>
    </row>
    <row r="935" spans="1:13" s="11" customFormat="1" x14ac:dyDescent="0.3">
      <c r="A935" s="8"/>
      <c r="B935" s="9" t="s">
        <v>168</v>
      </c>
      <c r="C935" s="41">
        <f t="shared" ref="C935:I935" si="258">SUM(C936:C955)</f>
        <v>180.762</v>
      </c>
      <c r="D935" s="41">
        <f t="shared" si="258"/>
        <v>89.119</v>
      </c>
      <c r="E935" s="41">
        <f t="shared" si="258"/>
        <v>91.643000000000001</v>
      </c>
      <c r="F935" s="41">
        <f t="shared" si="258"/>
        <v>86.143000000000001</v>
      </c>
      <c r="G935" s="41">
        <f t="shared" si="258"/>
        <v>0</v>
      </c>
      <c r="H935" s="41">
        <f t="shared" si="258"/>
        <v>0</v>
      </c>
      <c r="I935" s="41">
        <f t="shared" si="258"/>
        <v>5.5</v>
      </c>
      <c r="J935" s="41">
        <f>SUM(J936:J955)</f>
        <v>0</v>
      </c>
      <c r="K935" s="41">
        <f>SUM(K936:K936)</f>
        <v>0</v>
      </c>
      <c r="L935" s="41">
        <f>SUM(L936:L936)</f>
        <v>0</v>
      </c>
      <c r="M935" s="9"/>
    </row>
    <row r="936" spans="1:13" x14ac:dyDescent="0.3">
      <c r="A936" s="13"/>
      <c r="B936" s="14" t="s">
        <v>164</v>
      </c>
      <c r="C936" s="18">
        <f t="shared" ref="C936:C945" si="259">D936+E936</f>
        <v>10.5</v>
      </c>
      <c r="D936" s="18">
        <v>10.5</v>
      </c>
      <c r="E936" s="18">
        <f t="shared" ref="E936:E945" si="260">SUM(F936:L936)</f>
        <v>0</v>
      </c>
      <c r="F936" s="18"/>
      <c r="G936" s="18"/>
      <c r="H936" s="18"/>
      <c r="I936" s="18"/>
      <c r="J936" s="18"/>
      <c r="K936" s="18"/>
      <c r="L936" s="18"/>
      <c r="M936" s="14"/>
    </row>
    <row r="937" spans="1:13" ht="75" x14ac:dyDescent="0.3">
      <c r="A937" s="13"/>
      <c r="B937" s="15" t="s">
        <v>644</v>
      </c>
      <c r="C937" s="18">
        <f t="shared" si="259"/>
        <v>59.378999999999998</v>
      </c>
      <c r="D937" s="18">
        <v>59.378999999999998</v>
      </c>
      <c r="E937" s="18">
        <f t="shared" si="260"/>
        <v>0</v>
      </c>
      <c r="F937" s="18"/>
      <c r="G937" s="18"/>
      <c r="H937" s="18"/>
      <c r="I937" s="18"/>
      <c r="J937" s="18"/>
      <c r="K937" s="18"/>
      <c r="L937" s="18"/>
      <c r="M937" s="14"/>
    </row>
    <row r="938" spans="1:13" x14ac:dyDescent="0.3">
      <c r="A938" s="13"/>
      <c r="B938" s="14" t="s">
        <v>327</v>
      </c>
      <c r="C938" s="18">
        <f t="shared" si="259"/>
        <v>11.4</v>
      </c>
      <c r="D938" s="18">
        <v>11.4</v>
      </c>
      <c r="E938" s="18">
        <f t="shared" si="260"/>
        <v>0</v>
      </c>
      <c r="F938" s="18"/>
      <c r="G938" s="18"/>
      <c r="H938" s="18"/>
      <c r="I938" s="18"/>
      <c r="J938" s="18"/>
      <c r="K938" s="18"/>
      <c r="L938" s="18"/>
      <c r="M938" s="14"/>
    </row>
    <row r="939" spans="1:13" ht="56.25" x14ac:dyDescent="0.3">
      <c r="A939" s="13"/>
      <c r="B939" s="20" t="s">
        <v>713</v>
      </c>
      <c r="C939" s="18">
        <f t="shared" si="259"/>
        <v>7.84</v>
      </c>
      <c r="D939" s="18">
        <v>7.84</v>
      </c>
      <c r="E939" s="18">
        <f t="shared" si="260"/>
        <v>0</v>
      </c>
      <c r="F939" s="18"/>
      <c r="G939" s="18"/>
      <c r="H939" s="18"/>
      <c r="I939" s="18"/>
      <c r="J939" s="18"/>
      <c r="K939" s="18"/>
      <c r="L939" s="18"/>
      <c r="M939" s="14"/>
    </row>
    <row r="940" spans="1:13" ht="75" x14ac:dyDescent="0.3">
      <c r="A940" s="13"/>
      <c r="B940" s="20" t="s">
        <v>907</v>
      </c>
      <c r="C940" s="18">
        <f t="shared" si="259"/>
        <v>63.134999999999998</v>
      </c>
      <c r="D940" s="41"/>
      <c r="E940" s="18">
        <f t="shared" si="260"/>
        <v>63.134999999999998</v>
      </c>
      <c r="F940" s="18">
        <v>63.134999999999998</v>
      </c>
      <c r="G940" s="18"/>
      <c r="H940" s="18"/>
      <c r="I940" s="18"/>
      <c r="J940" s="18"/>
      <c r="K940" s="18"/>
      <c r="L940" s="18"/>
      <c r="M940" s="14"/>
    </row>
    <row r="941" spans="1:13" ht="56.25" x14ac:dyDescent="0.3">
      <c r="A941" s="13"/>
      <c r="B941" s="20" t="s">
        <v>926</v>
      </c>
      <c r="C941" s="18">
        <f t="shared" si="259"/>
        <v>2.2879999999999998</v>
      </c>
      <c r="D941" s="41"/>
      <c r="E941" s="18">
        <f t="shared" si="260"/>
        <v>2.2879999999999998</v>
      </c>
      <c r="F941" s="18">
        <v>2.2879999999999998</v>
      </c>
      <c r="G941" s="18"/>
      <c r="H941" s="18"/>
      <c r="I941" s="18"/>
      <c r="J941" s="18"/>
      <c r="K941" s="18"/>
      <c r="L941" s="18"/>
      <c r="M941" s="14"/>
    </row>
    <row r="942" spans="1:13" ht="37.5" x14ac:dyDescent="0.3">
      <c r="A942" s="13"/>
      <c r="B942" s="20" t="s">
        <v>1168</v>
      </c>
      <c r="C942" s="18">
        <f t="shared" si="259"/>
        <v>2</v>
      </c>
      <c r="D942" s="18"/>
      <c r="E942" s="18">
        <f t="shared" si="260"/>
        <v>2</v>
      </c>
      <c r="F942" s="18">
        <v>2</v>
      </c>
      <c r="G942" s="18"/>
      <c r="H942" s="18"/>
      <c r="I942" s="18"/>
      <c r="J942" s="18"/>
      <c r="K942" s="18"/>
      <c r="L942" s="18"/>
      <c r="M942" s="14"/>
    </row>
    <row r="943" spans="1:13" ht="37.5" x14ac:dyDescent="0.3">
      <c r="A943" s="13"/>
      <c r="B943" s="20" t="s">
        <v>1197</v>
      </c>
      <c r="C943" s="18">
        <f t="shared" si="259"/>
        <v>2</v>
      </c>
      <c r="D943" s="18"/>
      <c r="E943" s="18">
        <f t="shared" si="260"/>
        <v>2</v>
      </c>
      <c r="F943" s="18"/>
      <c r="G943" s="18"/>
      <c r="H943" s="18"/>
      <c r="I943" s="18">
        <v>2</v>
      </c>
      <c r="J943" s="18"/>
      <c r="K943" s="18"/>
      <c r="L943" s="18"/>
      <c r="M943" s="14"/>
    </row>
    <row r="944" spans="1:13" ht="37.5" x14ac:dyDescent="0.3">
      <c r="A944" s="13"/>
      <c r="B944" s="23" t="s">
        <v>1200</v>
      </c>
      <c r="C944" s="18">
        <f t="shared" si="259"/>
        <v>2</v>
      </c>
      <c r="D944" s="18"/>
      <c r="E944" s="18">
        <f t="shared" si="260"/>
        <v>2</v>
      </c>
      <c r="F944" s="18"/>
      <c r="G944" s="18"/>
      <c r="H944" s="18"/>
      <c r="I944" s="234">
        <v>2</v>
      </c>
      <c r="J944" s="18"/>
      <c r="K944" s="18"/>
      <c r="L944" s="18"/>
      <c r="M944" s="14"/>
    </row>
    <row r="945" spans="1:13" ht="56.25" x14ac:dyDescent="0.3">
      <c r="A945" s="13"/>
      <c r="B945" s="23" t="s">
        <v>1201</v>
      </c>
      <c r="C945" s="18">
        <f t="shared" si="259"/>
        <v>1.5</v>
      </c>
      <c r="D945" s="18"/>
      <c r="E945" s="18">
        <f t="shared" si="260"/>
        <v>1.5</v>
      </c>
      <c r="F945" s="18"/>
      <c r="G945" s="18"/>
      <c r="H945" s="18"/>
      <c r="I945" s="234">
        <v>1.5</v>
      </c>
      <c r="J945" s="18"/>
      <c r="K945" s="18"/>
      <c r="L945" s="18"/>
      <c r="M945" s="14"/>
    </row>
    <row r="946" spans="1:13" ht="37.5" x14ac:dyDescent="0.3">
      <c r="A946" s="13"/>
      <c r="B946" s="23" t="s">
        <v>1426</v>
      </c>
      <c r="C946" s="18">
        <f t="shared" ref="C946:C955" si="261">D946+E946</f>
        <v>4.5</v>
      </c>
      <c r="D946" s="18"/>
      <c r="E946" s="18">
        <f t="shared" ref="E946:E955" si="262">SUM(F946:L946)</f>
        <v>4.5</v>
      </c>
      <c r="F946" s="18">
        <v>4.5</v>
      </c>
      <c r="G946" s="18"/>
      <c r="H946" s="18"/>
      <c r="I946" s="234"/>
      <c r="J946" s="18"/>
      <c r="K946" s="18"/>
      <c r="L946" s="18"/>
      <c r="M946" s="14"/>
    </row>
    <row r="947" spans="1:13" ht="37.5" x14ac:dyDescent="0.3">
      <c r="A947" s="13"/>
      <c r="B947" s="23" t="s">
        <v>1427</v>
      </c>
      <c r="C947" s="18">
        <f t="shared" si="261"/>
        <v>14.22</v>
      </c>
      <c r="D947" s="18"/>
      <c r="E947" s="18">
        <f t="shared" si="262"/>
        <v>14.22</v>
      </c>
      <c r="F947" s="18">
        <v>14.22</v>
      </c>
      <c r="G947" s="18"/>
      <c r="H947" s="18"/>
      <c r="I947" s="234"/>
      <c r="J947" s="18"/>
      <c r="K947" s="18"/>
      <c r="L947" s="18"/>
      <c r="M947" s="14"/>
    </row>
    <row r="948" spans="1:13" ht="56.25" x14ac:dyDescent="0.3">
      <c r="A948" s="13"/>
      <c r="B948" s="23" t="s">
        <v>1472</v>
      </c>
      <c r="C948" s="18">
        <f t="shared" si="261"/>
        <v>-56.414999999999999</v>
      </c>
      <c r="D948" s="18"/>
      <c r="E948" s="18">
        <f t="shared" si="262"/>
        <v>-56.414999999999999</v>
      </c>
      <c r="F948" s="18">
        <f>-56.415</f>
        <v>-56.414999999999999</v>
      </c>
      <c r="G948" s="18"/>
      <c r="H948" s="18"/>
      <c r="I948" s="234"/>
      <c r="J948" s="18"/>
      <c r="K948" s="18"/>
      <c r="L948" s="18"/>
      <c r="M948" s="14"/>
    </row>
    <row r="949" spans="1:13" ht="56.25" x14ac:dyDescent="0.3">
      <c r="A949" s="13"/>
      <c r="B949" s="23" t="s">
        <v>1473</v>
      </c>
      <c r="C949" s="18">
        <f>D949+E949</f>
        <v>56.414999999999999</v>
      </c>
      <c r="D949" s="18"/>
      <c r="E949" s="18">
        <f>SUM(F949:L949)</f>
        <v>56.414999999999999</v>
      </c>
      <c r="F949" s="18">
        <f>56.415</f>
        <v>56.414999999999999</v>
      </c>
      <c r="G949" s="18"/>
      <c r="H949" s="18"/>
      <c r="I949" s="234"/>
      <c r="J949" s="18"/>
      <c r="K949" s="18"/>
      <c r="L949" s="18"/>
      <c r="M949" s="14"/>
    </row>
    <row r="950" spans="1:13" x14ac:dyDescent="0.3">
      <c r="A950" s="13"/>
      <c r="B950" s="23"/>
      <c r="C950" s="18">
        <f>D950+E950</f>
        <v>0</v>
      </c>
      <c r="D950" s="18"/>
      <c r="E950" s="18">
        <f>SUM(F950:L950)</f>
        <v>0</v>
      </c>
      <c r="F950" s="18"/>
      <c r="G950" s="18"/>
      <c r="H950" s="18"/>
      <c r="I950" s="234"/>
      <c r="J950" s="18"/>
      <c r="K950" s="18"/>
      <c r="L950" s="18"/>
      <c r="M950" s="14"/>
    </row>
    <row r="951" spans="1:13" x14ac:dyDescent="0.3">
      <c r="A951" s="13"/>
      <c r="B951" s="23"/>
      <c r="C951" s="18">
        <f>D951+E951</f>
        <v>0</v>
      </c>
      <c r="D951" s="18"/>
      <c r="E951" s="18">
        <f>SUM(F951:L951)</f>
        <v>0</v>
      </c>
      <c r="F951" s="18"/>
      <c r="G951" s="18"/>
      <c r="H951" s="18"/>
      <c r="I951" s="234"/>
      <c r="J951" s="18"/>
      <c r="K951" s="18"/>
      <c r="L951" s="18"/>
      <c r="M951" s="14"/>
    </row>
    <row r="952" spans="1:13" x14ac:dyDescent="0.3">
      <c r="A952" s="13"/>
      <c r="B952" s="23"/>
      <c r="C952" s="18">
        <f>D952+E952</f>
        <v>0</v>
      </c>
      <c r="D952" s="18"/>
      <c r="E952" s="18">
        <f>SUM(F952:L952)</f>
        <v>0</v>
      </c>
      <c r="F952" s="18"/>
      <c r="G952" s="18"/>
      <c r="H952" s="18"/>
      <c r="I952" s="234"/>
      <c r="J952" s="18"/>
      <c r="K952" s="18"/>
      <c r="L952" s="18"/>
      <c r="M952" s="14"/>
    </row>
    <row r="953" spans="1:13" x14ac:dyDescent="0.3">
      <c r="A953" s="13"/>
      <c r="B953" s="23"/>
      <c r="C953" s="18">
        <f>D953+E953</f>
        <v>0</v>
      </c>
      <c r="D953" s="18"/>
      <c r="E953" s="18">
        <f>SUM(F953:L953)</f>
        <v>0</v>
      </c>
      <c r="F953" s="18"/>
      <c r="G953" s="18"/>
      <c r="H953" s="18"/>
      <c r="I953" s="234"/>
      <c r="J953" s="18"/>
      <c r="K953" s="18"/>
      <c r="L953" s="18"/>
      <c r="M953" s="14"/>
    </row>
    <row r="954" spans="1:13" x14ac:dyDescent="0.3">
      <c r="A954" s="13"/>
      <c r="B954" s="23"/>
      <c r="C954" s="18">
        <f t="shared" si="261"/>
        <v>0</v>
      </c>
      <c r="D954" s="18"/>
      <c r="E954" s="18">
        <f t="shared" si="262"/>
        <v>0</v>
      </c>
      <c r="F954" s="18"/>
      <c r="G954" s="18"/>
      <c r="H954" s="18"/>
      <c r="I954" s="234"/>
      <c r="J954" s="18"/>
      <c r="K954" s="18"/>
      <c r="L954" s="18"/>
      <c r="M954" s="14"/>
    </row>
    <row r="955" spans="1:13" s="11" customFormat="1" x14ac:dyDescent="0.3">
      <c r="A955" s="8"/>
      <c r="B955" s="9"/>
      <c r="C955" s="18">
        <f t="shared" si="261"/>
        <v>0</v>
      </c>
      <c r="D955" s="18"/>
      <c r="E955" s="18">
        <f t="shared" si="262"/>
        <v>0</v>
      </c>
      <c r="F955" s="41"/>
      <c r="G955" s="41"/>
      <c r="H955" s="41"/>
      <c r="I955" s="41"/>
      <c r="J955" s="41"/>
      <c r="K955" s="41"/>
      <c r="L955" s="41"/>
      <c r="M955" s="9"/>
    </row>
    <row r="956" spans="1:13" s="33" customFormat="1" x14ac:dyDescent="0.3">
      <c r="A956" s="34">
        <v>1</v>
      </c>
      <c r="B956" s="32" t="s">
        <v>292</v>
      </c>
      <c r="C956" s="124">
        <f t="shared" ref="C956:L956" si="263">C957+C995+C1029+C1066+C1103+C1143+C1180+C1220+C1257+C1297+C1335+C1373+C1414+C1452+C1488+C1531+C1568+C1608+C1649+C1684+C1724+C1767+C1802+C1841+C1882+C1921+C1958+C1998+C2033+C2072+C2111+C2151+C2191+C2231</f>
        <v>164586.41708699998</v>
      </c>
      <c r="D956" s="124">
        <f t="shared" si="263"/>
        <v>143784.343784</v>
      </c>
      <c r="E956" s="124">
        <f t="shared" si="263"/>
        <v>20802.073303000001</v>
      </c>
      <c r="F956" s="124">
        <f t="shared" si="263"/>
        <v>1507.0110000000006</v>
      </c>
      <c r="G956" s="124">
        <f t="shared" si="263"/>
        <v>0</v>
      </c>
      <c r="H956" s="124">
        <f t="shared" si="263"/>
        <v>0</v>
      </c>
      <c r="I956" s="124">
        <f t="shared" si="263"/>
        <v>11804.387303</v>
      </c>
      <c r="J956" s="124">
        <f t="shared" si="263"/>
        <v>0</v>
      </c>
      <c r="K956" s="124">
        <f t="shared" si="263"/>
        <v>0</v>
      </c>
      <c r="L956" s="124">
        <f t="shared" si="263"/>
        <v>7527.4750000000013</v>
      </c>
      <c r="M956" s="32"/>
    </row>
    <row r="957" spans="1:13" s="11" customFormat="1" x14ac:dyDescent="0.3">
      <c r="A957" s="8" t="s">
        <v>10</v>
      </c>
      <c r="B957" s="9" t="s">
        <v>329</v>
      </c>
      <c r="C957" s="41">
        <f t="shared" ref="C957:L957" si="264">C958+C974</f>
        <v>3439.2501149999998</v>
      </c>
      <c r="D957" s="41">
        <f t="shared" si="264"/>
        <v>3098.4791679999998</v>
      </c>
      <c r="E957" s="41">
        <f t="shared" si="264"/>
        <v>340.77094699999998</v>
      </c>
      <c r="F957" s="41">
        <f t="shared" si="264"/>
        <v>67.686999999999927</v>
      </c>
      <c r="G957" s="41">
        <f t="shared" si="264"/>
        <v>0</v>
      </c>
      <c r="H957" s="41">
        <f t="shared" si="264"/>
        <v>0</v>
      </c>
      <c r="I957" s="41">
        <f t="shared" si="264"/>
        <v>273.08394700000002</v>
      </c>
      <c r="J957" s="41">
        <f t="shared" si="264"/>
        <v>0</v>
      </c>
      <c r="K957" s="41">
        <f t="shared" si="264"/>
        <v>0</v>
      </c>
      <c r="L957" s="41">
        <f t="shared" si="264"/>
        <v>0</v>
      </c>
      <c r="M957" s="9"/>
    </row>
    <row r="958" spans="1:13" s="11" customFormat="1" x14ac:dyDescent="0.3">
      <c r="A958" s="8"/>
      <c r="B958" s="9" t="s">
        <v>167</v>
      </c>
      <c r="C958" s="41">
        <f t="shared" ref="C958:L958" si="265">SUM(C959:C973)</f>
        <v>3256.7651149999997</v>
      </c>
      <c r="D958" s="41">
        <f t="shared" si="265"/>
        <v>3054.567168</v>
      </c>
      <c r="E958" s="41">
        <f t="shared" si="265"/>
        <v>202.197947</v>
      </c>
      <c r="F958" s="41">
        <f t="shared" si="265"/>
        <v>-65.386000000000081</v>
      </c>
      <c r="G958" s="41">
        <f t="shared" si="265"/>
        <v>0</v>
      </c>
      <c r="H958" s="41">
        <f t="shared" si="265"/>
        <v>0</v>
      </c>
      <c r="I958" s="41">
        <f t="shared" si="265"/>
        <v>267.58394700000002</v>
      </c>
      <c r="J958" s="41">
        <f t="shared" si="265"/>
        <v>0</v>
      </c>
      <c r="K958" s="41">
        <f t="shared" si="265"/>
        <v>0</v>
      </c>
      <c r="L958" s="41">
        <f t="shared" si="265"/>
        <v>0</v>
      </c>
      <c r="M958" s="9"/>
    </row>
    <row r="959" spans="1:13" x14ac:dyDescent="0.3">
      <c r="A959" s="13"/>
      <c r="B959" s="14" t="s">
        <v>171</v>
      </c>
      <c r="C959" s="18">
        <f t="shared" ref="C959:C973" si="266">D959+E959</f>
        <v>2975.0569999999998</v>
      </c>
      <c r="D959" s="18">
        <v>2975.0569999999998</v>
      </c>
      <c r="E959" s="18">
        <f>J959+L959</f>
        <v>0</v>
      </c>
      <c r="F959" s="18"/>
      <c r="G959" s="18"/>
      <c r="H959" s="18"/>
      <c r="I959" s="18"/>
      <c r="J959" s="18"/>
      <c r="K959" s="18"/>
      <c r="L959" s="18"/>
      <c r="M959" s="14"/>
    </row>
    <row r="960" spans="1:13" x14ac:dyDescent="0.3">
      <c r="A960" s="13"/>
      <c r="B960" s="14" t="s">
        <v>325</v>
      </c>
      <c r="C960" s="18">
        <f t="shared" si="266"/>
        <v>79.394114999999999</v>
      </c>
      <c r="D960" s="18">
        <v>79.394114999999999</v>
      </c>
      <c r="E960" s="18">
        <f>J960+L960</f>
        <v>0</v>
      </c>
      <c r="F960" s="18"/>
      <c r="G960" s="18"/>
      <c r="H960" s="18"/>
      <c r="I960" s="18"/>
      <c r="J960" s="18"/>
      <c r="K960" s="18"/>
      <c r="L960" s="18"/>
      <c r="M960" s="14"/>
    </row>
    <row r="961" spans="1:13" x14ac:dyDescent="0.3">
      <c r="A961" s="13"/>
      <c r="B961" s="14" t="s">
        <v>326</v>
      </c>
      <c r="C961" s="18">
        <f t="shared" si="266"/>
        <v>0.116053</v>
      </c>
      <c r="D961" s="18">
        <v>0.116053</v>
      </c>
      <c r="E961" s="18">
        <f>J961+L961</f>
        <v>0</v>
      </c>
      <c r="F961" s="18"/>
      <c r="G961" s="18"/>
      <c r="H961" s="18"/>
      <c r="I961" s="18"/>
      <c r="J961" s="18"/>
      <c r="K961" s="18"/>
      <c r="L961" s="18"/>
      <c r="M961" s="14"/>
    </row>
    <row r="962" spans="1:13" x14ac:dyDescent="0.3">
      <c r="A962" s="13"/>
      <c r="B962" s="23" t="s">
        <v>1151</v>
      </c>
      <c r="C962" s="18">
        <f t="shared" si="266"/>
        <v>-79.394000000000005</v>
      </c>
      <c r="D962" s="18"/>
      <c r="E962" s="18">
        <f t="shared" ref="E962:E973" si="267">SUM(F962:L962)</f>
        <v>-79.394000000000005</v>
      </c>
      <c r="F962" s="18">
        <f>-79.394</f>
        <v>-79.394000000000005</v>
      </c>
      <c r="G962" s="18"/>
      <c r="H962" s="18"/>
      <c r="I962" s="18"/>
      <c r="J962" s="18"/>
      <c r="K962" s="18"/>
      <c r="L962" s="18"/>
      <c r="M962" s="14"/>
    </row>
    <row r="963" spans="1:13" ht="56.25" x14ac:dyDescent="0.3">
      <c r="A963" s="13"/>
      <c r="B963" s="23" t="s">
        <v>1242</v>
      </c>
      <c r="C963" s="18">
        <f t="shared" si="266"/>
        <v>267.58394700000002</v>
      </c>
      <c r="D963" s="18"/>
      <c r="E963" s="18">
        <f t="shared" si="267"/>
        <v>267.58394700000002</v>
      </c>
      <c r="F963" s="18"/>
      <c r="G963" s="18"/>
      <c r="H963" s="18"/>
      <c r="I963" s="18">
        <v>267.58394700000002</v>
      </c>
      <c r="J963" s="18"/>
      <c r="K963" s="18"/>
      <c r="L963" s="18"/>
      <c r="M963" s="14"/>
    </row>
    <row r="964" spans="1:13" ht="75" x14ac:dyDescent="0.3">
      <c r="A964" s="13"/>
      <c r="B964" s="23" t="s">
        <v>1280</v>
      </c>
      <c r="C964" s="18">
        <f t="shared" si="266"/>
        <v>14.007999999999999</v>
      </c>
      <c r="D964" s="18"/>
      <c r="E964" s="18">
        <f t="shared" si="267"/>
        <v>14.007999999999999</v>
      </c>
      <c r="F964" s="18">
        <v>14.007999999999999</v>
      </c>
      <c r="G964" s="18"/>
      <c r="H964" s="18"/>
      <c r="I964" s="18"/>
      <c r="J964" s="18"/>
      <c r="K964" s="18"/>
      <c r="L964" s="18"/>
      <c r="M964" s="14"/>
    </row>
    <row r="965" spans="1:13" ht="56.25" x14ac:dyDescent="0.3">
      <c r="A965" s="13"/>
      <c r="B965" s="23" t="s">
        <v>1468</v>
      </c>
      <c r="C965" s="18">
        <f t="shared" si="266"/>
        <v>-900.91234899999995</v>
      </c>
      <c r="D965" s="18"/>
      <c r="E965" s="18">
        <f t="shared" si="267"/>
        <v>-900.91234899999995</v>
      </c>
      <c r="F965" s="18">
        <f>-900.912349</f>
        <v>-900.91234899999995</v>
      </c>
      <c r="G965" s="18"/>
      <c r="H965" s="18"/>
      <c r="I965" s="18"/>
      <c r="J965" s="18"/>
      <c r="K965" s="18"/>
      <c r="L965" s="18"/>
      <c r="M965" s="14"/>
    </row>
    <row r="966" spans="1:13" ht="56.25" x14ac:dyDescent="0.3">
      <c r="A966" s="13"/>
      <c r="B966" s="23" t="s">
        <v>1469</v>
      </c>
      <c r="C966" s="18">
        <f t="shared" ref="C966:C971" si="268">D966+E966</f>
        <v>-129.353522</v>
      </c>
      <c r="D966" s="18"/>
      <c r="E966" s="18">
        <f t="shared" ref="E966:E971" si="269">SUM(F966:L966)</f>
        <v>-129.353522</v>
      </c>
      <c r="F966" s="18">
        <f>-129.353522</f>
        <v>-129.353522</v>
      </c>
      <c r="G966" s="18"/>
      <c r="H966" s="18"/>
      <c r="I966" s="18"/>
      <c r="J966" s="18"/>
      <c r="K966" s="18"/>
      <c r="L966" s="18"/>
      <c r="M966" s="14"/>
    </row>
    <row r="967" spans="1:13" ht="56.25" x14ac:dyDescent="0.3">
      <c r="A967" s="13"/>
      <c r="B967" s="23" t="s">
        <v>1470</v>
      </c>
      <c r="C967" s="18">
        <f t="shared" si="268"/>
        <v>900.91234899999995</v>
      </c>
      <c r="D967" s="18"/>
      <c r="E967" s="18">
        <f t="shared" si="269"/>
        <v>900.91234899999995</v>
      </c>
      <c r="F967" s="18">
        <f>900.912349</f>
        <v>900.91234899999995</v>
      </c>
      <c r="G967" s="18"/>
      <c r="H967" s="18"/>
      <c r="I967" s="18"/>
      <c r="J967" s="18"/>
      <c r="K967" s="18"/>
      <c r="L967" s="18"/>
      <c r="M967" s="14"/>
    </row>
    <row r="968" spans="1:13" ht="56.25" x14ac:dyDescent="0.3">
      <c r="A968" s="13"/>
      <c r="B968" s="23" t="s">
        <v>1471</v>
      </c>
      <c r="C968" s="18">
        <f t="shared" si="268"/>
        <v>129.353522</v>
      </c>
      <c r="D968" s="18"/>
      <c r="E968" s="18">
        <f t="shared" si="269"/>
        <v>129.353522</v>
      </c>
      <c r="F968" s="18">
        <f>129.353522</f>
        <v>129.353522</v>
      </c>
      <c r="G968" s="18"/>
      <c r="H968" s="18"/>
      <c r="I968" s="18"/>
      <c r="J968" s="18"/>
      <c r="K968" s="18"/>
      <c r="L968" s="18"/>
      <c r="M968" s="14"/>
    </row>
    <row r="969" spans="1:13" x14ac:dyDescent="0.3">
      <c r="A969" s="13"/>
      <c r="B969" s="23"/>
      <c r="C969" s="18">
        <f t="shared" si="268"/>
        <v>0</v>
      </c>
      <c r="D969" s="18"/>
      <c r="E969" s="18">
        <f t="shared" si="269"/>
        <v>0</v>
      </c>
      <c r="F969" s="18"/>
      <c r="G969" s="18"/>
      <c r="H969" s="18"/>
      <c r="I969" s="18"/>
      <c r="J969" s="18"/>
      <c r="K969" s="18"/>
      <c r="L969" s="18"/>
      <c r="M969" s="14"/>
    </row>
    <row r="970" spans="1:13" x14ac:dyDescent="0.3">
      <c r="A970" s="13"/>
      <c r="B970" s="23"/>
      <c r="C970" s="18">
        <f t="shared" si="268"/>
        <v>0</v>
      </c>
      <c r="D970" s="18"/>
      <c r="E970" s="18">
        <f t="shared" si="269"/>
        <v>0</v>
      </c>
      <c r="F970" s="18"/>
      <c r="G970" s="18"/>
      <c r="H970" s="18"/>
      <c r="I970" s="18"/>
      <c r="J970" s="18"/>
      <c r="K970" s="18"/>
      <c r="L970" s="18"/>
      <c r="M970" s="14"/>
    </row>
    <row r="971" spans="1:13" x14ac:dyDescent="0.3">
      <c r="A971" s="13"/>
      <c r="B971" s="23"/>
      <c r="C971" s="18">
        <f t="shared" si="268"/>
        <v>0</v>
      </c>
      <c r="D971" s="18"/>
      <c r="E971" s="18">
        <f t="shared" si="269"/>
        <v>0</v>
      </c>
      <c r="F971" s="18"/>
      <c r="G971" s="18"/>
      <c r="H971" s="18"/>
      <c r="I971" s="18"/>
      <c r="J971" s="18"/>
      <c r="K971" s="18"/>
      <c r="L971" s="18"/>
      <c r="M971" s="14"/>
    </row>
    <row r="972" spans="1:13" x14ac:dyDescent="0.3">
      <c r="A972" s="13"/>
      <c r="B972" s="14"/>
      <c r="C972" s="18">
        <f t="shared" si="266"/>
        <v>0</v>
      </c>
      <c r="D972" s="18"/>
      <c r="E972" s="18">
        <f t="shared" si="267"/>
        <v>0</v>
      </c>
      <c r="F972" s="18"/>
      <c r="G972" s="18"/>
      <c r="H972" s="18"/>
      <c r="I972" s="18"/>
      <c r="J972" s="18"/>
      <c r="K972" s="18"/>
      <c r="L972" s="18"/>
      <c r="M972" s="14"/>
    </row>
    <row r="973" spans="1:13" x14ac:dyDescent="0.3">
      <c r="A973" s="13"/>
      <c r="B973" s="14"/>
      <c r="C973" s="18">
        <f t="shared" si="266"/>
        <v>0</v>
      </c>
      <c r="D973" s="18"/>
      <c r="E973" s="18">
        <f t="shared" si="267"/>
        <v>0</v>
      </c>
      <c r="F973" s="18"/>
      <c r="G973" s="18"/>
      <c r="H973" s="18"/>
      <c r="I973" s="18"/>
      <c r="J973" s="18"/>
      <c r="K973" s="18"/>
      <c r="L973" s="18"/>
      <c r="M973" s="14"/>
    </row>
    <row r="974" spans="1:13" s="11" customFormat="1" x14ac:dyDescent="0.3">
      <c r="A974" s="8"/>
      <c r="B974" s="9" t="s">
        <v>168</v>
      </c>
      <c r="C974" s="41">
        <f t="shared" ref="C974:L974" si="270">SUM(C975:C994)</f>
        <v>182.48499999999999</v>
      </c>
      <c r="D974" s="41">
        <f t="shared" si="270"/>
        <v>43.912000000000006</v>
      </c>
      <c r="E974" s="41">
        <f t="shared" si="270"/>
        <v>138.57299999999998</v>
      </c>
      <c r="F974" s="41">
        <f t="shared" si="270"/>
        <v>133.07300000000001</v>
      </c>
      <c r="G974" s="41">
        <f t="shared" si="270"/>
        <v>0</v>
      </c>
      <c r="H974" s="41">
        <f t="shared" si="270"/>
        <v>0</v>
      </c>
      <c r="I974" s="41">
        <f t="shared" si="270"/>
        <v>5.5</v>
      </c>
      <c r="J974" s="41">
        <f t="shared" si="270"/>
        <v>0</v>
      </c>
      <c r="K974" s="41">
        <f t="shared" si="270"/>
        <v>0</v>
      </c>
      <c r="L974" s="41">
        <f t="shared" si="270"/>
        <v>0</v>
      </c>
      <c r="M974" s="9"/>
    </row>
    <row r="975" spans="1:13" x14ac:dyDescent="0.3">
      <c r="A975" s="13"/>
      <c r="B975" s="14" t="s">
        <v>164</v>
      </c>
      <c r="C975" s="18">
        <f t="shared" ref="C975:C994" si="271">D975+E975</f>
        <v>10.5</v>
      </c>
      <c r="D975" s="18">
        <v>10.5</v>
      </c>
      <c r="E975" s="18">
        <f t="shared" ref="E975:E994" si="272">SUM(F975:L975)</f>
        <v>0</v>
      </c>
      <c r="F975" s="18"/>
      <c r="G975" s="18"/>
      <c r="H975" s="18"/>
      <c r="I975" s="18"/>
      <c r="J975" s="18"/>
      <c r="K975" s="18"/>
      <c r="L975" s="18"/>
      <c r="M975" s="14"/>
    </row>
    <row r="976" spans="1:13" x14ac:dyDescent="0.3">
      <c r="A976" s="13"/>
      <c r="B976" s="14" t="s">
        <v>327</v>
      </c>
      <c r="C976" s="18">
        <f t="shared" si="271"/>
        <v>28.2</v>
      </c>
      <c r="D976" s="18">
        <v>28.2</v>
      </c>
      <c r="E976" s="18">
        <f t="shared" si="272"/>
        <v>0</v>
      </c>
      <c r="F976" s="18"/>
      <c r="G976" s="18"/>
      <c r="H976" s="18"/>
      <c r="I976" s="18"/>
      <c r="J976" s="18"/>
      <c r="K976" s="18"/>
      <c r="L976" s="18"/>
      <c r="M976" s="14"/>
    </row>
    <row r="977" spans="1:13" ht="56.25" x14ac:dyDescent="0.3">
      <c r="A977" s="13"/>
      <c r="B977" s="20" t="s">
        <v>713</v>
      </c>
      <c r="C977" s="18">
        <f t="shared" si="271"/>
        <v>5.2119999999999997</v>
      </c>
      <c r="D977" s="18">
        <v>5.2119999999999997</v>
      </c>
      <c r="E977" s="18">
        <f t="shared" si="272"/>
        <v>0</v>
      </c>
      <c r="F977" s="18"/>
      <c r="G977" s="18"/>
      <c r="H977" s="18"/>
      <c r="I977" s="18"/>
      <c r="J977" s="18"/>
      <c r="K977" s="18"/>
      <c r="L977" s="18"/>
      <c r="M977" s="14"/>
    </row>
    <row r="978" spans="1:13" ht="56.25" x14ac:dyDescent="0.3">
      <c r="A978" s="13"/>
      <c r="B978" s="20" t="s">
        <v>908</v>
      </c>
      <c r="C978" s="18">
        <f t="shared" si="271"/>
        <v>58.976999999999997</v>
      </c>
      <c r="D978" s="18"/>
      <c r="E978" s="18">
        <f t="shared" si="272"/>
        <v>58.976999999999997</v>
      </c>
      <c r="F978" s="18">
        <v>58.976999999999997</v>
      </c>
      <c r="G978" s="18"/>
      <c r="H978" s="18"/>
      <c r="I978" s="18"/>
      <c r="J978" s="18"/>
      <c r="K978" s="18"/>
      <c r="L978" s="18"/>
      <c r="M978" s="14"/>
    </row>
    <row r="979" spans="1:13" ht="56.25" x14ac:dyDescent="0.3">
      <c r="A979" s="13"/>
      <c r="B979" s="20" t="s">
        <v>926</v>
      </c>
      <c r="C979" s="18">
        <f t="shared" si="271"/>
        <v>1.716</v>
      </c>
      <c r="D979" s="18"/>
      <c r="E979" s="18">
        <f t="shared" si="272"/>
        <v>1.716</v>
      </c>
      <c r="F979" s="18">
        <v>1.716</v>
      </c>
      <c r="G979" s="18"/>
      <c r="H979" s="18"/>
      <c r="I979" s="18"/>
      <c r="J979" s="18"/>
      <c r="K979" s="18"/>
      <c r="L979" s="18"/>
      <c r="M979" s="14"/>
    </row>
    <row r="980" spans="1:13" ht="75" x14ac:dyDescent="0.3">
      <c r="A980" s="13"/>
      <c r="B980" s="20" t="s">
        <v>1145</v>
      </c>
      <c r="C980" s="18">
        <f t="shared" si="271"/>
        <v>43.72</v>
      </c>
      <c r="D980" s="18"/>
      <c r="E980" s="18">
        <f t="shared" si="272"/>
        <v>43.72</v>
      </c>
      <c r="F980" s="18">
        <v>43.72</v>
      </c>
      <c r="G980" s="18"/>
      <c r="H980" s="18"/>
      <c r="I980" s="18"/>
      <c r="J980" s="18"/>
      <c r="K980" s="18"/>
      <c r="L980" s="18"/>
      <c r="M980" s="14"/>
    </row>
    <row r="981" spans="1:13" ht="37.5" x14ac:dyDescent="0.3">
      <c r="A981" s="13"/>
      <c r="B981" s="20" t="s">
        <v>1168</v>
      </c>
      <c r="C981" s="18">
        <f t="shared" si="271"/>
        <v>2</v>
      </c>
      <c r="D981" s="18"/>
      <c r="E981" s="18">
        <f t="shared" si="272"/>
        <v>2</v>
      </c>
      <c r="F981" s="18">
        <v>2</v>
      </c>
      <c r="G981" s="18"/>
      <c r="H981" s="18"/>
      <c r="I981" s="18"/>
      <c r="J981" s="18"/>
      <c r="K981" s="18"/>
      <c r="L981" s="18"/>
      <c r="M981" s="14"/>
    </row>
    <row r="982" spans="1:13" ht="37.5" x14ac:dyDescent="0.3">
      <c r="A982" s="13"/>
      <c r="B982" s="20" t="s">
        <v>1197</v>
      </c>
      <c r="C982" s="18">
        <f t="shared" si="271"/>
        <v>2</v>
      </c>
      <c r="D982" s="18"/>
      <c r="E982" s="18">
        <f t="shared" si="272"/>
        <v>2</v>
      </c>
      <c r="F982" s="18"/>
      <c r="G982" s="18"/>
      <c r="H982" s="18"/>
      <c r="I982" s="18">
        <v>2</v>
      </c>
      <c r="J982" s="18"/>
      <c r="K982" s="18"/>
      <c r="L982" s="18"/>
      <c r="M982" s="14"/>
    </row>
    <row r="983" spans="1:13" ht="37.5" x14ac:dyDescent="0.3">
      <c r="A983" s="13"/>
      <c r="B983" s="23" t="s">
        <v>1200</v>
      </c>
      <c r="C983" s="18">
        <f t="shared" si="271"/>
        <v>2</v>
      </c>
      <c r="D983" s="18"/>
      <c r="E983" s="18">
        <f t="shared" si="272"/>
        <v>2</v>
      </c>
      <c r="F983" s="18"/>
      <c r="G983" s="18"/>
      <c r="H983" s="18"/>
      <c r="I983" s="234">
        <v>2</v>
      </c>
      <c r="J983" s="18"/>
      <c r="K983" s="18"/>
      <c r="L983" s="18"/>
      <c r="M983" s="14"/>
    </row>
    <row r="984" spans="1:13" ht="56.25" x14ac:dyDescent="0.3">
      <c r="A984" s="13"/>
      <c r="B984" s="23" t="s">
        <v>1201</v>
      </c>
      <c r="C984" s="18">
        <f t="shared" si="271"/>
        <v>1.5</v>
      </c>
      <c r="D984" s="18"/>
      <c r="E984" s="18">
        <f t="shared" si="272"/>
        <v>1.5</v>
      </c>
      <c r="F984" s="18"/>
      <c r="G984" s="18"/>
      <c r="H984" s="18"/>
      <c r="I984" s="234">
        <v>1.5</v>
      </c>
      <c r="J984" s="18"/>
      <c r="K984" s="18"/>
      <c r="L984" s="18"/>
      <c r="M984" s="14"/>
    </row>
    <row r="985" spans="1:13" ht="37.5" x14ac:dyDescent="0.3">
      <c r="A985" s="13"/>
      <c r="B985" s="23" t="s">
        <v>1426</v>
      </c>
      <c r="C985" s="18">
        <f>D985+E985</f>
        <v>4.5</v>
      </c>
      <c r="D985" s="18"/>
      <c r="E985" s="18">
        <f>SUM(F985:L985)</f>
        <v>4.5</v>
      </c>
      <c r="F985" s="18">
        <v>4.5</v>
      </c>
      <c r="G985" s="18"/>
      <c r="H985" s="18"/>
      <c r="I985" s="234"/>
      <c r="J985" s="18"/>
      <c r="K985" s="18"/>
      <c r="L985" s="18"/>
      <c r="M985" s="14"/>
    </row>
    <row r="986" spans="1:13" ht="37.5" x14ac:dyDescent="0.3">
      <c r="A986" s="13"/>
      <c r="B986" s="23" t="s">
        <v>1427</v>
      </c>
      <c r="C986" s="18">
        <f t="shared" si="271"/>
        <v>16.559999999999999</v>
      </c>
      <c r="D986" s="18"/>
      <c r="E986" s="18">
        <f t="shared" si="272"/>
        <v>16.559999999999999</v>
      </c>
      <c r="F986" s="18">
        <v>16.559999999999999</v>
      </c>
      <c r="G986" s="18"/>
      <c r="H986" s="18"/>
      <c r="I986" s="18"/>
      <c r="J986" s="18"/>
      <c r="K986" s="18"/>
      <c r="L986" s="18"/>
      <c r="M986" s="14"/>
    </row>
    <row r="987" spans="1:13" ht="56.25" x14ac:dyDescent="0.3">
      <c r="A987" s="13"/>
      <c r="B987" s="23" t="s">
        <v>1472</v>
      </c>
      <c r="C987" s="18">
        <f t="shared" ref="C987:C993" si="273">D987+E987</f>
        <v>-54.988</v>
      </c>
      <c r="D987" s="18"/>
      <c r="E987" s="18">
        <f t="shared" ref="E987:E993" si="274">SUM(F987:L987)</f>
        <v>-54.988</v>
      </c>
      <c r="F987" s="18">
        <f>-54.988</f>
        <v>-54.988</v>
      </c>
      <c r="G987" s="18"/>
      <c r="H987" s="18"/>
      <c r="I987" s="18"/>
      <c r="J987" s="18"/>
      <c r="K987" s="18"/>
      <c r="L987" s="18"/>
      <c r="M987" s="14"/>
    </row>
    <row r="988" spans="1:13" ht="56.25" x14ac:dyDescent="0.3">
      <c r="A988" s="13"/>
      <c r="B988" s="23" t="s">
        <v>1473</v>
      </c>
      <c r="C988" s="18">
        <f t="shared" si="273"/>
        <v>54.988</v>
      </c>
      <c r="D988" s="18"/>
      <c r="E988" s="18">
        <f t="shared" si="274"/>
        <v>54.988</v>
      </c>
      <c r="F988" s="18">
        <f>54.988</f>
        <v>54.988</v>
      </c>
      <c r="G988" s="18"/>
      <c r="H988" s="18"/>
      <c r="I988" s="18"/>
      <c r="J988" s="18"/>
      <c r="K988" s="18"/>
      <c r="L988" s="18"/>
      <c r="M988" s="14"/>
    </row>
    <row r="989" spans="1:13" ht="37.5" x14ac:dyDescent="0.3">
      <c r="A989" s="13"/>
      <c r="B989" s="23" t="s">
        <v>1522</v>
      </c>
      <c r="C989" s="18">
        <f t="shared" si="273"/>
        <v>5.6</v>
      </c>
      <c r="D989" s="18"/>
      <c r="E989" s="18">
        <f t="shared" si="274"/>
        <v>5.6</v>
      </c>
      <c r="F989" s="18">
        <v>5.6</v>
      </c>
      <c r="G989" s="18"/>
      <c r="H989" s="18"/>
      <c r="I989" s="18"/>
      <c r="J989" s="18"/>
      <c r="K989" s="18"/>
      <c r="L989" s="18"/>
      <c r="M989" s="14"/>
    </row>
    <row r="990" spans="1:13" x14ac:dyDescent="0.3">
      <c r="A990" s="13"/>
      <c r="B990" s="23"/>
      <c r="C990" s="18">
        <f t="shared" si="273"/>
        <v>0</v>
      </c>
      <c r="D990" s="18"/>
      <c r="E990" s="18">
        <f t="shared" si="274"/>
        <v>0</v>
      </c>
      <c r="F990" s="18"/>
      <c r="G990" s="18"/>
      <c r="H990" s="18"/>
      <c r="I990" s="18"/>
      <c r="J990" s="18"/>
      <c r="K990" s="18"/>
      <c r="L990" s="18"/>
      <c r="M990" s="14"/>
    </row>
    <row r="991" spans="1:13" x14ac:dyDescent="0.3">
      <c r="A991" s="13"/>
      <c r="B991" s="23"/>
      <c r="C991" s="18">
        <f t="shared" si="273"/>
        <v>0</v>
      </c>
      <c r="D991" s="18"/>
      <c r="E991" s="18">
        <f t="shared" si="274"/>
        <v>0</v>
      </c>
      <c r="F991" s="18"/>
      <c r="G991" s="18"/>
      <c r="H991" s="18"/>
      <c r="I991" s="18"/>
      <c r="J991" s="18"/>
      <c r="K991" s="18"/>
      <c r="L991" s="18"/>
      <c r="M991" s="14"/>
    </row>
    <row r="992" spans="1:13" x14ac:dyDescent="0.3">
      <c r="A992" s="13"/>
      <c r="B992" s="23"/>
      <c r="C992" s="18">
        <f t="shared" si="273"/>
        <v>0</v>
      </c>
      <c r="D992" s="18"/>
      <c r="E992" s="18">
        <f t="shared" si="274"/>
        <v>0</v>
      </c>
      <c r="F992" s="18"/>
      <c r="G992" s="18"/>
      <c r="H992" s="18"/>
      <c r="I992" s="18"/>
      <c r="J992" s="18"/>
      <c r="K992" s="18"/>
      <c r="L992" s="18"/>
      <c r="M992" s="14"/>
    </row>
    <row r="993" spans="1:13" x14ac:dyDescent="0.3">
      <c r="A993" s="13"/>
      <c r="B993" s="20"/>
      <c r="C993" s="18">
        <f t="shared" si="273"/>
        <v>0</v>
      </c>
      <c r="D993" s="18"/>
      <c r="E993" s="18">
        <f t="shared" si="274"/>
        <v>0</v>
      </c>
      <c r="F993" s="18"/>
      <c r="G993" s="18"/>
      <c r="H993" s="18"/>
      <c r="I993" s="18"/>
      <c r="J993" s="18"/>
      <c r="K993" s="18"/>
      <c r="L993" s="18"/>
      <c r="M993" s="14"/>
    </row>
    <row r="994" spans="1:13" x14ac:dyDescent="0.3">
      <c r="A994" s="13"/>
      <c r="B994" s="14"/>
      <c r="C994" s="18">
        <f t="shared" si="271"/>
        <v>0</v>
      </c>
      <c r="D994" s="18"/>
      <c r="E994" s="18">
        <f t="shared" si="272"/>
        <v>0</v>
      </c>
      <c r="F994" s="18"/>
      <c r="G994" s="18"/>
      <c r="H994" s="18"/>
      <c r="I994" s="18"/>
      <c r="J994" s="18"/>
      <c r="K994" s="18"/>
      <c r="L994" s="18"/>
      <c r="M994" s="14"/>
    </row>
    <row r="995" spans="1:13" s="11" customFormat="1" x14ac:dyDescent="0.3">
      <c r="A995" s="8" t="s">
        <v>13</v>
      </c>
      <c r="B995" s="9" t="s">
        <v>346</v>
      </c>
      <c r="C995" s="41">
        <f t="shared" ref="C995:L995" si="275">C996+C1012</f>
        <v>6554.3622530000002</v>
      </c>
      <c r="D995" s="41">
        <f t="shared" si="275"/>
        <v>6042.0507149999994</v>
      </c>
      <c r="E995" s="41">
        <f t="shared" si="275"/>
        <v>512.31153800000004</v>
      </c>
      <c r="F995" s="41">
        <f t="shared" si="275"/>
        <v>4.5650000000001683</v>
      </c>
      <c r="G995" s="41">
        <f t="shared" si="275"/>
        <v>0</v>
      </c>
      <c r="H995" s="41">
        <f t="shared" si="275"/>
        <v>0</v>
      </c>
      <c r="I995" s="41">
        <f t="shared" si="275"/>
        <v>507.74653799999999</v>
      </c>
      <c r="J995" s="41">
        <f t="shared" si="275"/>
        <v>0</v>
      </c>
      <c r="K995" s="41">
        <f t="shared" si="275"/>
        <v>0</v>
      </c>
      <c r="L995" s="41">
        <f t="shared" si="275"/>
        <v>0</v>
      </c>
      <c r="M995" s="9"/>
    </row>
    <row r="996" spans="1:13" s="11" customFormat="1" x14ac:dyDescent="0.3">
      <c r="A996" s="8"/>
      <c r="B996" s="9" t="s">
        <v>167</v>
      </c>
      <c r="C996" s="41">
        <f t="shared" ref="C996:L996" si="276">SUM(C997:C1011)</f>
        <v>6343.6592529999998</v>
      </c>
      <c r="D996" s="41">
        <f t="shared" si="276"/>
        <v>5996.8507149999996</v>
      </c>
      <c r="E996" s="41">
        <f t="shared" si="276"/>
        <v>346.80853800000006</v>
      </c>
      <c r="F996" s="41">
        <f t="shared" si="276"/>
        <v>-155.43799999999982</v>
      </c>
      <c r="G996" s="41">
        <f t="shared" si="276"/>
        <v>0</v>
      </c>
      <c r="H996" s="41">
        <f t="shared" si="276"/>
        <v>0</v>
      </c>
      <c r="I996" s="41">
        <f t="shared" si="276"/>
        <v>502.24653799999999</v>
      </c>
      <c r="J996" s="41">
        <f t="shared" si="276"/>
        <v>0</v>
      </c>
      <c r="K996" s="41">
        <f t="shared" si="276"/>
        <v>0</v>
      </c>
      <c r="L996" s="41">
        <f t="shared" si="276"/>
        <v>0</v>
      </c>
      <c r="M996" s="9"/>
    </row>
    <row r="997" spans="1:13" x14ac:dyDescent="0.3">
      <c r="A997" s="13"/>
      <c r="B997" s="14" t="s">
        <v>171</v>
      </c>
      <c r="C997" s="18">
        <f t="shared" ref="C997:C1003" si="277">D997+E997</f>
        <v>5306.1540000000005</v>
      </c>
      <c r="D997" s="18">
        <v>5306.1540000000005</v>
      </c>
      <c r="E997" s="18">
        <f t="shared" ref="E997:E1003" si="278">SUM(F997:L997)</f>
        <v>0</v>
      </c>
      <c r="F997" s="18"/>
      <c r="G997" s="18"/>
      <c r="H997" s="18"/>
      <c r="I997" s="18"/>
      <c r="J997" s="18"/>
      <c r="K997" s="18"/>
      <c r="L997" s="18"/>
      <c r="M997" s="14"/>
    </row>
    <row r="998" spans="1:13" x14ac:dyDescent="0.3">
      <c r="A998" s="13"/>
      <c r="B998" s="14" t="s">
        <v>325</v>
      </c>
      <c r="C998" s="18">
        <f t="shared" si="277"/>
        <v>230.17325299999999</v>
      </c>
      <c r="D998" s="18">
        <v>230.17325299999999</v>
      </c>
      <c r="E998" s="18">
        <f t="shared" si="278"/>
        <v>0</v>
      </c>
      <c r="F998" s="18"/>
      <c r="G998" s="18"/>
      <c r="H998" s="18"/>
      <c r="I998" s="18"/>
      <c r="J998" s="18"/>
      <c r="K998" s="18"/>
      <c r="L998" s="18"/>
      <c r="M998" s="14"/>
    </row>
    <row r="999" spans="1:13" x14ac:dyDescent="0.3">
      <c r="A999" s="13"/>
      <c r="B999" s="14" t="s">
        <v>326</v>
      </c>
      <c r="C999" s="18">
        <f t="shared" si="277"/>
        <v>5.123462</v>
      </c>
      <c r="D999" s="18">
        <v>5.123462</v>
      </c>
      <c r="E999" s="18">
        <f t="shared" si="278"/>
        <v>0</v>
      </c>
      <c r="F999" s="18"/>
      <c r="G999" s="18"/>
      <c r="H999" s="18"/>
      <c r="I999" s="18"/>
      <c r="J999" s="18"/>
      <c r="K999" s="18"/>
      <c r="L999" s="18"/>
      <c r="M999" s="14"/>
    </row>
    <row r="1000" spans="1:13" x14ac:dyDescent="0.3">
      <c r="A1000" s="13"/>
      <c r="B1000" s="14" t="s">
        <v>513</v>
      </c>
      <c r="C1000" s="18">
        <f t="shared" si="277"/>
        <v>455.4</v>
      </c>
      <c r="D1000" s="18">
        <v>455.4</v>
      </c>
      <c r="E1000" s="18">
        <f t="shared" si="278"/>
        <v>0</v>
      </c>
      <c r="F1000" s="18"/>
      <c r="G1000" s="18"/>
      <c r="H1000" s="18"/>
      <c r="I1000" s="18"/>
      <c r="J1000" s="18"/>
      <c r="K1000" s="18"/>
      <c r="L1000" s="18"/>
      <c r="M1000" s="14"/>
    </row>
    <row r="1001" spans="1:13" x14ac:dyDescent="0.3">
      <c r="A1001" s="13"/>
      <c r="B1001" s="23" t="s">
        <v>1151</v>
      </c>
      <c r="C1001" s="18">
        <f t="shared" si="277"/>
        <v>-230.173</v>
      </c>
      <c r="D1001" s="18"/>
      <c r="E1001" s="18">
        <f t="shared" si="278"/>
        <v>-230.173</v>
      </c>
      <c r="F1001" s="18">
        <f>-230.173</f>
        <v>-230.173</v>
      </c>
      <c r="G1001" s="18"/>
      <c r="H1001" s="18"/>
      <c r="I1001" s="18"/>
      <c r="J1001" s="18"/>
      <c r="K1001" s="18"/>
      <c r="L1001" s="18"/>
      <c r="M1001" s="14"/>
    </row>
    <row r="1002" spans="1:13" ht="56.25" x14ac:dyDescent="0.3">
      <c r="A1002" s="13"/>
      <c r="B1002" s="23" t="s">
        <v>1242</v>
      </c>
      <c r="C1002" s="18">
        <f t="shared" si="277"/>
        <v>502.24653799999999</v>
      </c>
      <c r="D1002" s="18"/>
      <c r="E1002" s="18">
        <f t="shared" si="278"/>
        <v>502.24653799999999</v>
      </c>
      <c r="F1002" s="18"/>
      <c r="G1002" s="18"/>
      <c r="H1002" s="18"/>
      <c r="I1002" s="18">
        <v>502.24653799999999</v>
      </c>
      <c r="J1002" s="18"/>
      <c r="K1002" s="18"/>
      <c r="L1002" s="18"/>
      <c r="M1002" s="14"/>
    </row>
    <row r="1003" spans="1:13" ht="56.25" x14ac:dyDescent="0.3">
      <c r="A1003" s="13"/>
      <c r="B1003" s="23" t="s">
        <v>1279</v>
      </c>
      <c r="C1003" s="18">
        <f t="shared" si="277"/>
        <v>74.734999999999999</v>
      </c>
      <c r="D1003" s="18"/>
      <c r="E1003" s="18">
        <f t="shared" si="278"/>
        <v>74.734999999999999</v>
      </c>
      <c r="F1003" s="18">
        <v>74.734999999999999</v>
      </c>
      <c r="G1003" s="18"/>
      <c r="H1003" s="18"/>
      <c r="I1003" s="18"/>
      <c r="J1003" s="18"/>
      <c r="K1003" s="18"/>
      <c r="L1003" s="18"/>
      <c r="M1003" s="14"/>
    </row>
    <row r="1004" spans="1:13" ht="56.25" x14ac:dyDescent="0.3">
      <c r="A1004" s="13"/>
      <c r="B1004" s="23" t="s">
        <v>1468</v>
      </c>
      <c r="C1004" s="18">
        <f t="shared" ref="C1004:C1010" si="279">D1004+E1004</f>
        <v>-1638.8540350000001</v>
      </c>
      <c r="D1004" s="18"/>
      <c r="E1004" s="18">
        <f t="shared" ref="E1004:E1010" si="280">SUM(F1004:L1004)</f>
        <v>-1638.8540350000001</v>
      </c>
      <c r="F1004" s="18">
        <f>-1638.854035</f>
        <v>-1638.8540350000001</v>
      </c>
      <c r="G1004" s="18"/>
      <c r="H1004" s="18"/>
      <c r="I1004" s="18"/>
      <c r="J1004" s="18"/>
      <c r="K1004" s="18"/>
      <c r="L1004" s="18"/>
      <c r="M1004" s="14"/>
    </row>
    <row r="1005" spans="1:13" ht="56.25" x14ac:dyDescent="0.3">
      <c r="A1005" s="13"/>
      <c r="B1005" s="23" t="s">
        <v>1469</v>
      </c>
      <c r="C1005" s="18">
        <f t="shared" si="279"/>
        <v>-256.46499</v>
      </c>
      <c r="D1005" s="18"/>
      <c r="E1005" s="18">
        <f t="shared" si="280"/>
        <v>-256.46499</v>
      </c>
      <c r="F1005" s="18">
        <f>-256.46499</f>
        <v>-256.46499</v>
      </c>
      <c r="G1005" s="18"/>
      <c r="H1005" s="18"/>
      <c r="I1005" s="18"/>
      <c r="J1005" s="18"/>
      <c r="K1005" s="18"/>
      <c r="L1005" s="18"/>
      <c r="M1005" s="14"/>
    </row>
    <row r="1006" spans="1:13" ht="56.25" x14ac:dyDescent="0.3">
      <c r="A1006" s="13"/>
      <c r="B1006" s="23" t="s">
        <v>1470</v>
      </c>
      <c r="C1006" s="18">
        <f t="shared" si="279"/>
        <v>1638.8540350000001</v>
      </c>
      <c r="D1006" s="18"/>
      <c r="E1006" s="18">
        <f t="shared" si="280"/>
        <v>1638.8540350000001</v>
      </c>
      <c r="F1006" s="18">
        <f>1638.854035</f>
        <v>1638.8540350000001</v>
      </c>
      <c r="G1006" s="18"/>
      <c r="H1006" s="18"/>
      <c r="I1006" s="18"/>
      <c r="J1006" s="18"/>
      <c r="K1006" s="18"/>
      <c r="L1006" s="18"/>
      <c r="M1006" s="14"/>
    </row>
    <row r="1007" spans="1:13" ht="56.25" x14ac:dyDescent="0.3">
      <c r="A1007" s="13"/>
      <c r="B1007" s="23" t="s">
        <v>1471</v>
      </c>
      <c r="C1007" s="18">
        <f t="shared" si="279"/>
        <v>256.46499</v>
      </c>
      <c r="D1007" s="18"/>
      <c r="E1007" s="18">
        <f t="shared" si="280"/>
        <v>256.46499</v>
      </c>
      <c r="F1007" s="18">
        <f>256.46499</f>
        <v>256.46499</v>
      </c>
      <c r="G1007" s="18"/>
      <c r="H1007" s="18"/>
      <c r="I1007" s="18"/>
      <c r="J1007" s="18"/>
      <c r="K1007" s="18"/>
      <c r="L1007" s="18"/>
      <c r="M1007" s="14"/>
    </row>
    <row r="1008" spans="1:13" x14ac:dyDescent="0.3">
      <c r="A1008" s="13"/>
      <c r="B1008" s="23"/>
      <c r="C1008" s="18">
        <f t="shared" si="279"/>
        <v>0</v>
      </c>
      <c r="D1008" s="18"/>
      <c r="E1008" s="18">
        <f t="shared" si="280"/>
        <v>0</v>
      </c>
      <c r="F1008" s="18"/>
      <c r="G1008" s="18"/>
      <c r="H1008" s="18"/>
      <c r="I1008" s="18"/>
      <c r="J1008" s="18"/>
      <c r="K1008" s="18"/>
      <c r="L1008" s="18"/>
      <c r="M1008" s="14"/>
    </row>
    <row r="1009" spans="1:13" x14ac:dyDescent="0.3">
      <c r="A1009" s="13"/>
      <c r="B1009" s="23"/>
      <c r="C1009" s="18">
        <f t="shared" si="279"/>
        <v>0</v>
      </c>
      <c r="D1009" s="18"/>
      <c r="E1009" s="18">
        <f t="shared" si="280"/>
        <v>0</v>
      </c>
      <c r="F1009" s="18"/>
      <c r="G1009" s="18"/>
      <c r="H1009" s="18"/>
      <c r="I1009" s="18"/>
      <c r="J1009" s="18"/>
      <c r="K1009" s="18"/>
      <c r="L1009" s="18"/>
      <c r="M1009" s="14"/>
    </row>
    <row r="1010" spans="1:13" x14ac:dyDescent="0.3">
      <c r="A1010" s="13"/>
      <c r="B1010" s="14"/>
      <c r="C1010" s="18">
        <f t="shared" si="279"/>
        <v>0</v>
      </c>
      <c r="D1010" s="18"/>
      <c r="E1010" s="18">
        <f t="shared" si="280"/>
        <v>0</v>
      </c>
      <c r="F1010" s="18"/>
      <c r="G1010" s="18"/>
      <c r="H1010" s="18"/>
      <c r="I1010" s="18"/>
      <c r="J1010" s="18"/>
      <c r="K1010" s="18"/>
      <c r="L1010" s="18"/>
      <c r="M1010" s="14"/>
    </row>
    <row r="1011" spans="1:13" x14ac:dyDescent="0.3">
      <c r="A1011" s="13"/>
      <c r="B1011" s="14"/>
      <c r="C1011" s="18">
        <f>D1011+E1011</f>
        <v>0</v>
      </c>
      <c r="D1011" s="18"/>
      <c r="E1011" s="18">
        <f>SUM(F1011:L1011)</f>
        <v>0</v>
      </c>
      <c r="F1011" s="18"/>
      <c r="G1011" s="18"/>
      <c r="H1011" s="18"/>
      <c r="I1011" s="18"/>
      <c r="J1011" s="18"/>
      <c r="K1011" s="18"/>
      <c r="L1011" s="18"/>
      <c r="M1011" s="14"/>
    </row>
    <row r="1012" spans="1:13" s="11" customFormat="1" x14ac:dyDescent="0.3">
      <c r="A1012" s="8"/>
      <c r="B1012" s="9" t="s">
        <v>168</v>
      </c>
      <c r="C1012" s="41">
        <f t="shared" ref="C1012:L1012" si="281">SUM(C1013:C1028)</f>
        <v>210.703</v>
      </c>
      <c r="D1012" s="41">
        <f t="shared" si="281"/>
        <v>45.2</v>
      </c>
      <c r="E1012" s="41">
        <f t="shared" si="281"/>
        <v>165.50300000000001</v>
      </c>
      <c r="F1012" s="41">
        <f t="shared" si="281"/>
        <v>160.00299999999999</v>
      </c>
      <c r="G1012" s="41">
        <f t="shared" si="281"/>
        <v>0</v>
      </c>
      <c r="H1012" s="41">
        <f t="shared" si="281"/>
        <v>0</v>
      </c>
      <c r="I1012" s="41">
        <f t="shared" si="281"/>
        <v>5.5</v>
      </c>
      <c r="J1012" s="41">
        <f t="shared" si="281"/>
        <v>0</v>
      </c>
      <c r="K1012" s="41">
        <f t="shared" si="281"/>
        <v>0</v>
      </c>
      <c r="L1012" s="41">
        <f t="shared" si="281"/>
        <v>0</v>
      </c>
      <c r="M1012" s="9"/>
    </row>
    <row r="1013" spans="1:13" x14ac:dyDescent="0.3">
      <c r="A1013" s="13"/>
      <c r="B1013" s="14" t="s">
        <v>164</v>
      </c>
      <c r="C1013" s="18">
        <f t="shared" ref="C1013:C1020" si="282">D1013+E1013</f>
        <v>23</v>
      </c>
      <c r="D1013" s="18">
        <v>23</v>
      </c>
      <c r="E1013" s="18">
        <f t="shared" ref="E1013:E1020" si="283">SUM(F1013:L1013)</f>
        <v>0</v>
      </c>
      <c r="F1013" s="18"/>
      <c r="G1013" s="18"/>
      <c r="H1013" s="18"/>
      <c r="I1013" s="18"/>
      <c r="J1013" s="18"/>
      <c r="K1013" s="18"/>
      <c r="L1013" s="18"/>
      <c r="M1013" s="14"/>
    </row>
    <row r="1014" spans="1:13" x14ac:dyDescent="0.3">
      <c r="A1014" s="13"/>
      <c r="B1014" s="14" t="s">
        <v>327</v>
      </c>
      <c r="C1014" s="18">
        <f t="shared" si="282"/>
        <v>22.2</v>
      </c>
      <c r="D1014" s="18">
        <v>22.2</v>
      </c>
      <c r="E1014" s="18">
        <f t="shared" si="283"/>
        <v>0</v>
      </c>
      <c r="F1014" s="18"/>
      <c r="G1014" s="18"/>
      <c r="H1014" s="18"/>
      <c r="I1014" s="18"/>
      <c r="J1014" s="18"/>
      <c r="K1014" s="18"/>
      <c r="L1014" s="18"/>
      <c r="M1014" s="14"/>
    </row>
    <row r="1015" spans="1:13" ht="56.25" x14ac:dyDescent="0.3">
      <c r="A1015" s="13"/>
      <c r="B1015" s="20" t="s">
        <v>908</v>
      </c>
      <c r="C1015" s="18">
        <f t="shared" si="282"/>
        <v>114.327</v>
      </c>
      <c r="D1015" s="18"/>
      <c r="E1015" s="18">
        <f t="shared" si="283"/>
        <v>114.327</v>
      </c>
      <c r="F1015" s="18">
        <v>114.327</v>
      </c>
      <c r="G1015" s="18"/>
      <c r="H1015" s="18"/>
      <c r="I1015" s="18"/>
      <c r="J1015" s="18"/>
      <c r="K1015" s="18"/>
      <c r="L1015" s="18"/>
      <c r="M1015" s="14"/>
    </row>
    <row r="1016" spans="1:13" ht="56.25" x14ac:dyDescent="0.3">
      <c r="A1016" s="13"/>
      <c r="B1016" s="20" t="s">
        <v>926</v>
      </c>
      <c r="C1016" s="18">
        <f t="shared" si="282"/>
        <v>1.716</v>
      </c>
      <c r="D1016" s="18"/>
      <c r="E1016" s="18">
        <f t="shared" si="283"/>
        <v>1.716</v>
      </c>
      <c r="F1016" s="18">
        <v>1.716</v>
      </c>
      <c r="G1016" s="18"/>
      <c r="H1016" s="18"/>
      <c r="I1016" s="18"/>
      <c r="J1016" s="18"/>
      <c r="K1016" s="18"/>
      <c r="L1016" s="18"/>
      <c r="M1016" s="14"/>
    </row>
    <row r="1017" spans="1:13" ht="37.5" x14ac:dyDescent="0.3">
      <c r="A1017" s="13"/>
      <c r="B1017" s="20" t="s">
        <v>1168</v>
      </c>
      <c r="C1017" s="18">
        <f t="shared" si="282"/>
        <v>2</v>
      </c>
      <c r="D1017" s="18"/>
      <c r="E1017" s="18">
        <f t="shared" si="283"/>
        <v>2</v>
      </c>
      <c r="F1017" s="18">
        <v>2</v>
      </c>
      <c r="G1017" s="18"/>
      <c r="H1017" s="18"/>
      <c r="I1017" s="18"/>
      <c r="J1017" s="18"/>
      <c r="K1017" s="18"/>
      <c r="L1017" s="18"/>
      <c r="M1017" s="14"/>
    </row>
    <row r="1018" spans="1:13" ht="37.5" x14ac:dyDescent="0.3">
      <c r="A1018" s="13"/>
      <c r="B1018" s="20" t="s">
        <v>1197</v>
      </c>
      <c r="C1018" s="18">
        <f t="shared" si="282"/>
        <v>2</v>
      </c>
      <c r="D1018" s="18"/>
      <c r="E1018" s="18">
        <f t="shared" si="283"/>
        <v>2</v>
      </c>
      <c r="F1018" s="18"/>
      <c r="G1018" s="18"/>
      <c r="H1018" s="18"/>
      <c r="I1018" s="18">
        <v>2</v>
      </c>
      <c r="J1018" s="18"/>
      <c r="K1018" s="18"/>
      <c r="L1018" s="18"/>
      <c r="M1018" s="14"/>
    </row>
    <row r="1019" spans="1:13" ht="37.5" x14ac:dyDescent="0.3">
      <c r="A1019" s="13"/>
      <c r="B1019" s="23" t="s">
        <v>1200</v>
      </c>
      <c r="C1019" s="18">
        <f t="shared" si="282"/>
        <v>2</v>
      </c>
      <c r="D1019" s="18"/>
      <c r="E1019" s="18">
        <f t="shared" si="283"/>
        <v>2</v>
      </c>
      <c r="F1019" s="18"/>
      <c r="G1019" s="18"/>
      <c r="H1019" s="18"/>
      <c r="I1019" s="234">
        <v>2</v>
      </c>
      <c r="J1019" s="18"/>
      <c r="K1019" s="18"/>
      <c r="L1019" s="18"/>
      <c r="M1019" s="14"/>
    </row>
    <row r="1020" spans="1:13" ht="56.25" x14ac:dyDescent="0.3">
      <c r="A1020" s="13"/>
      <c r="B1020" s="23" t="s">
        <v>1201</v>
      </c>
      <c r="C1020" s="18">
        <f t="shared" si="282"/>
        <v>1.5</v>
      </c>
      <c r="D1020" s="18"/>
      <c r="E1020" s="18">
        <f t="shared" si="283"/>
        <v>1.5</v>
      </c>
      <c r="F1020" s="18"/>
      <c r="G1020" s="18"/>
      <c r="H1020" s="18"/>
      <c r="I1020" s="234">
        <v>1.5</v>
      </c>
      <c r="J1020" s="18"/>
      <c r="K1020" s="18"/>
      <c r="L1020" s="18"/>
      <c r="M1020" s="14"/>
    </row>
    <row r="1021" spans="1:13" ht="37.5" x14ac:dyDescent="0.3">
      <c r="A1021" s="13"/>
      <c r="B1021" s="23" t="s">
        <v>1426</v>
      </c>
      <c r="C1021" s="18">
        <f>D1021+E1021</f>
        <v>4.5</v>
      </c>
      <c r="D1021" s="18"/>
      <c r="E1021" s="18">
        <f>SUM(F1021:L1021)</f>
        <v>4.5</v>
      </c>
      <c r="F1021" s="18">
        <v>4.5</v>
      </c>
      <c r="G1021" s="18"/>
      <c r="H1021" s="18"/>
      <c r="I1021" s="234"/>
      <c r="J1021" s="18"/>
      <c r="K1021" s="18"/>
      <c r="L1021" s="18"/>
      <c r="M1021" s="14"/>
    </row>
    <row r="1022" spans="1:13" ht="37.5" x14ac:dyDescent="0.3">
      <c r="A1022" s="13"/>
      <c r="B1022" s="23" t="s">
        <v>1427</v>
      </c>
      <c r="C1022" s="18">
        <f t="shared" ref="C1022:C1028" si="284">D1022+E1022</f>
        <v>31.86</v>
      </c>
      <c r="D1022" s="18"/>
      <c r="E1022" s="18">
        <f t="shared" ref="E1022:E1028" si="285">SUM(F1022:L1022)</f>
        <v>31.86</v>
      </c>
      <c r="F1022" s="18">
        <v>31.86</v>
      </c>
      <c r="G1022" s="18"/>
      <c r="H1022" s="18"/>
      <c r="I1022" s="234"/>
      <c r="J1022" s="18"/>
      <c r="K1022" s="18"/>
      <c r="L1022" s="18"/>
      <c r="M1022" s="14"/>
    </row>
    <row r="1023" spans="1:13" ht="56.25" x14ac:dyDescent="0.3">
      <c r="A1023" s="13"/>
      <c r="B1023" s="23" t="s">
        <v>1472</v>
      </c>
      <c r="C1023" s="18">
        <f t="shared" si="284"/>
        <v>-129.68700000000001</v>
      </c>
      <c r="D1023" s="18"/>
      <c r="E1023" s="18">
        <f t="shared" si="285"/>
        <v>-129.68700000000001</v>
      </c>
      <c r="F1023" s="18">
        <f>-129.687</f>
        <v>-129.68700000000001</v>
      </c>
      <c r="G1023" s="18"/>
      <c r="H1023" s="18"/>
      <c r="I1023" s="234"/>
      <c r="J1023" s="18"/>
      <c r="K1023" s="18"/>
      <c r="L1023" s="18"/>
      <c r="M1023" s="14"/>
    </row>
    <row r="1024" spans="1:13" ht="56.25" x14ac:dyDescent="0.3">
      <c r="A1024" s="13"/>
      <c r="B1024" s="23" t="s">
        <v>1473</v>
      </c>
      <c r="C1024" s="18">
        <f t="shared" si="284"/>
        <v>129.68700000000001</v>
      </c>
      <c r="D1024" s="18"/>
      <c r="E1024" s="18">
        <f t="shared" si="285"/>
        <v>129.68700000000001</v>
      </c>
      <c r="F1024" s="18">
        <f>129.687</f>
        <v>129.68700000000001</v>
      </c>
      <c r="G1024" s="18"/>
      <c r="H1024" s="18"/>
      <c r="I1024" s="234"/>
      <c r="J1024" s="18"/>
      <c r="K1024" s="18"/>
      <c r="L1024" s="18"/>
      <c r="M1024" s="14"/>
    </row>
    <row r="1025" spans="1:13" ht="37.5" x14ac:dyDescent="0.3">
      <c r="A1025" s="13"/>
      <c r="B1025" s="23" t="s">
        <v>1522</v>
      </c>
      <c r="C1025" s="18">
        <f t="shared" si="284"/>
        <v>5.6</v>
      </c>
      <c r="D1025" s="18"/>
      <c r="E1025" s="18">
        <f t="shared" si="285"/>
        <v>5.6</v>
      </c>
      <c r="F1025" s="18">
        <v>5.6</v>
      </c>
      <c r="G1025" s="18"/>
      <c r="H1025" s="18"/>
      <c r="I1025" s="234"/>
      <c r="J1025" s="18"/>
      <c r="K1025" s="18"/>
      <c r="L1025" s="18"/>
      <c r="M1025" s="14"/>
    </row>
    <row r="1026" spans="1:13" x14ac:dyDescent="0.3">
      <c r="A1026" s="13"/>
      <c r="B1026" s="23"/>
      <c r="C1026" s="18">
        <f t="shared" si="284"/>
        <v>0</v>
      </c>
      <c r="D1026" s="18"/>
      <c r="E1026" s="18">
        <f t="shared" si="285"/>
        <v>0</v>
      </c>
      <c r="F1026" s="18"/>
      <c r="G1026" s="18"/>
      <c r="H1026" s="18"/>
      <c r="I1026" s="234"/>
      <c r="J1026" s="18"/>
      <c r="K1026" s="18"/>
      <c r="L1026" s="18"/>
      <c r="M1026" s="14"/>
    </row>
    <row r="1027" spans="1:13" x14ac:dyDescent="0.3">
      <c r="A1027" s="13"/>
      <c r="B1027" s="20"/>
      <c r="C1027" s="18">
        <f t="shared" si="284"/>
        <v>0</v>
      </c>
      <c r="D1027" s="18"/>
      <c r="E1027" s="18">
        <f t="shared" si="285"/>
        <v>0</v>
      </c>
      <c r="F1027" s="18"/>
      <c r="G1027" s="18"/>
      <c r="H1027" s="18"/>
      <c r="I1027" s="18"/>
      <c r="J1027" s="18"/>
      <c r="K1027" s="18"/>
      <c r="L1027" s="18"/>
      <c r="M1027" s="14"/>
    </row>
    <row r="1028" spans="1:13" x14ac:dyDescent="0.3">
      <c r="A1028" s="13"/>
      <c r="B1028" s="14"/>
      <c r="C1028" s="18">
        <f t="shared" si="284"/>
        <v>0</v>
      </c>
      <c r="D1028" s="18"/>
      <c r="E1028" s="18">
        <f t="shared" si="285"/>
        <v>0</v>
      </c>
      <c r="F1028" s="18"/>
      <c r="G1028" s="18"/>
      <c r="H1028" s="18"/>
      <c r="I1028" s="18"/>
      <c r="J1028" s="18"/>
      <c r="K1028" s="18"/>
      <c r="L1028" s="18"/>
      <c r="M1028" s="14"/>
    </row>
    <row r="1029" spans="1:13" s="11" customFormat="1" x14ac:dyDescent="0.3">
      <c r="A1029" s="8" t="s">
        <v>15</v>
      </c>
      <c r="B1029" s="9" t="s">
        <v>415</v>
      </c>
      <c r="C1029" s="41">
        <f t="shared" ref="C1029:L1029" si="286">C1030+C1047</f>
        <v>6864.2979449999993</v>
      </c>
      <c r="D1029" s="41">
        <f t="shared" si="286"/>
        <v>5913.954295999999</v>
      </c>
      <c r="E1029" s="41">
        <f t="shared" si="286"/>
        <v>950.34364900000003</v>
      </c>
      <c r="F1029" s="41">
        <f t="shared" si="286"/>
        <v>-26.783000000000158</v>
      </c>
      <c r="G1029" s="41">
        <f t="shared" si="286"/>
        <v>0</v>
      </c>
      <c r="H1029" s="41">
        <f t="shared" si="286"/>
        <v>0</v>
      </c>
      <c r="I1029" s="41">
        <f t="shared" si="286"/>
        <v>478.93564900000001</v>
      </c>
      <c r="J1029" s="41">
        <f t="shared" si="286"/>
        <v>0</v>
      </c>
      <c r="K1029" s="41">
        <f t="shared" si="286"/>
        <v>0</v>
      </c>
      <c r="L1029" s="41">
        <f t="shared" si="286"/>
        <v>498.19100000000003</v>
      </c>
      <c r="M1029" s="9"/>
    </row>
    <row r="1030" spans="1:13" s="11" customFormat="1" x14ac:dyDescent="0.3">
      <c r="A1030" s="8"/>
      <c r="B1030" s="9" t="s">
        <v>167</v>
      </c>
      <c r="C1030" s="41">
        <f t="shared" ref="C1030:L1030" si="287">SUM(C1031:C1046)</f>
        <v>6651.3819449999992</v>
      </c>
      <c r="D1030" s="41">
        <f t="shared" si="287"/>
        <v>5844.5542959999993</v>
      </c>
      <c r="E1030" s="41">
        <f t="shared" si="287"/>
        <v>806.82764900000006</v>
      </c>
      <c r="F1030" s="41">
        <f t="shared" si="287"/>
        <v>-164.79900000000015</v>
      </c>
      <c r="G1030" s="41">
        <f t="shared" si="287"/>
        <v>0</v>
      </c>
      <c r="H1030" s="41">
        <f t="shared" si="287"/>
        <v>0</v>
      </c>
      <c r="I1030" s="41">
        <f t="shared" si="287"/>
        <v>473.43564900000001</v>
      </c>
      <c r="J1030" s="41">
        <f t="shared" si="287"/>
        <v>0</v>
      </c>
      <c r="K1030" s="41">
        <f t="shared" si="287"/>
        <v>0</v>
      </c>
      <c r="L1030" s="41">
        <f t="shared" si="287"/>
        <v>498.19100000000003</v>
      </c>
      <c r="M1030" s="9"/>
    </row>
    <row r="1031" spans="1:13" x14ac:dyDescent="0.3">
      <c r="A1031" s="13"/>
      <c r="B1031" s="14" t="s">
        <v>171</v>
      </c>
      <c r="C1031" s="18">
        <f t="shared" ref="C1031:C1037" si="288">D1031+E1031</f>
        <v>5442.1319999999996</v>
      </c>
      <c r="D1031" s="18">
        <v>5442.1319999999996</v>
      </c>
      <c r="E1031" s="18"/>
      <c r="F1031" s="18"/>
      <c r="G1031" s="18"/>
      <c r="H1031" s="18"/>
      <c r="I1031" s="18"/>
      <c r="J1031" s="18"/>
      <c r="K1031" s="18"/>
      <c r="L1031" s="18"/>
      <c r="M1031" s="14"/>
    </row>
    <row r="1032" spans="1:13" x14ac:dyDescent="0.3">
      <c r="A1032" s="13"/>
      <c r="B1032" s="14" t="s">
        <v>325</v>
      </c>
      <c r="C1032" s="18">
        <f t="shared" si="288"/>
        <v>215.14794499999999</v>
      </c>
      <c r="D1032" s="18">
        <v>215.14794499999999</v>
      </c>
      <c r="E1032" s="18">
        <f>SUM(I1032:L1032)</f>
        <v>0</v>
      </c>
      <c r="F1032" s="18"/>
      <c r="G1032" s="18"/>
      <c r="H1032" s="18"/>
      <c r="I1032" s="18"/>
      <c r="J1032" s="18"/>
      <c r="K1032" s="18"/>
      <c r="L1032" s="18"/>
      <c r="M1032" s="14"/>
    </row>
    <row r="1033" spans="1:13" x14ac:dyDescent="0.3">
      <c r="A1033" s="13"/>
      <c r="B1033" s="14" t="s">
        <v>326</v>
      </c>
      <c r="C1033" s="18">
        <f t="shared" si="288"/>
        <v>18.974350999999999</v>
      </c>
      <c r="D1033" s="18">
        <v>18.974350999999999</v>
      </c>
      <c r="E1033" s="18">
        <f t="shared" ref="E1033:E1046" si="289">SUM(F1033:L1033)</f>
        <v>0</v>
      </c>
      <c r="F1033" s="18"/>
      <c r="G1033" s="18"/>
      <c r="H1033" s="18"/>
      <c r="I1033" s="18"/>
      <c r="J1033" s="18"/>
      <c r="K1033" s="18"/>
      <c r="L1033" s="18"/>
      <c r="M1033" s="14"/>
    </row>
    <row r="1034" spans="1:13" x14ac:dyDescent="0.3">
      <c r="A1034" s="13"/>
      <c r="B1034" s="14" t="s">
        <v>513</v>
      </c>
      <c r="C1034" s="18">
        <f t="shared" si="288"/>
        <v>168.3</v>
      </c>
      <c r="D1034" s="18">
        <v>168.3</v>
      </c>
      <c r="E1034" s="18">
        <f t="shared" si="289"/>
        <v>0</v>
      </c>
      <c r="F1034" s="18"/>
      <c r="G1034" s="18"/>
      <c r="H1034" s="18"/>
      <c r="I1034" s="18"/>
      <c r="J1034" s="18"/>
      <c r="K1034" s="18"/>
      <c r="L1034" s="18"/>
      <c r="M1034" s="14"/>
    </row>
    <row r="1035" spans="1:13" x14ac:dyDescent="0.3">
      <c r="A1035" s="13"/>
      <c r="B1035" s="23" t="s">
        <v>1151</v>
      </c>
      <c r="C1035" s="18">
        <f t="shared" si="288"/>
        <v>-215.14699999999999</v>
      </c>
      <c r="D1035" s="18"/>
      <c r="E1035" s="18">
        <f t="shared" si="289"/>
        <v>-215.14699999999999</v>
      </c>
      <c r="F1035" s="18">
        <f>-215.147</f>
        <v>-215.14699999999999</v>
      </c>
      <c r="G1035" s="18"/>
      <c r="H1035" s="18"/>
      <c r="I1035" s="18"/>
      <c r="J1035" s="18"/>
      <c r="K1035" s="18"/>
      <c r="L1035" s="18"/>
      <c r="M1035" s="14"/>
    </row>
    <row r="1036" spans="1:13" ht="56.25" x14ac:dyDescent="0.3">
      <c r="A1036" s="13"/>
      <c r="B1036" s="23" t="s">
        <v>1242</v>
      </c>
      <c r="C1036" s="18">
        <f t="shared" si="288"/>
        <v>473.43564900000001</v>
      </c>
      <c r="D1036" s="18"/>
      <c r="E1036" s="18">
        <f t="shared" si="289"/>
        <v>473.43564900000001</v>
      </c>
      <c r="F1036" s="18"/>
      <c r="G1036" s="18"/>
      <c r="H1036" s="18"/>
      <c r="I1036" s="18">
        <v>473.43564900000001</v>
      </c>
      <c r="J1036" s="18"/>
      <c r="K1036" s="18"/>
      <c r="L1036" s="18"/>
      <c r="M1036" s="14"/>
    </row>
    <row r="1037" spans="1:13" ht="56.25" x14ac:dyDescent="0.3">
      <c r="A1037" s="13"/>
      <c r="B1037" s="23" t="s">
        <v>1279</v>
      </c>
      <c r="C1037" s="18">
        <f t="shared" si="288"/>
        <v>50.347999999999999</v>
      </c>
      <c r="D1037" s="18"/>
      <c r="E1037" s="18">
        <f t="shared" si="289"/>
        <v>50.347999999999999</v>
      </c>
      <c r="F1037" s="18">
        <v>50.347999999999999</v>
      </c>
      <c r="G1037" s="18"/>
      <c r="H1037" s="18"/>
      <c r="I1037" s="18"/>
      <c r="J1037" s="18"/>
      <c r="K1037" s="18"/>
      <c r="L1037" s="18"/>
      <c r="M1037" s="14"/>
    </row>
    <row r="1038" spans="1:13" ht="56.25" x14ac:dyDescent="0.3">
      <c r="A1038" s="13"/>
      <c r="B1038" s="23" t="s">
        <v>1468</v>
      </c>
      <c r="C1038" s="18">
        <f>D1038+E1038</f>
        <v>-1881.113384</v>
      </c>
      <c r="D1038" s="18"/>
      <c r="E1038" s="18">
        <f t="shared" si="289"/>
        <v>-1881.113384</v>
      </c>
      <c r="F1038" s="18">
        <f>-1881.113384</f>
        <v>-1881.113384</v>
      </c>
      <c r="G1038" s="18"/>
      <c r="H1038" s="18"/>
      <c r="I1038" s="18"/>
      <c r="J1038" s="18"/>
      <c r="K1038" s="18"/>
      <c r="L1038" s="18"/>
      <c r="M1038" s="14"/>
    </row>
    <row r="1039" spans="1:13" ht="56.25" x14ac:dyDescent="0.3">
      <c r="A1039" s="13"/>
      <c r="B1039" s="23" t="s">
        <v>1469</v>
      </c>
      <c r="C1039" s="18">
        <f t="shared" ref="C1039:C1044" si="290">D1039+E1039</f>
        <v>-272.74403699999999</v>
      </c>
      <c r="D1039" s="18"/>
      <c r="E1039" s="18">
        <f t="shared" ref="E1039:E1044" si="291">SUM(F1039:L1039)</f>
        <v>-272.74403699999999</v>
      </c>
      <c r="F1039" s="18">
        <f>-272.744037</f>
        <v>-272.74403699999999</v>
      </c>
      <c r="G1039" s="18"/>
      <c r="H1039" s="18"/>
      <c r="I1039" s="18"/>
      <c r="J1039" s="18"/>
      <c r="K1039" s="18"/>
      <c r="L1039" s="18"/>
      <c r="M1039" s="14"/>
    </row>
    <row r="1040" spans="1:13" ht="56.25" x14ac:dyDescent="0.3">
      <c r="A1040" s="13"/>
      <c r="B1040" s="23" t="s">
        <v>1470</v>
      </c>
      <c r="C1040" s="18">
        <f t="shared" si="290"/>
        <v>1881.113384</v>
      </c>
      <c r="D1040" s="18"/>
      <c r="E1040" s="18">
        <f t="shared" si="291"/>
        <v>1881.113384</v>
      </c>
      <c r="F1040" s="18">
        <f>1881.113384</f>
        <v>1881.113384</v>
      </c>
      <c r="G1040" s="18"/>
      <c r="H1040" s="18"/>
      <c r="I1040" s="18"/>
      <c r="J1040" s="18"/>
      <c r="K1040" s="18"/>
      <c r="L1040" s="18"/>
      <c r="M1040" s="14"/>
    </row>
    <row r="1041" spans="1:13" ht="56.25" x14ac:dyDescent="0.3">
      <c r="A1041" s="13"/>
      <c r="B1041" s="23" t="s">
        <v>1471</v>
      </c>
      <c r="C1041" s="18">
        <f t="shared" si="290"/>
        <v>272.74403699999999</v>
      </c>
      <c r="D1041" s="18"/>
      <c r="E1041" s="18">
        <f t="shared" si="291"/>
        <v>272.74403699999999</v>
      </c>
      <c r="F1041" s="18">
        <f>272.744037</f>
        <v>272.74403699999999</v>
      </c>
      <c r="G1041" s="18"/>
      <c r="H1041" s="18"/>
      <c r="I1041" s="18"/>
      <c r="J1041" s="18"/>
      <c r="K1041" s="18"/>
      <c r="L1041" s="18"/>
      <c r="M1041" s="14"/>
    </row>
    <row r="1042" spans="1:13" ht="56.25" x14ac:dyDescent="0.3">
      <c r="A1042" s="13"/>
      <c r="B1042" s="23" t="s">
        <v>1560</v>
      </c>
      <c r="C1042" s="18">
        <f t="shared" si="290"/>
        <v>314.09500000000003</v>
      </c>
      <c r="D1042" s="18"/>
      <c r="E1042" s="18">
        <f t="shared" si="291"/>
        <v>314.09500000000003</v>
      </c>
      <c r="F1042" s="18"/>
      <c r="G1042" s="18"/>
      <c r="H1042" s="18"/>
      <c r="I1042" s="18"/>
      <c r="J1042" s="18"/>
      <c r="K1042" s="18"/>
      <c r="L1042" s="18">
        <v>314.09500000000003</v>
      </c>
      <c r="M1042" s="14"/>
    </row>
    <row r="1043" spans="1:13" ht="56.25" x14ac:dyDescent="0.3">
      <c r="A1043" s="13"/>
      <c r="B1043" s="23" t="s">
        <v>1561</v>
      </c>
      <c r="C1043" s="18">
        <f t="shared" si="290"/>
        <v>184.096</v>
      </c>
      <c r="D1043" s="18"/>
      <c r="E1043" s="18">
        <f t="shared" si="291"/>
        <v>184.096</v>
      </c>
      <c r="F1043" s="18"/>
      <c r="G1043" s="18"/>
      <c r="H1043" s="18"/>
      <c r="I1043" s="18"/>
      <c r="J1043" s="18"/>
      <c r="K1043" s="18"/>
      <c r="L1043" s="18">
        <v>184.096</v>
      </c>
      <c r="M1043" s="14"/>
    </row>
    <row r="1044" spans="1:13" x14ac:dyDescent="0.3">
      <c r="A1044" s="13"/>
      <c r="B1044" s="23"/>
      <c r="C1044" s="18">
        <f t="shared" si="290"/>
        <v>0</v>
      </c>
      <c r="D1044" s="18"/>
      <c r="E1044" s="18">
        <f t="shared" si="291"/>
        <v>0</v>
      </c>
      <c r="F1044" s="18"/>
      <c r="G1044" s="18"/>
      <c r="H1044" s="18"/>
      <c r="I1044" s="18"/>
      <c r="J1044" s="18"/>
      <c r="K1044" s="18"/>
      <c r="L1044" s="18"/>
      <c r="M1044" s="14"/>
    </row>
    <row r="1045" spans="1:13" x14ac:dyDescent="0.3">
      <c r="A1045" s="13"/>
      <c r="B1045" s="23"/>
      <c r="C1045" s="18">
        <f>D1045+E1045</f>
        <v>0</v>
      </c>
      <c r="D1045" s="18"/>
      <c r="E1045" s="18">
        <f t="shared" si="289"/>
        <v>0</v>
      </c>
      <c r="F1045" s="18"/>
      <c r="G1045" s="18"/>
      <c r="H1045" s="18"/>
      <c r="I1045" s="18"/>
      <c r="J1045" s="18"/>
      <c r="K1045" s="18"/>
      <c r="L1045" s="18"/>
      <c r="M1045" s="14"/>
    </row>
    <row r="1046" spans="1:13" x14ac:dyDescent="0.3">
      <c r="A1046" s="13"/>
      <c r="B1046" s="14"/>
      <c r="C1046" s="18">
        <f>D1046+E1046</f>
        <v>0</v>
      </c>
      <c r="D1046" s="18"/>
      <c r="E1046" s="18">
        <f t="shared" si="289"/>
        <v>0</v>
      </c>
      <c r="F1046" s="18"/>
      <c r="G1046" s="18"/>
      <c r="H1046" s="18"/>
      <c r="I1046" s="18"/>
      <c r="J1046" s="18"/>
      <c r="K1046" s="18"/>
      <c r="L1046" s="18"/>
      <c r="M1046" s="14"/>
    </row>
    <row r="1047" spans="1:13" s="11" customFormat="1" x14ac:dyDescent="0.3">
      <c r="A1047" s="8"/>
      <c r="B1047" s="9" t="s">
        <v>168</v>
      </c>
      <c r="C1047" s="41">
        <f t="shared" ref="C1047:L1047" si="292">SUM(C1048:C1065)</f>
        <v>212.91600000000003</v>
      </c>
      <c r="D1047" s="41">
        <f t="shared" si="292"/>
        <v>69.400000000000006</v>
      </c>
      <c r="E1047" s="41">
        <f t="shared" si="292"/>
        <v>143.51599999999999</v>
      </c>
      <c r="F1047" s="41">
        <f t="shared" si="292"/>
        <v>138.01599999999999</v>
      </c>
      <c r="G1047" s="41">
        <f t="shared" si="292"/>
        <v>0</v>
      </c>
      <c r="H1047" s="41">
        <f t="shared" si="292"/>
        <v>0</v>
      </c>
      <c r="I1047" s="41">
        <f t="shared" si="292"/>
        <v>5.5</v>
      </c>
      <c r="J1047" s="41">
        <f t="shared" si="292"/>
        <v>0</v>
      </c>
      <c r="K1047" s="41">
        <f t="shared" si="292"/>
        <v>0</v>
      </c>
      <c r="L1047" s="41">
        <f t="shared" si="292"/>
        <v>0</v>
      </c>
      <c r="M1047" s="9"/>
    </row>
    <row r="1048" spans="1:13" x14ac:dyDescent="0.3">
      <c r="A1048" s="13"/>
      <c r="B1048" s="14" t="s">
        <v>164</v>
      </c>
      <c r="C1048" s="18">
        <f t="shared" ref="C1048:C1055" si="293">D1048+E1048</f>
        <v>19</v>
      </c>
      <c r="D1048" s="18">
        <v>19</v>
      </c>
      <c r="E1048" s="18">
        <f t="shared" ref="E1048:E1055" si="294">SUM(F1048:L1048)</f>
        <v>0</v>
      </c>
      <c r="F1048" s="18"/>
      <c r="G1048" s="18"/>
      <c r="H1048" s="18"/>
      <c r="I1048" s="18"/>
      <c r="J1048" s="18"/>
      <c r="K1048" s="18"/>
      <c r="L1048" s="18"/>
      <c r="M1048" s="14"/>
    </row>
    <row r="1049" spans="1:13" x14ac:dyDescent="0.3">
      <c r="A1049" s="13"/>
      <c r="B1049" s="14" t="s">
        <v>327</v>
      </c>
      <c r="C1049" s="18">
        <f t="shared" si="293"/>
        <v>50.4</v>
      </c>
      <c r="D1049" s="18">
        <v>50.4</v>
      </c>
      <c r="E1049" s="18">
        <f t="shared" si="294"/>
        <v>0</v>
      </c>
      <c r="F1049" s="18"/>
      <c r="G1049" s="18"/>
      <c r="H1049" s="18"/>
      <c r="I1049" s="18"/>
      <c r="J1049" s="18"/>
      <c r="K1049" s="18"/>
      <c r="L1049" s="18"/>
      <c r="M1049" s="14"/>
    </row>
    <row r="1050" spans="1:13" ht="56.25" x14ac:dyDescent="0.3">
      <c r="A1050" s="13"/>
      <c r="B1050" s="20" t="s">
        <v>908</v>
      </c>
      <c r="C1050" s="18">
        <f t="shared" si="293"/>
        <v>99.9</v>
      </c>
      <c r="D1050" s="18"/>
      <c r="E1050" s="18">
        <f t="shared" si="294"/>
        <v>99.9</v>
      </c>
      <c r="F1050" s="18">
        <v>99.9</v>
      </c>
      <c r="G1050" s="18"/>
      <c r="H1050" s="18"/>
      <c r="I1050" s="18"/>
      <c r="J1050" s="18"/>
      <c r="K1050" s="18"/>
      <c r="L1050" s="18"/>
      <c r="M1050" s="14"/>
    </row>
    <row r="1051" spans="1:13" ht="56.25" x14ac:dyDescent="0.3">
      <c r="A1051" s="13"/>
      <c r="B1051" s="20" t="s">
        <v>926</v>
      </c>
      <c r="C1051" s="18">
        <f t="shared" si="293"/>
        <v>1.716</v>
      </c>
      <c r="D1051" s="18"/>
      <c r="E1051" s="18">
        <f t="shared" si="294"/>
        <v>1.716</v>
      </c>
      <c r="F1051" s="18">
        <v>1.716</v>
      </c>
      <c r="G1051" s="18"/>
      <c r="H1051" s="18"/>
      <c r="I1051" s="18"/>
      <c r="J1051" s="18"/>
      <c r="K1051" s="18"/>
      <c r="L1051" s="18"/>
      <c r="M1051" s="14"/>
    </row>
    <row r="1052" spans="1:13" ht="37.5" x14ac:dyDescent="0.3">
      <c r="A1052" s="13"/>
      <c r="B1052" s="20" t="s">
        <v>1168</v>
      </c>
      <c r="C1052" s="18">
        <f t="shared" si="293"/>
        <v>2</v>
      </c>
      <c r="D1052" s="18"/>
      <c r="E1052" s="18">
        <f t="shared" si="294"/>
        <v>2</v>
      </c>
      <c r="F1052" s="18">
        <v>2</v>
      </c>
      <c r="G1052" s="18"/>
      <c r="H1052" s="18"/>
      <c r="I1052" s="18"/>
      <c r="J1052" s="18"/>
      <c r="K1052" s="18"/>
      <c r="L1052" s="18"/>
      <c r="M1052" s="14"/>
    </row>
    <row r="1053" spans="1:13" ht="37.5" x14ac:dyDescent="0.3">
      <c r="A1053" s="13"/>
      <c r="B1053" s="20" t="s">
        <v>1197</v>
      </c>
      <c r="C1053" s="18">
        <f t="shared" si="293"/>
        <v>2</v>
      </c>
      <c r="D1053" s="18"/>
      <c r="E1053" s="18">
        <f t="shared" si="294"/>
        <v>2</v>
      </c>
      <c r="F1053" s="18"/>
      <c r="G1053" s="18"/>
      <c r="H1053" s="18"/>
      <c r="I1053" s="18">
        <v>2</v>
      </c>
      <c r="J1053" s="18"/>
      <c r="K1053" s="18"/>
      <c r="L1053" s="18"/>
      <c r="M1053" s="14"/>
    </row>
    <row r="1054" spans="1:13" ht="37.5" x14ac:dyDescent="0.3">
      <c r="A1054" s="13"/>
      <c r="B1054" s="23" t="s">
        <v>1200</v>
      </c>
      <c r="C1054" s="18">
        <f t="shared" si="293"/>
        <v>2</v>
      </c>
      <c r="D1054" s="18"/>
      <c r="E1054" s="18">
        <f t="shared" si="294"/>
        <v>2</v>
      </c>
      <c r="F1054" s="18"/>
      <c r="G1054" s="18"/>
      <c r="H1054" s="18"/>
      <c r="I1054" s="234">
        <v>2</v>
      </c>
      <c r="J1054" s="18"/>
      <c r="K1054" s="18"/>
      <c r="L1054" s="18"/>
      <c r="M1054" s="14"/>
    </row>
    <row r="1055" spans="1:13" ht="56.25" x14ac:dyDescent="0.3">
      <c r="A1055" s="13"/>
      <c r="B1055" s="23" t="s">
        <v>1201</v>
      </c>
      <c r="C1055" s="18">
        <f t="shared" si="293"/>
        <v>1.5</v>
      </c>
      <c r="D1055" s="18"/>
      <c r="E1055" s="18">
        <f t="shared" si="294"/>
        <v>1.5</v>
      </c>
      <c r="F1055" s="18"/>
      <c r="G1055" s="18"/>
      <c r="H1055" s="18"/>
      <c r="I1055" s="234">
        <v>1.5</v>
      </c>
      <c r="J1055" s="18"/>
      <c r="K1055" s="18"/>
      <c r="L1055" s="18"/>
      <c r="M1055" s="14"/>
    </row>
    <row r="1056" spans="1:13" ht="37.5" x14ac:dyDescent="0.3">
      <c r="A1056" s="13"/>
      <c r="B1056" s="23" t="s">
        <v>1426</v>
      </c>
      <c r="C1056" s="18">
        <f>D1056+E1056</f>
        <v>4.5</v>
      </c>
      <c r="D1056" s="18"/>
      <c r="E1056" s="18">
        <f>SUM(F1056:L1056)</f>
        <v>4.5</v>
      </c>
      <c r="F1056" s="18">
        <v>4.5</v>
      </c>
      <c r="G1056" s="18"/>
      <c r="H1056" s="18"/>
      <c r="I1056" s="234"/>
      <c r="J1056" s="18"/>
      <c r="K1056" s="18"/>
      <c r="L1056" s="18"/>
      <c r="M1056" s="14"/>
    </row>
    <row r="1057" spans="1:13" ht="37.5" x14ac:dyDescent="0.3">
      <c r="A1057" s="13"/>
      <c r="B1057" s="23" t="s">
        <v>1427</v>
      </c>
      <c r="C1057" s="18">
        <f t="shared" ref="C1057:C1065" si="295">D1057+E1057</f>
        <v>24.3</v>
      </c>
      <c r="D1057" s="18"/>
      <c r="E1057" s="18">
        <f t="shared" ref="E1057:E1065" si="296">SUM(F1057:L1057)</f>
        <v>24.3</v>
      </c>
      <c r="F1057" s="18">
        <v>24.3</v>
      </c>
      <c r="G1057" s="18"/>
      <c r="H1057" s="18"/>
      <c r="I1057" s="234"/>
      <c r="J1057" s="18"/>
      <c r="K1057" s="18"/>
      <c r="L1057" s="18"/>
      <c r="M1057" s="14"/>
    </row>
    <row r="1058" spans="1:13" ht="56.25" x14ac:dyDescent="0.3">
      <c r="A1058" s="13"/>
      <c r="B1058" s="23" t="s">
        <v>1472</v>
      </c>
      <c r="C1058" s="18">
        <f>D1058+E1058</f>
        <v>-75.165999999999997</v>
      </c>
      <c r="D1058" s="18"/>
      <c r="E1058" s="18">
        <f>SUM(F1058:L1058)</f>
        <v>-75.165999999999997</v>
      </c>
      <c r="F1058" s="18">
        <f>-75.166</f>
        <v>-75.165999999999997</v>
      </c>
      <c r="G1058" s="18"/>
      <c r="H1058" s="18"/>
      <c r="I1058" s="234"/>
      <c r="J1058" s="18"/>
      <c r="K1058" s="18"/>
      <c r="L1058" s="18"/>
      <c r="M1058" s="14"/>
    </row>
    <row r="1059" spans="1:13" ht="56.25" x14ac:dyDescent="0.3">
      <c r="A1059" s="13"/>
      <c r="B1059" s="23" t="s">
        <v>1473</v>
      </c>
      <c r="C1059" s="18">
        <f>D1059+E1059</f>
        <v>75.165999999999997</v>
      </c>
      <c r="D1059" s="18"/>
      <c r="E1059" s="18">
        <f>SUM(F1059:L1059)</f>
        <v>75.165999999999997</v>
      </c>
      <c r="F1059" s="18">
        <f>75.166</f>
        <v>75.165999999999997</v>
      </c>
      <c r="G1059" s="18"/>
      <c r="H1059" s="18"/>
      <c r="I1059" s="234"/>
      <c r="J1059" s="18"/>
      <c r="K1059" s="18"/>
      <c r="L1059" s="18"/>
      <c r="M1059" s="14"/>
    </row>
    <row r="1060" spans="1:13" ht="37.5" x14ac:dyDescent="0.3">
      <c r="A1060" s="13"/>
      <c r="B1060" s="23" t="s">
        <v>1522</v>
      </c>
      <c r="C1060" s="18">
        <f>D1060+E1060</f>
        <v>5.6</v>
      </c>
      <c r="D1060" s="18"/>
      <c r="E1060" s="18">
        <f>SUM(F1060:L1060)</f>
        <v>5.6</v>
      </c>
      <c r="F1060" s="18">
        <v>5.6</v>
      </c>
      <c r="G1060" s="18"/>
      <c r="H1060" s="18"/>
      <c r="I1060" s="234"/>
      <c r="J1060" s="18"/>
      <c r="K1060" s="18"/>
      <c r="L1060" s="18"/>
      <c r="M1060" s="14"/>
    </row>
    <row r="1061" spans="1:13" x14ac:dyDescent="0.3">
      <c r="A1061" s="13"/>
      <c r="B1061" s="23"/>
      <c r="C1061" s="18">
        <f>D1061+E1061</f>
        <v>0</v>
      </c>
      <c r="D1061" s="18"/>
      <c r="E1061" s="18">
        <f>SUM(F1061:L1061)</f>
        <v>0</v>
      </c>
      <c r="F1061" s="18"/>
      <c r="G1061" s="18"/>
      <c r="H1061" s="18"/>
      <c r="I1061" s="234"/>
      <c r="J1061" s="18"/>
      <c r="K1061" s="18"/>
      <c r="L1061" s="18"/>
      <c r="M1061" s="14"/>
    </row>
    <row r="1062" spans="1:13" x14ac:dyDescent="0.3">
      <c r="A1062" s="13"/>
      <c r="B1062" s="23"/>
      <c r="C1062" s="18">
        <f t="shared" si="295"/>
        <v>0</v>
      </c>
      <c r="D1062" s="18"/>
      <c r="E1062" s="18">
        <f t="shared" si="296"/>
        <v>0</v>
      </c>
      <c r="F1062" s="18"/>
      <c r="G1062" s="18"/>
      <c r="H1062" s="18"/>
      <c r="I1062" s="234"/>
      <c r="J1062" s="18"/>
      <c r="K1062" s="18"/>
      <c r="L1062" s="18"/>
      <c r="M1062" s="14"/>
    </row>
    <row r="1063" spans="1:13" x14ac:dyDescent="0.3">
      <c r="A1063" s="13"/>
      <c r="B1063" s="23"/>
      <c r="C1063" s="18">
        <f t="shared" si="295"/>
        <v>0</v>
      </c>
      <c r="D1063" s="18"/>
      <c r="E1063" s="18">
        <f t="shared" si="296"/>
        <v>0</v>
      </c>
      <c r="F1063" s="18"/>
      <c r="G1063" s="18"/>
      <c r="H1063" s="18"/>
      <c r="I1063" s="234"/>
      <c r="J1063" s="18"/>
      <c r="K1063" s="18"/>
      <c r="L1063" s="18"/>
      <c r="M1063" s="14"/>
    </row>
    <row r="1064" spans="1:13" x14ac:dyDescent="0.3">
      <c r="A1064" s="13"/>
      <c r="B1064" s="23"/>
      <c r="C1064" s="18">
        <f t="shared" si="295"/>
        <v>0</v>
      </c>
      <c r="D1064" s="18"/>
      <c r="E1064" s="18">
        <f t="shared" si="296"/>
        <v>0</v>
      </c>
      <c r="F1064" s="18"/>
      <c r="G1064" s="18"/>
      <c r="H1064" s="18"/>
      <c r="I1064" s="234"/>
      <c r="J1064" s="18"/>
      <c r="K1064" s="18"/>
      <c r="L1064" s="18"/>
      <c r="M1064" s="14"/>
    </row>
    <row r="1065" spans="1:13" x14ac:dyDescent="0.3">
      <c r="A1065" s="13"/>
      <c r="B1065" s="14"/>
      <c r="C1065" s="18">
        <f t="shared" si="295"/>
        <v>0</v>
      </c>
      <c r="D1065" s="18"/>
      <c r="E1065" s="18">
        <f t="shared" si="296"/>
        <v>0</v>
      </c>
      <c r="F1065" s="18"/>
      <c r="G1065" s="18"/>
      <c r="H1065" s="18"/>
      <c r="I1065" s="18"/>
      <c r="J1065" s="18"/>
      <c r="K1065" s="18"/>
      <c r="L1065" s="18"/>
      <c r="M1065" s="14"/>
    </row>
    <row r="1066" spans="1:13" s="11" customFormat="1" x14ac:dyDescent="0.3">
      <c r="A1066" s="8" t="s">
        <v>248</v>
      </c>
      <c r="B1066" s="9" t="s">
        <v>345</v>
      </c>
      <c r="C1066" s="41">
        <f t="shared" ref="C1066:L1066" si="297">C1067+C1085</f>
        <v>4654.1738890000006</v>
      </c>
      <c r="D1066" s="41">
        <f t="shared" si="297"/>
        <v>4324.3378659999998</v>
      </c>
      <c r="E1066" s="41">
        <f t="shared" si="297"/>
        <v>329.83602300000018</v>
      </c>
      <c r="F1066" s="41">
        <f t="shared" si="297"/>
        <v>27.975999999999971</v>
      </c>
      <c r="G1066" s="41">
        <f t="shared" si="297"/>
        <v>0</v>
      </c>
      <c r="H1066" s="41">
        <f t="shared" si="297"/>
        <v>0</v>
      </c>
      <c r="I1066" s="41">
        <f t="shared" si="297"/>
        <v>301.86002300000001</v>
      </c>
      <c r="J1066" s="41">
        <f t="shared" si="297"/>
        <v>0</v>
      </c>
      <c r="K1066" s="41">
        <f t="shared" si="297"/>
        <v>0</v>
      </c>
      <c r="L1066" s="41">
        <f t="shared" si="297"/>
        <v>0</v>
      </c>
      <c r="M1066" s="9"/>
    </row>
    <row r="1067" spans="1:13" s="11" customFormat="1" x14ac:dyDescent="0.3">
      <c r="A1067" s="8"/>
      <c r="B1067" s="9" t="s">
        <v>167</v>
      </c>
      <c r="C1067" s="41">
        <f t="shared" ref="C1067:L1067" si="298">SUM(C1068:C1084)</f>
        <v>4529.3228890000009</v>
      </c>
      <c r="D1067" s="41">
        <f t="shared" si="298"/>
        <v>4293.4378660000002</v>
      </c>
      <c r="E1067" s="41">
        <f t="shared" si="298"/>
        <v>235.88502300000016</v>
      </c>
      <c r="F1067" s="41">
        <f t="shared" si="298"/>
        <v>-60.475000000000023</v>
      </c>
      <c r="G1067" s="41">
        <f t="shared" si="298"/>
        <v>0</v>
      </c>
      <c r="H1067" s="41">
        <f t="shared" si="298"/>
        <v>0</v>
      </c>
      <c r="I1067" s="41">
        <f t="shared" si="298"/>
        <v>296.36002300000001</v>
      </c>
      <c r="J1067" s="41">
        <f t="shared" si="298"/>
        <v>0</v>
      </c>
      <c r="K1067" s="41">
        <f t="shared" si="298"/>
        <v>0</v>
      </c>
      <c r="L1067" s="41">
        <f t="shared" si="298"/>
        <v>0</v>
      </c>
      <c r="M1067" s="9"/>
    </row>
    <row r="1068" spans="1:13" x14ac:dyDescent="0.3">
      <c r="A1068" s="13"/>
      <c r="B1068" s="14" t="s">
        <v>171</v>
      </c>
      <c r="C1068" s="18">
        <f t="shared" ref="C1068:C1074" si="299">D1068+E1068</f>
        <v>3706.5070000000001</v>
      </c>
      <c r="D1068" s="18">
        <v>3706.5070000000001</v>
      </c>
      <c r="E1068" s="18"/>
      <c r="F1068" s="18"/>
      <c r="G1068" s="18"/>
      <c r="H1068" s="18"/>
      <c r="I1068" s="18"/>
      <c r="J1068" s="18"/>
      <c r="K1068" s="18"/>
      <c r="L1068" s="18"/>
      <c r="M1068" s="14"/>
    </row>
    <row r="1069" spans="1:13" x14ac:dyDescent="0.3">
      <c r="A1069" s="13"/>
      <c r="B1069" s="14" t="s">
        <v>325</v>
      </c>
      <c r="C1069" s="18">
        <f t="shared" si="299"/>
        <v>165.70088899999999</v>
      </c>
      <c r="D1069" s="18">
        <v>165.70088899999999</v>
      </c>
      <c r="E1069" s="18">
        <f>SUM(I1069:L1069)</f>
        <v>0</v>
      </c>
      <c r="F1069" s="18"/>
      <c r="G1069" s="18"/>
      <c r="H1069" s="18"/>
      <c r="I1069" s="18"/>
      <c r="J1069" s="18"/>
      <c r="K1069" s="18"/>
      <c r="L1069" s="18"/>
      <c r="M1069" s="14"/>
    </row>
    <row r="1070" spans="1:13" x14ac:dyDescent="0.3">
      <c r="A1070" s="13"/>
      <c r="B1070" s="14" t="s">
        <v>326</v>
      </c>
      <c r="C1070" s="18">
        <f t="shared" si="299"/>
        <v>5.4299770000000001</v>
      </c>
      <c r="D1070" s="18">
        <v>5.4299770000000001</v>
      </c>
      <c r="E1070" s="18">
        <f>SUM(I1070:L1070)</f>
        <v>0</v>
      </c>
      <c r="F1070" s="18"/>
      <c r="G1070" s="18"/>
      <c r="H1070" s="18"/>
      <c r="I1070" s="18"/>
      <c r="J1070" s="18"/>
      <c r="K1070" s="18"/>
      <c r="L1070" s="18"/>
      <c r="M1070" s="14"/>
    </row>
    <row r="1071" spans="1:13" x14ac:dyDescent="0.3">
      <c r="A1071" s="13"/>
      <c r="B1071" s="14" t="s">
        <v>513</v>
      </c>
      <c r="C1071" s="18">
        <f t="shared" si="299"/>
        <v>415.8</v>
      </c>
      <c r="D1071" s="18">
        <v>415.8</v>
      </c>
      <c r="E1071" s="18">
        <f t="shared" ref="E1071:E1084" si="300">SUM(F1071:L1071)</f>
        <v>0</v>
      </c>
      <c r="F1071" s="18"/>
      <c r="G1071" s="18"/>
      <c r="H1071" s="18"/>
      <c r="I1071" s="18"/>
      <c r="J1071" s="18"/>
      <c r="K1071" s="18"/>
      <c r="L1071" s="18"/>
      <c r="M1071" s="14"/>
    </row>
    <row r="1072" spans="1:13" ht="37.5" x14ac:dyDescent="0.3">
      <c r="A1072" s="13"/>
      <c r="B1072" s="23" t="s">
        <v>658</v>
      </c>
      <c r="C1072" s="18">
        <f t="shared" si="299"/>
        <v>-126.875</v>
      </c>
      <c r="D1072" s="18"/>
      <c r="E1072" s="18">
        <f t="shared" si="300"/>
        <v>-126.875</v>
      </c>
      <c r="F1072" s="18">
        <f>-126.875</f>
        <v>-126.875</v>
      </c>
      <c r="G1072" s="18"/>
      <c r="H1072" s="18"/>
      <c r="I1072" s="18"/>
      <c r="J1072" s="18"/>
      <c r="K1072" s="18"/>
      <c r="L1072" s="18"/>
      <c r="M1072" s="14"/>
    </row>
    <row r="1073" spans="1:13" ht="56.25" x14ac:dyDescent="0.3">
      <c r="A1073" s="13"/>
      <c r="B1073" s="23" t="s">
        <v>657</v>
      </c>
      <c r="C1073" s="18">
        <f t="shared" si="299"/>
        <v>126.875</v>
      </c>
      <c r="D1073" s="18"/>
      <c r="E1073" s="18">
        <f t="shared" si="300"/>
        <v>126.875</v>
      </c>
      <c r="F1073" s="18">
        <v>126.875</v>
      </c>
      <c r="G1073" s="18"/>
      <c r="H1073" s="18"/>
      <c r="I1073" s="18"/>
      <c r="J1073" s="18"/>
      <c r="K1073" s="18"/>
      <c r="L1073" s="18"/>
      <c r="M1073" s="14"/>
    </row>
    <row r="1074" spans="1:13" x14ac:dyDescent="0.3">
      <c r="A1074" s="13"/>
      <c r="B1074" s="23" t="s">
        <v>1151</v>
      </c>
      <c r="C1074" s="18">
        <f t="shared" si="299"/>
        <v>-165.7</v>
      </c>
      <c r="D1074" s="18"/>
      <c r="E1074" s="18">
        <f t="shared" si="300"/>
        <v>-165.7</v>
      </c>
      <c r="F1074" s="18">
        <f>-165.7</f>
        <v>-165.7</v>
      </c>
      <c r="G1074" s="18"/>
      <c r="H1074" s="18"/>
      <c r="I1074" s="18"/>
      <c r="J1074" s="18"/>
      <c r="K1074" s="18"/>
      <c r="L1074" s="18"/>
      <c r="M1074" s="14"/>
    </row>
    <row r="1075" spans="1:13" ht="56.25" x14ac:dyDescent="0.3">
      <c r="A1075" s="13"/>
      <c r="B1075" s="23" t="s">
        <v>1242</v>
      </c>
      <c r="C1075" s="18">
        <f>D1075+E1075</f>
        <v>296.36002300000001</v>
      </c>
      <c r="D1075" s="18"/>
      <c r="E1075" s="18">
        <f t="shared" si="300"/>
        <v>296.36002300000001</v>
      </c>
      <c r="F1075" s="18"/>
      <c r="G1075" s="18"/>
      <c r="H1075" s="18"/>
      <c r="I1075" s="18">
        <v>296.36002300000001</v>
      </c>
      <c r="J1075" s="18"/>
      <c r="K1075" s="18"/>
      <c r="L1075" s="18"/>
      <c r="M1075" s="14"/>
    </row>
    <row r="1076" spans="1:13" ht="56.25" x14ac:dyDescent="0.3">
      <c r="A1076" s="13"/>
      <c r="B1076" s="23" t="s">
        <v>1279</v>
      </c>
      <c r="C1076" s="18">
        <f>D1076+E1076</f>
        <v>105.22499999999999</v>
      </c>
      <c r="D1076" s="18"/>
      <c r="E1076" s="18">
        <f t="shared" si="300"/>
        <v>105.22499999999999</v>
      </c>
      <c r="F1076" s="18">
        <v>105.22499999999999</v>
      </c>
      <c r="G1076" s="18"/>
      <c r="H1076" s="18"/>
      <c r="I1076" s="18"/>
      <c r="J1076" s="18"/>
      <c r="K1076" s="18"/>
      <c r="L1076" s="18"/>
      <c r="M1076" s="14"/>
    </row>
    <row r="1077" spans="1:13" ht="56.25" x14ac:dyDescent="0.3">
      <c r="A1077" s="13"/>
      <c r="B1077" s="23" t="s">
        <v>1468</v>
      </c>
      <c r="C1077" s="18">
        <f t="shared" ref="C1077:C1082" si="301">D1077+E1077</f>
        <v>-1274.998351</v>
      </c>
      <c r="D1077" s="18"/>
      <c r="E1077" s="18">
        <f t="shared" ref="E1077:E1082" si="302">SUM(F1077:L1077)</f>
        <v>-1274.998351</v>
      </c>
      <c r="F1077" s="18">
        <f>-1274.998351</f>
        <v>-1274.998351</v>
      </c>
      <c r="G1077" s="18"/>
      <c r="H1077" s="18"/>
      <c r="I1077" s="18"/>
      <c r="J1077" s="18"/>
      <c r="K1077" s="18"/>
      <c r="L1077" s="18"/>
      <c r="M1077" s="14"/>
    </row>
    <row r="1078" spans="1:13" ht="56.25" x14ac:dyDescent="0.3">
      <c r="A1078" s="13"/>
      <c r="B1078" s="23" t="s">
        <v>1469</v>
      </c>
      <c r="C1078" s="18">
        <f t="shared" si="301"/>
        <v>-148.261709</v>
      </c>
      <c r="D1078" s="18"/>
      <c r="E1078" s="18">
        <f t="shared" si="302"/>
        <v>-148.261709</v>
      </c>
      <c r="F1078" s="18">
        <f>-148.261709</f>
        <v>-148.261709</v>
      </c>
      <c r="G1078" s="18"/>
      <c r="H1078" s="18"/>
      <c r="I1078" s="18"/>
      <c r="J1078" s="18"/>
      <c r="K1078" s="18"/>
      <c r="L1078" s="18"/>
      <c r="M1078" s="14"/>
    </row>
    <row r="1079" spans="1:13" ht="56.25" x14ac:dyDescent="0.3">
      <c r="A1079" s="13"/>
      <c r="B1079" s="23" t="s">
        <v>1470</v>
      </c>
      <c r="C1079" s="18">
        <f t="shared" si="301"/>
        <v>1274.998351</v>
      </c>
      <c r="D1079" s="18"/>
      <c r="E1079" s="18">
        <f t="shared" si="302"/>
        <v>1274.998351</v>
      </c>
      <c r="F1079" s="18">
        <f>1274.998351</f>
        <v>1274.998351</v>
      </c>
      <c r="G1079" s="18"/>
      <c r="H1079" s="18"/>
      <c r="I1079" s="18"/>
      <c r="J1079" s="18"/>
      <c r="K1079" s="18"/>
      <c r="L1079" s="18"/>
      <c r="M1079" s="14"/>
    </row>
    <row r="1080" spans="1:13" ht="56.25" x14ac:dyDescent="0.3">
      <c r="A1080" s="13"/>
      <c r="B1080" s="23" t="s">
        <v>1471</v>
      </c>
      <c r="C1080" s="18">
        <f t="shared" si="301"/>
        <v>148.261709</v>
      </c>
      <c r="D1080" s="18"/>
      <c r="E1080" s="18">
        <f t="shared" si="302"/>
        <v>148.261709</v>
      </c>
      <c r="F1080" s="18">
        <f>148.261709</f>
        <v>148.261709</v>
      </c>
      <c r="G1080" s="18"/>
      <c r="H1080" s="18"/>
      <c r="I1080" s="18"/>
      <c r="J1080" s="18"/>
      <c r="K1080" s="18"/>
      <c r="L1080" s="18"/>
      <c r="M1080" s="14"/>
    </row>
    <row r="1081" spans="1:13" x14ac:dyDescent="0.3">
      <c r="A1081" s="13"/>
      <c r="B1081" s="23"/>
      <c r="C1081" s="18">
        <f t="shared" si="301"/>
        <v>0</v>
      </c>
      <c r="D1081" s="18"/>
      <c r="E1081" s="18">
        <f t="shared" si="302"/>
        <v>0</v>
      </c>
      <c r="F1081" s="18"/>
      <c r="G1081" s="18"/>
      <c r="H1081" s="18"/>
      <c r="I1081" s="18"/>
      <c r="J1081" s="18"/>
      <c r="K1081" s="18"/>
      <c r="L1081" s="18"/>
      <c r="M1081" s="14"/>
    </row>
    <row r="1082" spans="1:13" x14ac:dyDescent="0.3">
      <c r="A1082" s="13"/>
      <c r="B1082" s="23"/>
      <c r="C1082" s="18">
        <f t="shared" si="301"/>
        <v>0</v>
      </c>
      <c r="D1082" s="18"/>
      <c r="E1082" s="18">
        <f t="shared" si="302"/>
        <v>0</v>
      </c>
      <c r="F1082" s="18"/>
      <c r="G1082" s="18"/>
      <c r="H1082" s="18"/>
      <c r="I1082" s="18"/>
      <c r="J1082" s="18"/>
      <c r="K1082" s="18"/>
      <c r="L1082" s="18"/>
      <c r="M1082" s="14"/>
    </row>
    <row r="1083" spans="1:13" x14ac:dyDescent="0.3">
      <c r="A1083" s="13"/>
      <c r="B1083" s="23"/>
      <c r="C1083" s="18">
        <f>D1083+E1083</f>
        <v>0</v>
      </c>
      <c r="D1083" s="18"/>
      <c r="E1083" s="18">
        <f t="shared" si="300"/>
        <v>0</v>
      </c>
      <c r="F1083" s="18"/>
      <c r="G1083" s="18"/>
      <c r="H1083" s="18"/>
      <c r="I1083" s="18"/>
      <c r="J1083" s="18"/>
      <c r="K1083" s="18"/>
      <c r="L1083" s="18"/>
      <c r="M1083" s="14"/>
    </row>
    <row r="1084" spans="1:13" x14ac:dyDescent="0.3">
      <c r="A1084" s="13"/>
      <c r="B1084" s="14"/>
      <c r="C1084" s="18">
        <f>D1084+E1084</f>
        <v>0</v>
      </c>
      <c r="D1084" s="18"/>
      <c r="E1084" s="18">
        <f t="shared" si="300"/>
        <v>0</v>
      </c>
      <c r="F1084" s="18"/>
      <c r="G1084" s="18"/>
      <c r="H1084" s="18"/>
      <c r="I1084" s="18"/>
      <c r="J1084" s="18"/>
      <c r="K1084" s="18"/>
      <c r="L1084" s="18"/>
      <c r="M1084" s="14"/>
    </row>
    <row r="1085" spans="1:13" s="11" customFormat="1" x14ac:dyDescent="0.3">
      <c r="A1085" s="8"/>
      <c r="B1085" s="9" t="s">
        <v>168</v>
      </c>
      <c r="C1085" s="41">
        <f t="shared" ref="C1085:L1085" si="303">SUM(C1086:C1102)</f>
        <v>124.851</v>
      </c>
      <c r="D1085" s="41">
        <f t="shared" si="303"/>
        <v>30.9</v>
      </c>
      <c r="E1085" s="41">
        <f t="shared" si="303"/>
        <v>93.950999999999993</v>
      </c>
      <c r="F1085" s="41">
        <f t="shared" si="303"/>
        <v>88.450999999999993</v>
      </c>
      <c r="G1085" s="41">
        <f t="shared" si="303"/>
        <v>0</v>
      </c>
      <c r="H1085" s="41">
        <f t="shared" si="303"/>
        <v>0</v>
      </c>
      <c r="I1085" s="41">
        <f t="shared" si="303"/>
        <v>5.5</v>
      </c>
      <c r="J1085" s="41">
        <f t="shared" si="303"/>
        <v>0</v>
      </c>
      <c r="K1085" s="41">
        <f t="shared" si="303"/>
        <v>0</v>
      </c>
      <c r="L1085" s="41">
        <f t="shared" si="303"/>
        <v>0</v>
      </c>
      <c r="M1085" s="9"/>
    </row>
    <row r="1086" spans="1:13" x14ac:dyDescent="0.3">
      <c r="A1086" s="13"/>
      <c r="B1086" s="14" t="s">
        <v>164</v>
      </c>
      <c r="C1086" s="18">
        <f t="shared" ref="C1086:C1102" si="304">D1086+E1086</f>
        <v>16.5</v>
      </c>
      <c r="D1086" s="18">
        <v>16.5</v>
      </c>
      <c r="E1086" s="18">
        <f>SUM(F1086:L1086)</f>
        <v>0</v>
      </c>
      <c r="F1086" s="18"/>
      <c r="G1086" s="18"/>
      <c r="H1086" s="18"/>
      <c r="I1086" s="18"/>
      <c r="J1086" s="18"/>
      <c r="K1086" s="18"/>
      <c r="L1086" s="18"/>
      <c r="M1086" s="14"/>
    </row>
    <row r="1087" spans="1:13" x14ac:dyDescent="0.3">
      <c r="A1087" s="13"/>
      <c r="B1087" s="14" t="s">
        <v>327</v>
      </c>
      <c r="C1087" s="18">
        <f t="shared" si="304"/>
        <v>14.4</v>
      </c>
      <c r="D1087" s="18">
        <v>14.4</v>
      </c>
      <c r="E1087" s="18">
        <f>SUM(F1087:L1087)</f>
        <v>0</v>
      </c>
      <c r="F1087" s="18"/>
      <c r="G1087" s="18"/>
      <c r="H1087" s="18"/>
      <c r="I1087" s="18"/>
      <c r="J1087" s="18"/>
      <c r="K1087" s="18"/>
      <c r="L1087" s="18"/>
      <c r="M1087" s="14"/>
    </row>
    <row r="1088" spans="1:13" ht="56.25" x14ac:dyDescent="0.3">
      <c r="A1088" s="13"/>
      <c r="B1088" s="20" t="s">
        <v>908</v>
      </c>
      <c r="C1088" s="18">
        <f t="shared" si="304"/>
        <v>27</v>
      </c>
      <c r="D1088" s="18"/>
      <c r="E1088" s="18">
        <f>SUM(F1088:L1088)</f>
        <v>27</v>
      </c>
      <c r="F1088" s="18">
        <v>27</v>
      </c>
      <c r="G1088" s="18"/>
      <c r="H1088" s="18"/>
      <c r="I1088" s="18"/>
      <c r="J1088" s="18"/>
      <c r="K1088" s="18"/>
      <c r="L1088" s="18"/>
      <c r="M1088" s="14"/>
    </row>
    <row r="1089" spans="1:13" ht="56.25" x14ac:dyDescent="0.3">
      <c r="A1089" s="13"/>
      <c r="B1089" s="20" t="s">
        <v>926</v>
      </c>
      <c r="C1089" s="18">
        <f t="shared" si="304"/>
        <v>1.716</v>
      </c>
      <c r="D1089" s="18"/>
      <c r="E1089" s="18">
        <f>SUM(F1089:L1089)</f>
        <v>1.716</v>
      </c>
      <c r="F1089" s="18">
        <v>1.716</v>
      </c>
      <c r="G1089" s="18"/>
      <c r="H1089" s="18"/>
      <c r="I1089" s="18"/>
      <c r="J1089" s="18"/>
      <c r="K1089" s="18"/>
      <c r="L1089" s="18"/>
      <c r="M1089" s="14"/>
    </row>
    <row r="1090" spans="1:13" ht="56.25" x14ac:dyDescent="0.3">
      <c r="A1090" s="13"/>
      <c r="B1090" s="20" t="s">
        <v>927</v>
      </c>
      <c r="C1090" s="18">
        <f t="shared" si="304"/>
        <v>27.475000000000001</v>
      </c>
      <c r="D1090" s="18"/>
      <c r="E1090" s="18">
        <f>SUM(F1090:L1090)</f>
        <v>27.475000000000001</v>
      </c>
      <c r="F1090" s="18">
        <v>27.475000000000001</v>
      </c>
      <c r="G1090" s="18"/>
      <c r="H1090" s="18"/>
      <c r="I1090" s="18"/>
      <c r="J1090" s="18"/>
      <c r="K1090" s="18"/>
      <c r="L1090" s="18"/>
      <c r="M1090" s="14"/>
    </row>
    <row r="1091" spans="1:13" ht="37.5" x14ac:dyDescent="0.3">
      <c r="A1091" s="13"/>
      <c r="B1091" s="20" t="s">
        <v>1168</v>
      </c>
      <c r="C1091" s="18">
        <f t="shared" si="304"/>
        <v>2</v>
      </c>
      <c r="D1091" s="18"/>
      <c r="E1091" s="18">
        <f t="shared" ref="E1091:E1096" si="305">SUM(F1091:L1091)</f>
        <v>2</v>
      </c>
      <c r="F1091" s="18">
        <v>2</v>
      </c>
      <c r="G1091" s="18"/>
      <c r="H1091" s="18"/>
      <c r="I1091" s="18"/>
      <c r="J1091" s="18"/>
      <c r="K1091" s="18"/>
      <c r="L1091" s="18"/>
      <c r="M1091" s="14"/>
    </row>
    <row r="1092" spans="1:13" ht="37.5" x14ac:dyDescent="0.3">
      <c r="A1092" s="13"/>
      <c r="B1092" s="20" t="s">
        <v>1197</v>
      </c>
      <c r="C1092" s="18">
        <f t="shared" si="304"/>
        <v>2</v>
      </c>
      <c r="D1092" s="18"/>
      <c r="E1092" s="18">
        <f t="shared" si="305"/>
        <v>2</v>
      </c>
      <c r="F1092" s="18"/>
      <c r="G1092" s="18"/>
      <c r="H1092" s="18"/>
      <c r="I1092" s="18">
        <v>2</v>
      </c>
      <c r="J1092" s="18"/>
      <c r="K1092" s="18"/>
      <c r="L1092" s="18"/>
      <c r="M1092" s="14"/>
    </row>
    <row r="1093" spans="1:13" ht="37.5" x14ac:dyDescent="0.3">
      <c r="A1093" s="13"/>
      <c r="B1093" s="23" t="s">
        <v>1200</v>
      </c>
      <c r="C1093" s="18">
        <f t="shared" si="304"/>
        <v>2</v>
      </c>
      <c r="D1093" s="18"/>
      <c r="E1093" s="18">
        <f t="shared" si="305"/>
        <v>2</v>
      </c>
      <c r="F1093" s="18"/>
      <c r="G1093" s="18"/>
      <c r="H1093" s="18"/>
      <c r="I1093" s="234">
        <v>2</v>
      </c>
      <c r="J1093" s="18"/>
      <c r="K1093" s="18"/>
      <c r="L1093" s="18"/>
      <c r="M1093" s="14"/>
    </row>
    <row r="1094" spans="1:13" ht="56.25" x14ac:dyDescent="0.3">
      <c r="A1094" s="13"/>
      <c r="B1094" s="23" t="s">
        <v>1201</v>
      </c>
      <c r="C1094" s="18">
        <f t="shared" si="304"/>
        <v>1.5</v>
      </c>
      <c r="D1094" s="18"/>
      <c r="E1094" s="18">
        <f t="shared" si="305"/>
        <v>1.5</v>
      </c>
      <c r="F1094" s="18"/>
      <c r="G1094" s="18"/>
      <c r="H1094" s="18"/>
      <c r="I1094" s="234">
        <v>1.5</v>
      </c>
      <c r="J1094" s="18"/>
      <c r="K1094" s="18"/>
      <c r="L1094" s="18"/>
      <c r="M1094" s="14"/>
    </row>
    <row r="1095" spans="1:13" ht="37.5" x14ac:dyDescent="0.3">
      <c r="A1095" s="13"/>
      <c r="B1095" s="23" t="s">
        <v>1426</v>
      </c>
      <c r="C1095" s="18">
        <f t="shared" ref="C1095:C1101" si="306">D1095+E1095</f>
        <v>4.5</v>
      </c>
      <c r="D1095" s="18"/>
      <c r="E1095" s="18">
        <f>SUM(F1095:L1095)</f>
        <v>4.5</v>
      </c>
      <c r="F1095" s="18">
        <v>4.5</v>
      </c>
      <c r="G1095" s="18"/>
      <c r="H1095" s="18"/>
      <c r="I1095" s="234"/>
      <c r="J1095" s="18"/>
      <c r="K1095" s="18"/>
      <c r="L1095" s="18"/>
      <c r="M1095" s="14"/>
    </row>
    <row r="1096" spans="1:13" ht="37.5" x14ac:dyDescent="0.3">
      <c r="A1096" s="13"/>
      <c r="B1096" s="23" t="s">
        <v>1427</v>
      </c>
      <c r="C1096" s="18">
        <f t="shared" si="306"/>
        <v>20.16</v>
      </c>
      <c r="D1096" s="18"/>
      <c r="E1096" s="18">
        <f t="shared" si="305"/>
        <v>20.16</v>
      </c>
      <c r="F1096" s="18">
        <v>20.16</v>
      </c>
      <c r="G1096" s="18"/>
      <c r="H1096" s="18"/>
      <c r="I1096" s="18"/>
      <c r="J1096" s="18"/>
      <c r="K1096" s="18"/>
      <c r="L1096" s="18"/>
      <c r="M1096" s="14"/>
    </row>
    <row r="1097" spans="1:13" ht="56.25" x14ac:dyDescent="0.3">
      <c r="A1097" s="13"/>
      <c r="B1097" s="23" t="s">
        <v>1472</v>
      </c>
      <c r="C1097" s="18">
        <f t="shared" si="306"/>
        <v>-42.66</v>
      </c>
      <c r="D1097" s="18"/>
      <c r="E1097" s="18">
        <f t="shared" ref="E1097:E1102" si="307">SUM(F1097:L1097)</f>
        <v>-42.66</v>
      </c>
      <c r="F1097" s="18">
        <f>-42.66</f>
        <v>-42.66</v>
      </c>
      <c r="G1097" s="18"/>
      <c r="H1097" s="18"/>
      <c r="I1097" s="18"/>
      <c r="J1097" s="18"/>
      <c r="K1097" s="18"/>
      <c r="L1097" s="18"/>
      <c r="M1097" s="14"/>
    </row>
    <row r="1098" spans="1:13" ht="56.25" x14ac:dyDescent="0.3">
      <c r="A1098" s="13"/>
      <c r="B1098" s="23" t="s">
        <v>1473</v>
      </c>
      <c r="C1098" s="18">
        <f t="shared" si="306"/>
        <v>42.66</v>
      </c>
      <c r="D1098" s="18"/>
      <c r="E1098" s="18">
        <f t="shared" si="307"/>
        <v>42.66</v>
      </c>
      <c r="F1098" s="18">
        <f>42.66</f>
        <v>42.66</v>
      </c>
      <c r="G1098" s="18"/>
      <c r="H1098" s="18"/>
      <c r="I1098" s="18"/>
      <c r="J1098" s="18"/>
      <c r="K1098" s="18"/>
      <c r="L1098" s="18"/>
      <c r="M1098" s="14"/>
    </row>
    <row r="1099" spans="1:13" ht="37.5" x14ac:dyDescent="0.3">
      <c r="A1099" s="13"/>
      <c r="B1099" s="23" t="s">
        <v>1522</v>
      </c>
      <c r="C1099" s="18">
        <f t="shared" si="306"/>
        <v>5.6</v>
      </c>
      <c r="D1099" s="18"/>
      <c r="E1099" s="18">
        <f>SUM(F1099:L1099)</f>
        <v>5.6</v>
      </c>
      <c r="F1099" s="18">
        <v>5.6</v>
      </c>
      <c r="G1099" s="18"/>
      <c r="H1099" s="18"/>
      <c r="I1099" s="18"/>
      <c r="J1099" s="18"/>
      <c r="K1099" s="18"/>
      <c r="L1099" s="18"/>
      <c r="M1099" s="14"/>
    </row>
    <row r="1100" spans="1:13" x14ac:dyDescent="0.3">
      <c r="A1100" s="13"/>
      <c r="B1100" s="23"/>
      <c r="C1100" s="18">
        <f t="shared" si="306"/>
        <v>0</v>
      </c>
      <c r="D1100" s="18"/>
      <c r="E1100" s="18">
        <f t="shared" si="307"/>
        <v>0</v>
      </c>
      <c r="F1100" s="18"/>
      <c r="G1100" s="18"/>
      <c r="H1100" s="18"/>
      <c r="I1100" s="18"/>
      <c r="J1100" s="18"/>
      <c r="K1100" s="18"/>
      <c r="L1100" s="18"/>
      <c r="M1100" s="14"/>
    </row>
    <row r="1101" spans="1:13" x14ac:dyDescent="0.3">
      <c r="A1101" s="13"/>
      <c r="B1101" s="20"/>
      <c r="C1101" s="18">
        <f t="shared" si="306"/>
        <v>0</v>
      </c>
      <c r="D1101" s="18"/>
      <c r="E1101" s="18">
        <f t="shared" si="307"/>
        <v>0</v>
      </c>
      <c r="F1101" s="18"/>
      <c r="G1101" s="18"/>
      <c r="H1101" s="18"/>
      <c r="I1101" s="18"/>
      <c r="J1101" s="18"/>
      <c r="K1101" s="18"/>
      <c r="L1101" s="18"/>
      <c r="M1101" s="14"/>
    </row>
    <row r="1102" spans="1:13" x14ac:dyDescent="0.3">
      <c r="A1102" s="13"/>
      <c r="B1102" s="14"/>
      <c r="C1102" s="18">
        <f t="shared" si="304"/>
        <v>0</v>
      </c>
      <c r="D1102" s="18"/>
      <c r="E1102" s="18">
        <f t="shared" si="307"/>
        <v>0</v>
      </c>
      <c r="F1102" s="18"/>
      <c r="G1102" s="18"/>
      <c r="H1102" s="18"/>
      <c r="I1102" s="18"/>
      <c r="J1102" s="18"/>
      <c r="K1102" s="18"/>
      <c r="L1102" s="18"/>
      <c r="M1102" s="14"/>
    </row>
    <row r="1103" spans="1:13" s="11" customFormat="1" x14ac:dyDescent="0.3">
      <c r="A1103" s="8" t="s">
        <v>249</v>
      </c>
      <c r="B1103" s="9" t="s">
        <v>343</v>
      </c>
      <c r="C1103" s="41">
        <f t="shared" ref="C1103:L1103" si="308">C1104+C1123</f>
        <v>6022.6837710000009</v>
      </c>
      <c r="D1103" s="41">
        <f t="shared" si="308"/>
        <v>4985.253917</v>
      </c>
      <c r="E1103" s="41">
        <f t="shared" si="308"/>
        <v>1037.429854</v>
      </c>
      <c r="F1103" s="41">
        <f t="shared" si="308"/>
        <v>186.36099999999988</v>
      </c>
      <c r="G1103" s="41">
        <f t="shared" si="308"/>
        <v>0</v>
      </c>
      <c r="H1103" s="41">
        <f t="shared" si="308"/>
        <v>0</v>
      </c>
      <c r="I1103" s="41">
        <f t="shared" si="308"/>
        <v>430.47285399999998</v>
      </c>
      <c r="J1103" s="41">
        <f t="shared" si="308"/>
        <v>0</v>
      </c>
      <c r="K1103" s="41">
        <f t="shared" si="308"/>
        <v>0</v>
      </c>
      <c r="L1103" s="41">
        <f t="shared" si="308"/>
        <v>420.596</v>
      </c>
      <c r="M1103" s="9"/>
    </row>
    <row r="1104" spans="1:13" s="11" customFormat="1" x14ac:dyDescent="0.3">
      <c r="A1104" s="8"/>
      <c r="B1104" s="9" t="s">
        <v>167</v>
      </c>
      <c r="C1104" s="41">
        <f t="shared" ref="C1104:M1104" si="309">SUM(C1105:C1122)</f>
        <v>5862.157771000001</v>
      </c>
      <c r="D1104" s="41">
        <f t="shared" si="309"/>
        <v>4944.3539170000004</v>
      </c>
      <c r="E1104" s="41">
        <f t="shared" si="309"/>
        <v>917.803854</v>
      </c>
      <c r="F1104" s="41">
        <f t="shared" si="309"/>
        <v>72.234999999999872</v>
      </c>
      <c r="G1104" s="41">
        <f t="shared" si="309"/>
        <v>0</v>
      </c>
      <c r="H1104" s="41">
        <f t="shared" si="309"/>
        <v>0</v>
      </c>
      <c r="I1104" s="41">
        <f t="shared" si="309"/>
        <v>424.97285399999998</v>
      </c>
      <c r="J1104" s="41">
        <f t="shared" si="309"/>
        <v>0</v>
      </c>
      <c r="K1104" s="41">
        <f t="shared" si="309"/>
        <v>0</v>
      </c>
      <c r="L1104" s="41">
        <f t="shared" si="309"/>
        <v>420.596</v>
      </c>
      <c r="M1104" s="9">
        <f t="shared" si="309"/>
        <v>0</v>
      </c>
    </row>
    <row r="1105" spans="1:13" x14ac:dyDescent="0.3">
      <c r="A1105" s="13"/>
      <c r="B1105" s="14" t="s">
        <v>171</v>
      </c>
      <c r="C1105" s="18">
        <f t="shared" ref="C1105:C1111" si="310">D1105+E1105</f>
        <v>4791.8770000000004</v>
      </c>
      <c r="D1105" s="18">
        <v>4791.8770000000004</v>
      </c>
      <c r="E1105" s="18"/>
      <c r="F1105" s="18"/>
      <c r="G1105" s="18"/>
      <c r="H1105" s="18"/>
      <c r="I1105" s="18"/>
      <c r="J1105" s="18"/>
      <c r="K1105" s="18"/>
      <c r="L1105" s="18"/>
      <c r="M1105" s="14"/>
    </row>
    <row r="1106" spans="1:13" x14ac:dyDescent="0.3">
      <c r="A1106" s="13"/>
      <c r="B1106" s="14" t="s">
        <v>325</v>
      </c>
      <c r="C1106" s="18">
        <f t="shared" si="310"/>
        <v>33.119771</v>
      </c>
      <c r="D1106" s="18">
        <v>33.119771</v>
      </c>
      <c r="E1106" s="18">
        <f>SUM(I1106:L1106)</f>
        <v>0</v>
      </c>
      <c r="F1106" s="18"/>
      <c r="G1106" s="18"/>
      <c r="H1106" s="18"/>
      <c r="I1106" s="18"/>
      <c r="J1106" s="18"/>
      <c r="K1106" s="18"/>
      <c r="L1106" s="18"/>
      <c r="M1106" s="14"/>
    </row>
    <row r="1107" spans="1:13" x14ac:dyDescent="0.3">
      <c r="A1107" s="13"/>
      <c r="B1107" s="14" t="s">
        <v>326</v>
      </c>
      <c r="C1107" s="18">
        <f t="shared" si="310"/>
        <v>0.55714600000000003</v>
      </c>
      <c r="D1107" s="18">
        <v>0.55714600000000003</v>
      </c>
      <c r="E1107" s="18">
        <f>SUM(I1107:L1107)</f>
        <v>0</v>
      </c>
      <c r="F1107" s="18"/>
      <c r="G1107" s="18"/>
      <c r="H1107" s="18"/>
      <c r="I1107" s="18"/>
      <c r="J1107" s="18"/>
      <c r="K1107" s="18"/>
      <c r="L1107" s="18"/>
      <c r="M1107" s="14"/>
    </row>
    <row r="1108" spans="1:13" x14ac:dyDescent="0.3">
      <c r="A1108" s="13"/>
      <c r="B1108" s="14" t="s">
        <v>513</v>
      </c>
      <c r="C1108" s="18">
        <f t="shared" si="310"/>
        <v>118.8</v>
      </c>
      <c r="D1108" s="18">
        <v>118.8</v>
      </c>
      <c r="E1108" s="18">
        <f t="shared" ref="E1108:E1122" si="311">SUM(F1108:L1108)</f>
        <v>0</v>
      </c>
      <c r="F1108" s="18"/>
      <c r="G1108" s="18"/>
      <c r="H1108" s="18"/>
      <c r="I1108" s="18"/>
      <c r="J1108" s="18"/>
      <c r="K1108" s="18"/>
      <c r="L1108" s="18"/>
      <c r="M1108" s="14"/>
    </row>
    <row r="1109" spans="1:13" x14ac:dyDescent="0.3">
      <c r="A1109" s="13"/>
      <c r="B1109" s="23" t="s">
        <v>1151</v>
      </c>
      <c r="C1109" s="18">
        <f t="shared" si="310"/>
        <v>-33.119</v>
      </c>
      <c r="D1109" s="18"/>
      <c r="E1109" s="18">
        <f t="shared" si="311"/>
        <v>-33.119</v>
      </c>
      <c r="F1109" s="18">
        <f>-33.119</f>
        <v>-33.119</v>
      </c>
      <c r="G1109" s="18"/>
      <c r="H1109" s="18"/>
      <c r="I1109" s="18"/>
      <c r="J1109" s="18"/>
      <c r="K1109" s="18"/>
      <c r="L1109" s="18"/>
      <c r="M1109" s="14"/>
    </row>
    <row r="1110" spans="1:13" ht="56.25" x14ac:dyDescent="0.3">
      <c r="A1110" s="13"/>
      <c r="B1110" s="23" t="s">
        <v>1242</v>
      </c>
      <c r="C1110" s="18">
        <f t="shared" si="310"/>
        <v>424.97285399999998</v>
      </c>
      <c r="D1110" s="18"/>
      <c r="E1110" s="18">
        <f t="shared" si="311"/>
        <v>424.97285399999998</v>
      </c>
      <c r="F1110" s="18"/>
      <c r="G1110" s="18"/>
      <c r="H1110" s="18"/>
      <c r="I1110" s="18">
        <v>424.97285399999998</v>
      </c>
      <c r="J1110" s="18"/>
      <c r="K1110" s="18"/>
      <c r="L1110" s="18"/>
      <c r="M1110" s="14"/>
    </row>
    <row r="1111" spans="1:13" ht="56.25" x14ac:dyDescent="0.3">
      <c r="A1111" s="13"/>
      <c r="B1111" s="23" t="s">
        <v>1279</v>
      </c>
      <c r="C1111" s="18">
        <f t="shared" si="310"/>
        <v>105.354</v>
      </c>
      <c r="D1111" s="18"/>
      <c r="E1111" s="18">
        <f t="shared" si="311"/>
        <v>105.354</v>
      </c>
      <c r="F1111" s="18">
        <v>105.354</v>
      </c>
      <c r="G1111" s="18"/>
      <c r="H1111" s="18"/>
      <c r="I1111" s="18"/>
      <c r="J1111" s="18"/>
      <c r="K1111" s="18"/>
      <c r="L1111" s="18"/>
      <c r="M1111" s="14"/>
    </row>
    <row r="1112" spans="1:13" ht="56.25" x14ac:dyDescent="0.3">
      <c r="A1112" s="13"/>
      <c r="B1112" s="23" t="s">
        <v>1468</v>
      </c>
      <c r="C1112" s="18">
        <f t="shared" ref="C1112:C1119" si="312">D1112+E1112</f>
        <v>-1632.338919</v>
      </c>
      <c r="D1112" s="18"/>
      <c r="E1112" s="18">
        <f t="shared" ref="E1112:E1119" si="313">SUM(F1112:L1112)</f>
        <v>-1632.338919</v>
      </c>
      <c r="F1112" s="18">
        <f>-1632.338919</f>
        <v>-1632.338919</v>
      </c>
      <c r="G1112" s="18"/>
      <c r="H1112" s="18"/>
      <c r="I1112" s="18"/>
      <c r="J1112" s="18"/>
      <c r="K1112" s="18"/>
      <c r="L1112" s="18"/>
      <c r="M1112" s="14"/>
    </row>
    <row r="1113" spans="1:13" ht="56.25" x14ac:dyDescent="0.3">
      <c r="A1113" s="13"/>
      <c r="B1113" s="23" t="s">
        <v>1469</v>
      </c>
      <c r="C1113" s="18">
        <f t="shared" si="312"/>
        <v>-213.216803</v>
      </c>
      <c r="D1113" s="18"/>
      <c r="E1113" s="18">
        <f t="shared" si="313"/>
        <v>-213.216803</v>
      </c>
      <c r="F1113" s="18">
        <f>-213.216803</f>
        <v>-213.216803</v>
      </c>
      <c r="G1113" s="18"/>
      <c r="H1113" s="18"/>
      <c r="I1113" s="18"/>
      <c r="J1113" s="18"/>
      <c r="K1113" s="18"/>
      <c r="L1113" s="18"/>
      <c r="M1113" s="14"/>
    </row>
    <row r="1114" spans="1:13" ht="56.25" x14ac:dyDescent="0.3">
      <c r="A1114" s="13"/>
      <c r="B1114" s="23" t="s">
        <v>1470</v>
      </c>
      <c r="C1114" s="18">
        <f t="shared" si="312"/>
        <v>1632.338919</v>
      </c>
      <c r="D1114" s="18"/>
      <c r="E1114" s="18">
        <f t="shared" si="313"/>
        <v>1632.338919</v>
      </c>
      <c r="F1114" s="18">
        <f>1632.338919</f>
        <v>1632.338919</v>
      </c>
      <c r="G1114" s="18"/>
      <c r="H1114" s="18"/>
      <c r="I1114" s="18"/>
      <c r="J1114" s="18"/>
      <c r="K1114" s="18"/>
      <c r="L1114" s="18"/>
      <c r="M1114" s="14"/>
    </row>
    <row r="1115" spans="1:13" ht="56.25" x14ac:dyDescent="0.3">
      <c r="A1115" s="13"/>
      <c r="B1115" s="23" t="s">
        <v>1471</v>
      </c>
      <c r="C1115" s="18">
        <f t="shared" si="312"/>
        <v>213.216803</v>
      </c>
      <c r="D1115" s="18"/>
      <c r="E1115" s="18">
        <f t="shared" si="313"/>
        <v>213.216803</v>
      </c>
      <c r="F1115" s="18">
        <f>213.216803</f>
        <v>213.216803</v>
      </c>
      <c r="G1115" s="18"/>
      <c r="H1115" s="18"/>
      <c r="I1115" s="18"/>
      <c r="J1115" s="18"/>
      <c r="K1115" s="18"/>
      <c r="L1115" s="18"/>
      <c r="M1115" s="14"/>
    </row>
    <row r="1116" spans="1:13" ht="56.25" x14ac:dyDescent="0.3">
      <c r="A1116" s="13"/>
      <c r="B1116" s="23" t="s">
        <v>1562</v>
      </c>
      <c r="C1116" s="18">
        <f t="shared" si="312"/>
        <v>229.67699999999999</v>
      </c>
      <c r="D1116" s="18"/>
      <c r="E1116" s="18">
        <f t="shared" si="313"/>
        <v>229.67699999999999</v>
      </c>
      <c r="F1116" s="18"/>
      <c r="G1116" s="18"/>
      <c r="H1116" s="18"/>
      <c r="I1116" s="18"/>
      <c r="J1116" s="18"/>
      <c r="K1116" s="18"/>
      <c r="L1116" s="18">
        <v>229.67699999999999</v>
      </c>
      <c r="M1116" s="14"/>
    </row>
    <row r="1117" spans="1:13" ht="56.25" x14ac:dyDescent="0.3">
      <c r="A1117" s="13"/>
      <c r="B1117" s="23" t="s">
        <v>1563</v>
      </c>
      <c r="C1117" s="18">
        <f t="shared" si="312"/>
        <v>190.91900000000001</v>
      </c>
      <c r="D1117" s="18"/>
      <c r="E1117" s="18">
        <f t="shared" si="313"/>
        <v>190.91900000000001</v>
      </c>
      <c r="F1117" s="18"/>
      <c r="G1117" s="18"/>
      <c r="H1117" s="18"/>
      <c r="I1117" s="18"/>
      <c r="J1117" s="18"/>
      <c r="K1117" s="18"/>
      <c r="L1117" s="18">
        <v>190.91900000000001</v>
      </c>
      <c r="M1117" s="14"/>
    </row>
    <row r="1118" spans="1:13" x14ac:dyDescent="0.3">
      <c r="A1118" s="13"/>
      <c r="B1118" s="23"/>
      <c r="C1118" s="18">
        <f t="shared" si="312"/>
        <v>0</v>
      </c>
      <c r="D1118" s="18"/>
      <c r="E1118" s="18">
        <f t="shared" si="313"/>
        <v>0</v>
      </c>
      <c r="F1118" s="18"/>
      <c r="G1118" s="18"/>
      <c r="H1118" s="18"/>
      <c r="I1118" s="18"/>
      <c r="J1118" s="18"/>
      <c r="K1118" s="18"/>
      <c r="L1118" s="18"/>
      <c r="M1118" s="14"/>
    </row>
    <row r="1119" spans="1:13" x14ac:dyDescent="0.3">
      <c r="A1119" s="13"/>
      <c r="B1119" s="23"/>
      <c r="C1119" s="18">
        <f t="shared" si="312"/>
        <v>0</v>
      </c>
      <c r="D1119" s="18"/>
      <c r="E1119" s="18">
        <f t="shared" si="313"/>
        <v>0</v>
      </c>
      <c r="F1119" s="18"/>
      <c r="G1119" s="18"/>
      <c r="H1119" s="18"/>
      <c r="I1119" s="18"/>
      <c r="J1119" s="18"/>
      <c r="K1119" s="18"/>
      <c r="L1119" s="18"/>
      <c r="M1119" s="14"/>
    </row>
    <row r="1120" spans="1:13" x14ac:dyDescent="0.3">
      <c r="A1120" s="13"/>
      <c r="B1120" s="23"/>
      <c r="C1120" s="18">
        <f>D1120+E1120</f>
        <v>0</v>
      </c>
      <c r="D1120" s="18"/>
      <c r="E1120" s="18">
        <f t="shared" si="311"/>
        <v>0</v>
      </c>
      <c r="F1120" s="18"/>
      <c r="G1120" s="18"/>
      <c r="H1120" s="18"/>
      <c r="I1120" s="18"/>
      <c r="J1120" s="18"/>
      <c r="K1120" s="18"/>
      <c r="L1120" s="18"/>
      <c r="M1120" s="14"/>
    </row>
    <row r="1121" spans="1:13" x14ac:dyDescent="0.3">
      <c r="A1121" s="13"/>
      <c r="B1121" s="23"/>
      <c r="C1121" s="18">
        <f>D1121+E1121</f>
        <v>0</v>
      </c>
      <c r="D1121" s="18"/>
      <c r="E1121" s="18">
        <f t="shared" si="311"/>
        <v>0</v>
      </c>
      <c r="F1121" s="18"/>
      <c r="G1121" s="18"/>
      <c r="H1121" s="18"/>
      <c r="I1121" s="18"/>
      <c r="J1121" s="18"/>
      <c r="K1121" s="18"/>
      <c r="L1121" s="18"/>
      <c r="M1121" s="14"/>
    </row>
    <row r="1122" spans="1:13" x14ac:dyDescent="0.3">
      <c r="A1122" s="13"/>
      <c r="B1122" s="14"/>
      <c r="C1122" s="18">
        <f>D1122+E1122</f>
        <v>0</v>
      </c>
      <c r="D1122" s="18"/>
      <c r="E1122" s="18">
        <f t="shared" si="311"/>
        <v>0</v>
      </c>
      <c r="F1122" s="18"/>
      <c r="G1122" s="18"/>
      <c r="H1122" s="18"/>
      <c r="I1122" s="18"/>
      <c r="J1122" s="18"/>
      <c r="K1122" s="18"/>
      <c r="L1122" s="18"/>
      <c r="M1122" s="14"/>
    </row>
    <row r="1123" spans="1:13" s="11" customFormat="1" x14ac:dyDescent="0.3">
      <c r="A1123" s="8"/>
      <c r="B1123" s="9" t="s">
        <v>168</v>
      </c>
      <c r="C1123" s="41">
        <f t="shared" ref="C1123:L1123" si="314">SUM(C1124:C1142)</f>
        <v>160.52599999999998</v>
      </c>
      <c r="D1123" s="41">
        <f t="shared" si="314"/>
        <v>40.9</v>
      </c>
      <c r="E1123" s="41">
        <f t="shared" si="314"/>
        <v>119.626</v>
      </c>
      <c r="F1123" s="41">
        <f t="shared" si="314"/>
        <v>114.126</v>
      </c>
      <c r="G1123" s="41">
        <f t="shared" si="314"/>
        <v>0</v>
      </c>
      <c r="H1123" s="41">
        <f t="shared" si="314"/>
        <v>0</v>
      </c>
      <c r="I1123" s="41">
        <f t="shared" si="314"/>
        <v>5.5</v>
      </c>
      <c r="J1123" s="41">
        <f t="shared" si="314"/>
        <v>0</v>
      </c>
      <c r="K1123" s="41">
        <f t="shared" si="314"/>
        <v>0</v>
      </c>
      <c r="L1123" s="41">
        <f t="shared" si="314"/>
        <v>0</v>
      </c>
      <c r="M1123" s="9"/>
    </row>
    <row r="1124" spans="1:13" x14ac:dyDescent="0.3">
      <c r="A1124" s="13"/>
      <c r="B1124" s="14" t="s">
        <v>164</v>
      </c>
      <c r="C1124" s="18">
        <f t="shared" ref="C1124:C1132" si="315">D1124+E1124</f>
        <v>17.5</v>
      </c>
      <c r="D1124" s="18">
        <v>17.5</v>
      </c>
      <c r="E1124" s="18">
        <f t="shared" ref="E1124:E1132" si="316">SUM(F1124:L1124)</f>
        <v>0</v>
      </c>
      <c r="F1124" s="18"/>
      <c r="G1124" s="18"/>
      <c r="H1124" s="18"/>
      <c r="I1124" s="18"/>
      <c r="J1124" s="18"/>
      <c r="K1124" s="18"/>
      <c r="L1124" s="18"/>
      <c r="M1124" s="14"/>
    </row>
    <row r="1125" spans="1:13" x14ac:dyDescent="0.3">
      <c r="A1125" s="13"/>
      <c r="B1125" s="14" t="s">
        <v>327</v>
      </c>
      <c r="C1125" s="18">
        <f t="shared" si="315"/>
        <v>23.4</v>
      </c>
      <c r="D1125" s="18">
        <v>23.4</v>
      </c>
      <c r="E1125" s="18">
        <f t="shared" si="316"/>
        <v>0</v>
      </c>
      <c r="F1125" s="18"/>
      <c r="G1125" s="18"/>
      <c r="H1125" s="18"/>
      <c r="I1125" s="18"/>
      <c r="J1125" s="18"/>
      <c r="K1125" s="18"/>
      <c r="L1125" s="18"/>
      <c r="M1125" s="14"/>
    </row>
    <row r="1126" spans="1:13" ht="56.25" x14ac:dyDescent="0.3">
      <c r="A1126" s="13"/>
      <c r="B1126" s="20" t="s">
        <v>908</v>
      </c>
      <c r="C1126" s="18">
        <f t="shared" si="315"/>
        <v>44.55</v>
      </c>
      <c r="D1126" s="18"/>
      <c r="E1126" s="18">
        <f t="shared" si="316"/>
        <v>44.55</v>
      </c>
      <c r="F1126" s="18">
        <v>44.55</v>
      </c>
      <c r="G1126" s="18"/>
      <c r="H1126" s="18"/>
      <c r="I1126" s="18"/>
      <c r="J1126" s="18"/>
      <c r="K1126" s="18"/>
      <c r="L1126" s="18"/>
      <c r="M1126" s="14"/>
    </row>
    <row r="1127" spans="1:13" ht="56.25" x14ac:dyDescent="0.3">
      <c r="A1127" s="13"/>
      <c r="B1127" s="20" t="s">
        <v>926</v>
      </c>
      <c r="C1127" s="18">
        <f t="shared" si="315"/>
        <v>1.716</v>
      </c>
      <c r="D1127" s="18"/>
      <c r="E1127" s="18">
        <f t="shared" si="316"/>
        <v>1.716</v>
      </c>
      <c r="F1127" s="18">
        <v>1.716</v>
      </c>
      <c r="G1127" s="18"/>
      <c r="H1127" s="18"/>
      <c r="I1127" s="18"/>
      <c r="J1127" s="18"/>
      <c r="K1127" s="18"/>
      <c r="L1127" s="18"/>
      <c r="M1127" s="14"/>
    </row>
    <row r="1128" spans="1:13" ht="56.25" x14ac:dyDescent="0.3">
      <c r="A1128" s="13"/>
      <c r="B1128" s="20" t="s">
        <v>927</v>
      </c>
      <c r="C1128" s="18">
        <f t="shared" si="315"/>
        <v>34.700000000000003</v>
      </c>
      <c r="D1128" s="18"/>
      <c r="E1128" s="18">
        <f t="shared" si="316"/>
        <v>34.700000000000003</v>
      </c>
      <c r="F1128" s="18">
        <v>34.700000000000003</v>
      </c>
      <c r="G1128" s="18"/>
      <c r="H1128" s="18"/>
      <c r="I1128" s="18"/>
      <c r="J1128" s="18"/>
      <c r="K1128" s="18"/>
      <c r="L1128" s="18"/>
      <c r="M1128" s="14"/>
    </row>
    <row r="1129" spans="1:13" ht="37.5" x14ac:dyDescent="0.3">
      <c r="A1129" s="13"/>
      <c r="B1129" s="20" t="s">
        <v>1168</v>
      </c>
      <c r="C1129" s="18">
        <f t="shared" si="315"/>
        <v>2</v>
      </c>
      <c r="D1129" s="18"/>
      <c r="E1129" s="18">
        <f t="shared" si="316"/>
        <v>2</v>
      </c>
      <c r="F1129" s="18">
        <v>2</v>
      </c>
      <c r="G1129" s="18"/>
      <c r="H1129" s="18"/>
      <c r="I1129" s="18"/>
      <c r="J1129" s="18"/>
      <c r="K1129" s="18"/>
      <c r="L1129" s="18"/>
      <c r="M1129" s="14"/>
    </row>
    <row r="1130" spans="1:13" ht="37.5" x14ac:dyDescent="0.3">
      <c r="A1130" s="13"/>
      <c r="B1130" s="20" t="s">
        <v>1197</v>
      </c>
      <c r="C1130" s="18">
        <f t="shared" si="315"/>
        <v>2</v>
      </c>
      <c r="D1130" s="18"/>
      <c r="E1130" s="18">
        <f t="shared" si="316"/>
        <v>2</v>
      </c>
      <c r="F1130" s="18"/>
      <c r="G1130" s="18"/>
      <c r="H1130" s="18"/>
      <c r="I1130" s="18">
        <v>2</v>
      </c>
      <c r="J1130" s="18"/>
      <c r="K1130" s="18"/>
      <c r="L1130" s="18"/>
      <c r="M1130" s="14"/>
    </row>
    <row r="1131" spans="1:13" ht="37.5" x14ac:dyDescent="0.3">
      <c r="A1131" s="13"/>
      <c r="B1131" s="23" t="s">
        <v>1200</v>
      </c>
      <c r="C1131" s="18">
        <f t="shared" si="315"/>
        <v>2</v>
      </c>
      <c r="D1131" s="18"/>
      <c r="E1131" s="18">
        <f t="shared" si="316"/>
        <v>2</v>
      </c>
      <c r="F1131" s="18"/>
      <c r="G1131" s="18"/>
      <c r="H1131" s="18"/>
      <c r="I1131" s="234">
        <v>2</v>
      </c>
      <c r="J1131" s="18"/>
      <c r="K1131" s="18"/>
      <c r="L1131" s="18"/>
      <c r="M1131" s="14"/>
    </row>
    <row r="1132" spans="1:13" ht="56.25" x14ac:dyDescent="0.3">
      <c r="A1132" s="13"/>
      <c r="B1132" s="23" t="s">
        <v>1201</v>
      </c>
      <c r="C1132" s="18">
        <f t="shared" si="315"/>
        <v>1.5</v>
      </c>
      <c r="D1132" s="18"/>
      <c r="E1132" s="18">
        <f t="shared" si="316"/>
        <v>1.5</v>
      </c>
      <c r="F1132" s="18"/>
      <c r="G1132" s="18"/>
      <c r="H1132" s="18"/>
      <c r="I1132" s="234">
        <v>1.5</v>
      </c>
      <c r="J1132" s="18"/>
      <c r="K1132" s="18"/>
      <c r="L1132" s="18"/>
      <c r="M1132" s="14"/>
    </row>
    <row r="1133" spans="1:13" ht="37.5" x14ac:dyDescent="0.3">
      <c r="A1133" s="13"/>
      <c r="B1133" s="23" t="s">
        <v>1426</v>
      </c>
      <c r="C1133" s="18">
        <f t="shared" ref="C1133:C1142" si="317">D1133+E1133</f>
        <v>4.5</v>
      </c>
      <c r="D1133" s="18"/>
      <c r="E1133" s="18">
        <f t="shared" ref="E1133:E1142" si="318">SUM(F1133:L1133)</f>
        <v>4.5</v>
      </c>
      <c r="F1133" s="18">
        <v>4.5</v>
      </c>
      <c r="G1133" s="18"/>
      <c r="H1133" s="18"/>
      <c r="I1133" s="234"/>
      <c r="J1133" s="18"/>
      <c r="K1133" s="18"/>
      <c r="L1133" s="18"/>
      <c r="M1133" s="14"/>
    </row>
    <row r="1134" spans="1:13" ht="37.5" x14ac:dyDescent="0.3">
      <c r="A1134" s="13"/>
      <c r="B1134" s="23" t="s">
        <v>1427</v>
      </c>
      <c r="C1134" s="18">
        <f t="shared" si="317"/>
        <v>21.06</v>
      </c>
      <c r="D1134" s="18"/>
      <c r="E1134" s="18">
        <f t="shared" si="318"/>
        <v>21.06</v>
      </c>
      <c r="F1134" s="18">
        <v>21.06</v>
      </c>
      <c r="G1134" s="18"/>
      <c r="H1134" s="18"/>
      <c r="I1134" s="234"/>
      <c r="J1134" s="18"/>
      <c r="K1134" s="18"/>
      <c r="L1134" s="18"/>
      <c r="M1134" s="14"/>
    </row>
    <row r="1135" spans="1:13" ht="56.25" x14ac:dyDescent="0.3">
      <c r="A1135" s="13"/>
      <c r="B1135" s="23" t="s">
        <v>1472</v>
      </c>
      <c r="C1135" s="18">
        <f>D1135+E1135</f>
        <v>-47.36</v>
      </c>
      <c r="D1135" s="18"/>
      <c r="E1135" s="18">
        <f>SUM(F1135:L1135)</f>
        <v>-47.36</v>
      </c>
      <c r="F1135" s="18">
        <f>-47.36</f>
        <v>-47.36</v>
      </c>
      <c r="G1135" s="18"/>
      <c r="H1135" s="18"/>
      <c r="I1135" s="234"/>
      <c r="J1135" s="18"/>
      <c r="K1135" s="18"/>
      <c r="L1135" s="18"/>
      <c r="M1135" s="14"/>
    </row>
    <row r="1136" spans="1:13" ht="56.25" x14ac:dyDescent="0.3">
      <c r="A1136" s="13"/>
      <c r="B1136" s="23" t="s">
        <v>1473</v>
      </c>
      <c r="C1136" s="18">
        <f>D1136+E1136</f>
        <v>47.36</v>
      </c>
      <c r="D1136" s="18"/>
      <c r="E1136" s="18">
        <f>SUM(F1136:L1136)</f>
        <v>47.36</v>
      </c>
      <c r="F1136" s="18">
        <v>47.36</v>
      </c>
      <c r="G1136" s="18"/>
      <c r="H1136" s="18"/>
      <c r="I1136" s="234"/>
      <c r="J1136" s="18"/>
      <c r="K1136" s="18"/>
      <c r="L1136" s="18"/>
      <c r="M1136" s="14"/>
    </row>
    <row r="1137" spans="1:13" ht="37.5" x14ac:dyDescent="0.3">
      <c r="A1137" s="13"/>
      <c r="B1137" s="23" t="s">
        <v>1522</v>
      </c>
      <c r="C1137" s="18">
        <f>D1137+E1137</f>
        <v>5.6</v>
      </c>
      <c r="D1137" s="18"/>
      <c r="E1137" s="18">
        <f>SUM(F1137:L1137)</f>
        <v>5.6</v>
      </c>
      <c r="F1137" s="18">
        <v>5.6</v>
      </c>
      <c r="G1137" s="18"/>
      <c r="H1137" s="18"/>
      <c r="I1137" s="234"/>
      <c r="J1137" s="18"/>
      <c r="K1137" s="18"/>
      <c r="L1137" s="18"/>
      <c r="M1137" s="14"/>
    </row>
    <row r="1138" spans="1:13" x14ac:dyDescent="0.3">
      <c r="A1138" s="13"/>
      <c r="B1138" s="23"/>
      <c r="C1138" s="18">
        <f>D1138+E1138</f>
        <v>0</v>
      </c>
      <c r="D1138" s="18"/>
      <c r="E1138" s="18">
        <f>SUM(F1138:L1138)</f>
        <v>0</v>
      </c>
      <c r="F1138" s="18"/>
      <c r="G1138" s="18"/>
      <c r="H1138" s="18"/>
      <c r="I1138" s="234"/>
      <c r="J1138" s="18"/>
      <c r="K1138" s="18"/>
      <c r="L1138" s="18"/>
      <c r="M1138" s="14"/>
    </row>
    <row r="1139" spans="1:13" x14ac:dyDescent="0.3">
      <c r="A1139" s="13"/>
      <c r="B1139" s="23"/>
      <c r="C1139" s="18">
        <f>D1139+E1139</f>
        <v>0</v>
      </c>
      <c r="D1139" s="18"/>
      <c r="E1139" s="18">
        <f>SUM(F1139:L1139)</f>
        <v>0</v>
      </c>
      <c r="F1139" s="18"/>
      <c r="G1139" s="18"/>
      <c r="H1139" s="18"/>
      <c r="I1139" s="234"/>
      <c r="J1139" s="18"/>
      <c r="K1139" s="18"/>
      <c r="L1139" s="18"/>
      <c r="M1139" s="14"/>
    </row>
    <row r="1140" spans="1:13" x14ac:dyDescent="0.3">
      <c r="A1140" s="13"/>
      <c r="B1140" s="23"/>
      <c r="C1140" s="18">
        <f t="shared" si="317"/>
        <v>0</v>
      </c>
      <c r="D1140" s="18"/>
      <c r="E1140" s="18">
        <f t="shared" si="318"/>
        <v>0</v>
      </c>
      <c r="F1140" s="18"/>
      <c r="G1140" s="18"/>
      <c r="H1140" s="18"/>
      <c r="I1140" s="234"/>
      <c r="J1140" s="18"/>
      <c r="K1140" s="18"/>
      <c r="L1140" s="18"/>
      <c r="M1140" s="14"/>
    </row>
    <row r="1141" spans="1:13" x14ac:dyDescent="0.3">
      <c r="A1141" s="13"/>
      <c r="B1141" s="23"/>
      <c r="C1141" s="18">
        <f t="shared" si="317"/>
        <v>0</v>
      </c>
      <c r="D1141" s="18"/>
      <c r="E1141" s="18">
        <f t="shared" si="318"/>
        <v>0</v>
      </c>
      <c r="F1141" s="18"/>
      <c r="G1141" s="18"/>
      <c r="H1141" s="18"/>
      <c r="I1141" s="234"/>
      <c r="J1141" s="18"/>
      <c r="K1141" s="18"/>
      <c r="L1141" s="18"/>
      <c r="M1141" s="14"/>
    </row>
    <row r="1142" spans="1:13" x14ac:dyDescent="0.3">
      <c r="A1142" s="13"/>
      <c r="B1142" s="15"/>
      <c r="C1142" s="18">
        <f t="shared" si="317"/>
        <v>0</v>
      </c>
      <c r="D1142" s="18"/>
      <c r="E1142" s="18">
        <f t="shared" si="318"/>
        <v>0</v>
      </c>
      <c r="F1142" s="18"/>
      <c r="G1142" s="18"/>
      <c r="H1142" s="18"/>
      <c r="I1142" s="18"/>
      <c r="J1142" s="18"/>
      <c r="K1142" s="18"/>
      <c r="L1142" s="18"/>
      <c r="M1142" s="14"/>
    </row>
    <row r="1143" spans="1:13" s="11" customFormat="1" x14ac:dyDescent="0.3">
      <c r="A1143" s="8" t="s">
        <v>250</v>
      </c>
      <c r="B1143" s="9" t="s">
        <v>331</v>
      </c>
      <c r="C1143" s="41">
        <f t="shared" ref="C1143:L1143" si="319">C1144+C1161</f>
        <v>3510.6893389999996</v>
      </c>
      <c r="D1143" s="41">
        <f t="shared" si="319"/>
        <v>3086.2042529999999</v>
      </c>
      <c r="E1143" s="41">
        <f t="shared" si="319"/>
        <v>424.48508600000002</v>
      </c>
      <c r="F1143" s="41">
        <f t="shared" si="319"/>
        <v>167.07500000000005</v>
      </c>
      <c r="G1143" s="41">
        <f t="shared" si="319"/>
        <v>0</v>
      </c>
      <c r="H1143" s="41">
        <f t="shared" si="319"/>
        <v>0</v>
      </c>
      <c r="I1143" s="41">
        <f t="shared" si="319"/>
        <v>257.41008599999998</v>
      </c>
      <c r="J1143" s="41">
        <f t="shared" si="319"/>
        <v>0</v>
      </c>
      <c r="K1143" s="41">
        <f t="shared" si="319"/>
        <v>0</v>
      </c>
      <c r="L1143" s="41">
        <f t="shared" si="319"/>
        <v>0</v>
      </c>
      <c r="M1143" s="9"/>
    </row>
    <row r="1144" spans="1:13" s="11" customFormat="1" x14ac:dyDescent="0.3">
      <c r="A1144" s="8"/>
      <c r="B1144" s="9" t="s">
        <v>167</v>
      </c>
      <c r="C1144" s="41">
        <f t="shared" ref="C1144:L1144" si="320">SUM(C1145:C1160)</f>
        <v>3400.8533389999998</v>
      </c>
      <c r="D1144" s="41">
        <f t="shared" si="320"/>
        <v>3052.2042529999999</v>
      </c>
      <c r="E1144" s="41">
        <f t="shared" si="320"/>
        <v>348.64908600000001</v>
      </c>
      <c r="F1144" s="41">
        <f t="shared" si="320"/>
        <v>96.739000000000047</v>
      </c>
      <c r="G1144" s="41">
        <f t="shared" si="320"/>
        <v>0</v>
      </c>
      <c r="H1144" s="41">
        <f t="shared" si="320"/>
        <v>0</v>
      </c>
      <c r="I1144" s="41">
        <f t="shared" si="320"/>
        <v>251.91008600000001</v>
      </c>
      <c r="J1144" s="41">
        <f t="shared" si="320"/>
        <v>0</v>
      </c>
      <c r="K1144" s="41">
        <f t="shared" si="320"/>
        <v>0</v>
      </c>
      <c r="L1144" s="41">
        <f t="shared" si="320"/>
        <v>0</v>
      </c>
      <c r="M1144" s="9"/>
    </row>
    <row r="1145" spans="1:13" x14ac:dyDescent="0.3">
      <c r="A1145" s="13"/>
      <c r="B1145" s="14" t="s">
        <v>171</v>
      </c>
      <c r="C1145" s="18">
        <f t="shared" ref="C1145:C1150" si="321">D1145+E1145</f>
        <v>2690.8589999999999</v>
      </c>
      <c r="D1145" s="18">
        <v>2690.8589999999999</v>
      </c>
      <c r="E1145" s="18">
        <f>J1145+L1145</f>
        <v>0</v>
      </c>
      <c r="F1145" s="18"/>
      <c r="G1145" s="18"/>
      <c r="H1145" s="18"/>
      <c r="I1145" s="18"/>
      <c r="J1145" s="18"/>
      <c r="K1145" s="18"/>
      <c r="L1145" s="18"/>
      <c r="M1145" s="14"/>
    </row>
    <row r="1146" spans="1:13" x14ac:dyDescent="0.3">
      <c r="A1146" s="13"/>
      <c r="B1146" s="14" t="s">
        <v>325</v>
      </c>
      <c r="C1146" s="18">
        <f t="shared" si="321"/>
        <v>4.5453390000000002</v>
      </c>
      <c r="D1146" s="18">
        <v>4.5453390000000002</v>
      </c>
      <c r="E1146" s="18">
        <f>J1146+L1146</f>
        <v>0</v>
      </c>
      <c r="F1146" s="18"/>
      <c r="G1146" s="18"/>
      <c r="H1146" s="18"/>
      <c r="I1146" s="18"/>
      <c r="J1146" s="18"/>
      <c r="K1146" s="18"/>
      <c r="L1146" s="18"/>
      <c r="M1146" s="14"/>
    </row>
    <row r="1147" spans="1:13" x14ac:dyDescent="0.3">
      <c r="A1147" s="13"/>
      <c r="B1147" s="14" t="s">
        <v>326</v>
      </c>
      <c r="C1147" s="18">
        <f t="shared" si="321"/>
        <v>0.39991399999999999</v>
      </c>
      <c r="D1147" s="18">
        <v>0.39991399999999999</v>
      </c>
      <c r="E1147" s="18">
        <f>J1147+L1147</f>
        <v>0</v>
      </c>
      <c r="F1147" s="18"/>
      <c r="G1147" s="18"/>
      <c r="H1147" s="18"/>
      <c r="I1147" s="18"/>
      <c r="J1147" s="18"/>
      <c r="K1147" s="18"/>
      <c r="L1147" s="18"/>
      <c r="M1147" s="14"/>
    </row>
    <row r="1148" spans="1:13" x14ac:dyDescent="0.3">
      <c r="A1148" s="13"/>
      <c r="B1148" s="14" t="s">
        <v>513</v>
      </c>
      <c r="C1148" s="18">
        <f t="shared" si="321"/>
        <v>356.4</v>
      </c>
      <c r="D1148" s="18">
        <v>356.4</v>
      </c>
      <c r="E1148" s="18">
        <f t="shared" ref="E1148:E1160" si="322">SUM(F1148:L1148)</f>
        <v>0</v>
      </c>
      <c r="F1148" s="18"/>
      <c r="G1148" s="18"/>
      <c r="H1148" s="18"/>
      <c r="I1148" s="18"/>
      <c r="J1148" s="18"/>
      <c r="K1148" s="18"/>
      <c r="L1148" s="18"/>
      <c r="M1148" s="14"/>
    </row>
    <row r="1149" spans="1:13" ht="56.25" x14ac:dyDescent="0.3">
      <c r="A1149" s="13"/>
      <c r="B1149" s="23" t="s">
        <v>1242</v>
      </c>
      <c r="C1149" s="18">
        <f t="shared" si="321"/>
        <v>251.91008600000001</v>
      </c>
      <c r="D1149" s="18"/>
      <c r="E1149" s="18">
        <f t="shared" si="322"/>
        <v>251.91008600000001</v>
      </c>
      <c r="F1149" s="18"/>
      <c r="G1149" s="18"/>
      <c r="H1149" s="18"/>
      <c r="I1149" s="18">
        <v>251.91008600000001</v>
      </c>
      <c r="J1149" s="18"/>
      <c r="K1149" s="18"/>
      <c r="L1149" s="18"/>
      <c r="M1149" s="14"/>
    </row>
    <row r="1150" spans="1:13" ht="56.25" x14ac:dyDescent="0.3">
      <c r="A1150" s="13"/>
      <c r="B1150" s="23" t="s">
        <v>1279</v>
      </c>
      <c r="C1150" s="18">
        <f t="shared" si="321"/>
        <v>96.739000000000004</v>
      </c>
      <c r="D1150" s="18"/>
      <c r="E1150" s="18">
        <f t="shared" si="322"/>
        <v>96.739000000000004</v>
      </c>
      <c r="F1150" s="18">
        <v>96.739000000000004</v>
      </c>
      <c r="G1150" s="18"/>
      <c r="H1150" s="18"/>
      <c r="I1150" s="18"/>
      <c r="J1150" s="18"/>
      <c r="K1150" s="18"/>
      <c r="L1150" s="18"/>
      <c r="M1150" s="14"/>
    </row>
    <row r="1151" spans="1:13" ht="56.25" x14ac:dyDescent="0.3">
      <c r="A1151" s="13"/>
      <c r="B1151" s="23" t="s">
        <v>1468</v>
      </c>
      <c r="C1151" s="18">
        <f t="shared" ref="C1151:C1156" si="323">D1151+E1151</f>
        <v>-984.30878099999995</v>
      </c>
      <c r="D1151" s="18"/>
      <c r="E1151" s="18">
        <f t="shared" ref="E1151:E1156" si="324">SUM(F1151:L1151)</f>
        <v>-984.30878099999995</v>
      </c>
      <c r="F1151" s="18">
        <f>-984.308781</f>
        <v>-984.30878099999995</v>
      </c>
      <c r="G1151" s="18"/>
      <c r="H1151" s="18"/>
      <c r="I1151" s="18"/>
      <c r="J1151" s="18"/>
      <c r="K1151" s="18"/>
      <c r="L1151" s="18"/>
      <c r="M1151" s="14"/>
    </row>
    <row r="1152" spans="1:13" ht="56.25" x14ac:dyDescent="0.3">
      <c r="A1152" s="13"/>
      <c r="B1152" s="23" t="s">
        <v>1469</v>
      </c>
      <c r="C1152" s="18">
        <f t="shared" si="323"/>
        <v>-124.495233</v>
      </c>
      <c r="D1152" s="18"/>
      <c r="E1152" s="18">
        <f t="shared" si="324"/>
        <v>-124.495233</v>
      </c>
      <c r="F1152" s="18">
        <f>-124.495233</f>
        <v>-124.495233</v>
      </c>
      <c r="G1152" s="18"/>
      <c r="H1152" s="18"/>
      <c r="I1152" s="18"/>
      <c r="J1152" s="18"/>
      <c r="K1152" s="18"/>
      <c r="L1152" s="18"/>
      <c r="M1152" s="14"/>
    </row>
    <row r="1153" spans="1:13" ht="56.25" x14ac:dyDescent="0.3">
      <c r="A1153" s="13"/>
      <c r="B1153" s="23" t="s">
        <v>1470</v>
      </c>
      <c r="C1153" s="18">
        <f t="shared" si="323"/>
        <v>984.30878099999995</v>
      </c>
      <c r="D1153" s="18"/>
      <c r="E1153" s="18">
        <f t="shared" si="324"/>
        <v>984.30878099999995</v>
      </c>
      <c r="F1153" s="18">
        <f>984.308781</f>
        <v>984.30878099999995</v>
      </c>
      <c r="G1153" s="18"/>
      <c r="H1153" s="18"/>
      <c r="I1153" s="18"/>
      <c r="J1153" s="18"/>
      <c r="K1153" s="18"/>
      <c r="L1153" s="18"/>
      <c r="M1153" s="14"/>
    </row>
    <row r="1154" spans="1:13" ht="56.25" x14ac:dyDescent="0.3">
      <c r="A1154" s="13"/>
      <c r="B1154" s="23" t="s">
        <v>1471</v>
      </c>
      <c r="C1154" s="18">
        <f t="shared" si="323"/>
        <v>124.495233</v>
      </c>
      <c r="D1154" s="18"/>
      <c r="E1154" s="18">
        <f t="shared" si="324"/>
        <v>124.495233</v>
      </c>
      <c r="F1154" s="18">
        <f>124.495233</f>
        <v>124.495233</v>
      </c>
      <c r="G1154" s="18"/>
      <c r="H1154" s="18"/>
      <c r="I1154" s="18"/>
      <c r="J1154" s="18"/>
      <c r="K1154" s="18"/>
      <c r="L1154" s="18"/>
      <c r="M1154" s="14"/>
    </row>
    <row r="1155" spans="1:13" x14ac:dyDescent="0.3">
      <c r="A1155" s="13"/>
      <c r="B1155" s="23"/>
      <c r="C1155" s="18">
        <f t="shared" si="323"/>
        <v>0</v>
      </c>
      <c r="D1155" s="18"/>
      <c r="E1155" s="18">
        <f t="shared" si="324"/>
        <v>0</v>
      </c>
      <c r="F1155" s="18"/>
      <c r="G1155" s="18"/>
      <c r="H1155" s="18"/>
      <c r="I1155" s="18"/>
      <c r="J1155" s="18"/>
      <c r="K1155" s="18"/>
      <c r="L1155" s="18"/>
      <c r="M1155" s="14"/>
    </row>
    <row r="1156" spans="1:13" x14ac:dyDescent="0.3">
      <c r="A1156" s="13"/>
      <c r="B1156" s="23"/>
      <c r="C1156" s="18">
        <f t="shared" si="323"/>
        <v>0</v>
      </c>
      <c r="D1156" s="18"/>
      <c r="E1156" s="18">
        <f t="shared" si="324"/>
        <v>0</v>
      </c>
      <c r="F1156" s="18"/>
      <c r="G1156" s="18"/>
      <c r="H1156" s="18"/>
      <c r="I1156" s="18"/>
      <c r="J1156" s="18"/>
      <c r="K1156" s="18"/>
      <c r="L1156" s="18"/>
      <c r="M1156" s="14"/>
    </row>
    <row r="1157" spans="1:13" x14ac:dyDescent="0.3">
      <c r="A1157" s="13"/>
      <c r="B1157" s="23"/>
      <c r="C1157" s="18">
        <f>D1157+E1157</f>
        <v>0</v>
      </c>
      <c r="D1157" s="18"/>
      <c r="E1157" s="18">
        <f t="shared" si="322"/>
        <v>0</v>
      </c>
      <c r="F1157" s="18"/>
      <c r="G1157" s="18"/>
      <c r="H1157" s="18"/>
      <c r="I1157" s="18"/>
      <c r="J1157" s="18"/>
      <c r="K1157" s="18"/>
      <c r="L1157" s="18"/>
      <c r="M1157" s="14"/>
    </row>
    <row r="1158" spans="1:13" x14ac:dyDescent="0.3">
      <c r="A1158" s="13"/>
      <c r="B1158" s="23"/>
      <c r="C1158" s="18">
        <f>D1158+E1158</f>
        <v>0</v>
      </c>
      <c r="D1158" s="18"/>
      <c r="E1158" s="18">
        <f t="shared" si="322"/>
        <v>0</v>
      </c>
      <c r="F1158" s="18"/>
      <c r="G1158" s="18"/>
      <c r="H1158" s="18"/>
      <c r="I1158" s="18"/>
      <c r="J1158" s="18"/>
      <c r="K1158" s="18"/>
      <c r="L1158" s="18"/>
      <c r="M1158" s="14"/>
    </row>
    <row r="1159" spans="1:13" x14ac:dyDescent="0.3">
      <c r="A1159" s="13"/>
      <c r="B1159" s="14"/>
      <c r="C1159" s="18">
        <f>D1159+E1159</f>
        <v>0</v>
      </c>
      <c r="D1159" s="18"/>
      <c r="E1159" s="18">
        <f t="shared" si="322"/>
        <v>0</v>
      </c>
      <c r="F1159" s="18"/>
      <c r="G1159" s="18"/>
      <c r="H1159" s="18"/>
      <c r="I1159" s="18"/>
      <c r="J1159" s="18"/>
      <c r="K1159" s="18"/>
      <c r="L1159" s="18"/>
      <c r="M1159" s="14"/>
    </row>
    <row r="1160" spans="1:13" x14ac:dyDescent="0.3">
      <c r="A1160" s="13"/>
      <c r="B1160" s="14"/>
      <c r="C1160" s="18">
        <f>D1160+E1160</f>
        <v>0</v>
      </c>
      <c r="D1160" s="18"/>
      <c r="E1160" s="18">
        <f t="shared" si="322"/>
        <v>0</v>
      </c>
      <c r="F1160" s="18"/>
      <c r="G1160" s="18"/>
      <c r="H1160" s="18"/>
      <c r="I1160" s="18"/>
      <c r="J1160" s="18"/>
      <c r="K1160" s="18"/>
      <c r="L1160" s="18"/>
      <c r="M1160" s="14"/>
    </row>
    <row r="1161" spans="1:13" s="11" customFormat="1" x14ac:dyDescent="0.3">
      <c r="A1161" s="8"/>
      <c r="B1161" s="9" t="s">
        <v>168</v>
      </c>
      <c r="C1161" s="41">
        <f t="shared" ref="C1161:L1161" si="325">SUM(C1162:C1179)</f>
        <v>109.83599999999998</v>
      </c>
      <c r="D1161" s="41">
        <f t="shared" si="325"/>
        <v>34</v>
      </c>
      <c r="E1161" s="41">
        <f t="shared" si="325"/>
        <v>75.835999999999999</v>
      </c>
      <c r="F1161" s="41">
        <f t="shared" si="325"/>
        <v>70.335999999999999</v>
      </c>
      <c r="G1161" s="41">
        <f t="shared" si="325"/>
        <v>0</v>
      </c>
      <c r="H1161" s="41">
        <f t="shared" si="325"/>
        <v>0</v>
      </c>
      <c r="I1161" s="41">
        <f t="shared" si="325"/>
        <v>5.5</v>
      </c>
      <c r="J1161" s="41">
        <f t="shared" si="325"/>
        <v>0</v>
      </c>
      <c r="K1161" s="41">
        <f t="shared" si="325"/>
        <v>0</v>
      </c>
      <c r="L1161" s="41">
        <f t="shared" si="325"/>
        <v>0</v>
      </c>
      <c r="M1161" s="9"/>
    </row>
    <row r="1162" spans="1:13" x14ac:dyDescent="0.3">
      <c r="A1162" s="13"/>
      <c r="B1162" s="14" t="s">
        <v>164</v>
      </c>
      <c r="C1162" s="18">
        <f t="shared" ref="C1162:C1179" si="326">D1162+E1162</f>
        <v>13</v>
      </c>
      <c r="D1162" s="18">
        <v>13</v>
      </c>
      <c r="E1162" s="18">
        <f t="shared" ref="E1162:E1179" si="327">SUM(F1162:L1162)</f>
        <v>0</v>
      </c>
      <c r="F1162" s="18"/>
      <c r="G1162" s="18"/>
      <c r="H1162" s="18"/>
      <c r="I1162" s="18"/>
      <c r="J1162" s="18"/>
      <c r="K1162" s="18"/>
      <c r="L1162" s="18"/>
      <c r="M1162" s="14"/>
    </row>
    <row r="1163" spans="1:13" x14ac:dyDescent="0.3">
      <c r="A1163" s="13"/>
      <c r="B1163" s="14" t="s">
        <v>327</v>
      </c>
      <c r="C1163" s="18">
        <f t="shared" si="326"/>
        <v>21</v>
      </c>
      <c r="D1163" s="18">
        <v>21</v>
      </c>
      <c r="E1163" s="18">
        <f t="shared" si="327"/>
        <v>0</v>
      </c>
      <c r="F1163" s="18"/>
      <c r="G1163" s="18"/>
      <c r="H1163" s="18"/>
      <c r="I1163" s="18"/>
      <c r="J1163" s="18"/>
      <c r="K1163" s="18"/>
      <c r="L1163" s="18"/>
      <c r="M1163" s="14"/>
    </row>
    <row r="1164" spans="1:13" ht="56.25" x14ac:dyDescent="0.3">
      <c r="A1164" s="13"/>
      <c r="B1164" s="20" t="s">
        <v>908</v>
      </c>
      <c r="C1164" s="18">
        <f t="shared" si="326"/>
        <v>40.5</v>
      </c>
      <c r="D1164" s="18"/>
      <c r="E1164" s="18">
        <f t="shared" si="327"/>
        <v>40.5</v>
      </c>
      <c r="F1164" s="18">
        <v>40.5</v>
      </c>
      <c r="G1164" s="18"/>
      <c r="H1164" s="18"/>
      <c r="I1164" s="18"/>
      <c r="J1164" s="18"/>
      <c r="K1164" s="18"/>
      <c r="L1164" s="18"/>
      <c r="M1164" s="14"/>
    </row>
    <row r="1165" spans="1:13" ht="56.25" x14ac:dyDescent="0.3">
      <c r="A1165" s="13"/>
      <c r="B1165" s="20" t="s">
        <v>926</v>
      </c>
      <c r="C1165" s="18">
        <f t="shared" si="326"/>
        <v>1.716</v>
      </c>
      <c r="D1165" s="18"/>
      <c r="E1165" s="18">
        <f t="shared" si="327"/>
        <v>1.716</v>
      </c>
      <c r="F1165" s="18">
        <v>1.716</v>
      </c>
      <c r="G1165" s="18"/>
      <c r="H1165" s="18"/>
      <c r="I1165" s="18"/>
      <c r="J1165" s="18"/>
      <c r="K1165" s="18"/>
      <c r="L1165" s="18"/>
      <c r="M1165" s="14"/>
    </row>
    <row r="1166" spans="1:13" ht="37.5" x14ac:dyDescent="0.3">
      <c r="A1166" s="13"/>
      <c r="B1166" s="20" t="s">
        <v>1168</v>
      </c>
      <c r="C1166" s="18">
        <f t="shared" si="326"/>
        <v>2</v>
      </c>
      <c r="D1166" s="18"/>
      <c r="E1166" s="18">
        <f t="shared" si="327"/>
        <v>2</v>
      </c>
      <c r="F1166" s="18">
        <v>2</v>
      </c>
      <c r="G1166" s="18"/>
      <c r="H1166" s="18"/>
      <c r="I1166" s="18"/>
      <c r="J1166" s="18"/>
      <c r="K1166" s="18"/>
      <c r="L1166" s="18"/>
      <c r="M1166" s="14"/>
    </row>
    <row r="1167" spans="1:13" ht="37.5" x14ac:dyDescent="0.3">
      <c r="A1167" s="13"/>
      <c r="B1167" s="20" t="s">
        <v>1197</v>
      </c>
      <c r="C1167" s="18">
        <f t="shared" si="326"/>
        <v>2</v>
      </c>
      <c r="D1167" s="18"/>
      <c r="E1167" s="18">
        <f t="shared" si="327"/>
        <v>2</v>
      </c>
      <c r="F1167" s="18"/>
      <c r="G1167" s="18"/>
      <c r="H1167" s="18"/>
      <c r="I1167" s="18">
        <v>2</v>
      </c>
      <c r="J1167" s="18"/>
      <c r="K1167" s="18"/>
      <c r="L1167" s="18"/>
      <c r="M1167" s="14"/>
    </row>
    <row r="1168" spans="1:13" ht="37.5" x14ac:dyDescent="0.3">
      <c r="A1168" s="13"/>
      <c r="B1168" s="23" t="s">
        <v>1200</v>
      </c>
      <c r="C1168" s="18">
        <f t="shared" si="326"/>
        <v>2</v>
      </c>
      <c r="D1168" s="18"/>
      <c r="E1168" s="18">
        <f t="shared" si="327"/>
        <v>2</v>
      </c>
      <c r="F1168" s="18"/>
      <c r="G1168" s="18"/>
      <c r="H1168" s="18"/>
      <c r="I1168" s="234">
        <v>2</v>
      </c>
      <c r="J1168" s="18"/>
      <c r="K1168" s="18"/>
      <c r="L1168" s="18"/>
      <c r="M1168" s="14"/>
    </row>
    <row r="1169" spans="1:13" ht="56.25" x14ac:dyDescent="0.3">
      <c r="A1169" s="13"/>
      <c r="B1169" s="23" t="s">
        <v>1201</v>
      </c>
      <c r="C1169" s="18">
        <f t="shared" si="326"/>
        <v>1.5</v>
      </c>
      <c r="D1169" s="18"/>
      <c r="E1169" s="18">
        <f t="shared" si="327"/>
        <v>1.5</v>
      </c>
      <c r="F1169" s="18"/>
      <c r="G1169" s="18"/>
      <c r="H1169" s="18"/>
      <c r="I1169" s="234">
        <v>1.5</v>
      </c>
      <c r="J1169" s="18"/>
      <c r="K1169" s="18"/>
      <c r="L1169" s="18"/>
      <c r="M1169" s="14"/>
    </row>
    <row r="1170" spans="1:13" ht="37.5" x14ac:dyDescent="0.3">
      <c r="A1170" s="13"/>
      <c r="B1170" s="23" t="s">
        <v>1426</v>
      </c>
      <c r="C1170" s="18">
        <f t="shared" ref="C1170:C1178" si="328">D1170+E1170</f>
        <v>4.5</v>
      </c>
      <c r="D1170" s="18"/>
      <c r="E1170" s="18">
        <f>SUM(F1170:L1170)</f>
        <v>4.5</v>
      </c>
      <c r="F1170" s="18">
        <v>4.5</v>
      </c>
      <c r="G1170" s="18"/>
      <c r="H1170" s="18"/>
      <c r="I1170" s="234"/>
      <c r="J1170" s="18"/>
      <c r="K1170" s="18"/>
      <c r="L1170" s="18"/>
      <c r="M1170" s="14"/>
    </row>
    <row r="1171" spans="1:13" ht="37.5" x14ac:dyDescent="0.3">
      <c r="A1171" s="13"/>
      <c r="B1171" s="23" t="s">
        <v>1427</v>
      </c>
      <c r="C1171" s="18">
        <f t="shared" si="328"/>
        <v>16.02</v>
      </c>
      <c r="D1171" s="18"/>
      <c r="E1171" s="18">
        <f t="shared" si="327"/>
        <v>16.02</v>
      </c>
      <c r="F1171" s="18">
        <v>16.02</v>
      </c>
      <c r="G1171" s="18"/>
      <c r="H1171" s="18"/>
      <c r="I1171" s="18"/>
      <c r="J1171" s="18"/>
      <c r="K1171" s="18"/>
      <c r="L1171" s="18"/>
      <c r="M1171" s="14"/>
    </row>
    <row r="1172" spans="1:13" ht="56.25" x14ac:dyDescent="0.3">
      <c r="A1172" s="13"/>
      <c r="B1172" s="23" t="s">
        <v>1472</v>
      </c>
      <c r="C1172" s="18">
        <f>D1172+E1172</f>
        <v>-45.02</v>
      </c>
      <c r="D1172" s="18"/>
      <c r="E1172" s="18">
        <f t="shared" ref="E1172:E1178" si="329">SUM(F1172:L1172)</f>
        <v>-45.02</v>
      </c>
      <c r="F1172" s="18">
        <f>-45.02</f>
        <v>-45.02</v>
      </c>
      <c r="G1172" s="18"/>
      <c r="H1172" s="18"/>
      <c r="I1172" s="18"/>
      <c r="J1172" s="18"/>
      <c r="K1172" s="18"/>
      <c r="L1172" s="18"/>
      <c r="M1172" s="14"/>
    </row>
    <row r="1173" spans="1:13" ht="56.25" x14ac:dyDescent="0.3">
      <c r="A1173" s="13"/>
      <c r="B1173" s="23" t="s">
        <v>1473</v>
      </c>
      <c r="C1173" s="18">
        <f>D1173+E1173</f>
        <v>45.02</v>
      </c>
      <c r="D1173" s="18"/>
      <c r="E1173" s="18">
        <f t="shared" si="329"/>
        <v>45.02</v>
      </c>
      <c r="F1173" s="18">
        <v>45.02</v>
      </c>
      <c r="G1173" s="18"/>
      <c r="H1173" s="18"/>
      <c r="I1173" s="18"/>
      <c r="J1173" s="18"/>
      <c r="K1173" s="18"/>
      <c r="L1173" s="18"/>
      <c r="M1173" s="14"/>
    </row>
    <row r="1174" spans="1:13" ht="37.5" x14ac:dyDescent="0.3">
      <c r="A1174" s="13"/>
      <c r="B1174" s="23" t="s">
        <v>1522</v>
      </c>
      <c r="C1174" s="18">
        <f>D1174+E1174</f>
        <v>5.6</v>
      </c>
      <c r="D1174" s="18"/>
      <c r="E1174" s="18">
        <f>SUM(F1174:L1174)</f>
        <v>5.6</v>
      </c>
      <c r="F1174" s="18">
        <v>5.6</v>
      </c>
      <c r="G1174" s="18"/>
      <c r="H1174" s="18"/>
      <c r="I1174" s="18"/>
      <c r="J1174" s="18"/>
      <c r="K1174" s="18"/>
      <c r="L1174" s="18"/>
      <c r="M1174" s="14"/>
    </row>
    <row r="1175" spans="1:13" x14ac:dyDescent="0.3">
      <c r="A1175" s="13"/>
      <c r="B1175" s="23"/>
      <c r="C1175" s="18">
        <f>D1175+E1175</f>
        <v>0</v>
      </c>
      <c r="D1175" s="18"/>
      <c r="E1175" s="18">
        <f t="shared" si="329"/>
        <v>0</v>
      </c>
      <c r="F1175" s="18"/>
      <c r="G1175" s="18"/>
      <c r="H1175" s="18"/>
      <c r="I1175" s="18"/>
      <c r="J1175" s="18"/>
      <c r="K1175" s="18"/>
      <c r="L1175" s="18"/>
      <c r="M1175" s="14"/>
    </row>
    <row r="1176" spans="1:13" x14ac:dyDescent="0.3">
      <c r="A1176" s="13"/>
      <c r="B1176" s="23"/>
      <c r="C1176" s="18">
        <f>D1176+E1176</f>
        <v>0</v>
      </c>
      <c r="D1176" s="18"/>
      <c r="E1176" s="18">
        <f t="shared" si="329"/>
        <v>0</v>
      </c>
      <c r="F1176" s="18"/>
      <c r="G1176" s="18"/>
      <c r="H1176" s="18"/>
      <c r="I1176" s="18"/>
      <c r="J1176" s="18"/>
      <c r="K1176" s="18"/>
      <c r="L1176" s="18"/>
      <c r="M1176" s="14"/>
    </row>
    <row r="1177" spans="1:13" x14ac:dyDescent="0.3">
      <c r="A1177" s="13"/>
      <c r="B1177" s="23"/>
      <c r="C1177" s="18">
        <f t="shared" si="328"/>
        <v>0</v>
      </c>
      <c r="D1177" s="18"/>
      <c r="E1177" s="18">
        <f t="shared" si="329"/>
        <v>0</v>
      </c>
      <c r="F1177" s="18"/>
      <c r="G1177" s="18"/>
      <c r="H1177" s="18"/>
      <c r="I1177" s="18"/>
      <c r="J1177" s="18"/>
      <c r="K1177" s="18"/>
      <c r="L1177" s="18"/>
      <c r="M1177" s="14"/>
    </row>
    <row r="1178" spans="1:13" x14ac:dyDescent="0.3">
      <c r="A1178" s="13"/>
      <c r="B1178" s="14"/>
      <c r="C1178" s="18">
        <f t="shared" si="328"/>
        <v>0</v>
      </c>
      <c r="D1178" s="18"/>
      <c r="E1178" s="18">
        <f t="shared" si="329"/>
        <v>0</v>
      </c>
      <c r="F1178" s="18"/>
      <c r="G1178" s="18"/>
      <c r="H1178" s="18"/>
      <c r="I1178" s="18"/>
      <c r="J1178" s="18"/>
      <c r="K1178" s="18"/>
      <c r="L1178" s="18"/>
      <c r="M1178" s="14"/>
    </row>
    <row r="1179" spans="1:13" x14ac:dyDescent="0.3">
      <c r="A1179" s="13"/>
      <c r="B1179" s="14"/>
      <c r="C1179" s="18">
        <f t="shared" si="326"/>
        <v>0</v>
      </c>
      <c r="D1179" s="18"/>
      <c r="E1179" s="18">
        <f t="shared" si="327"/>
        <v>0</v>
      </c>
      <c r="F1179" s="18"/>
      <c r="G1179" s="18"/>
      <c r="H1179" s="18"/>
      <c r="I1179" s="18"/>
      <c r="J1179" s="18"/>
      <c r="K1179" s="18"/>
      <c r="L1179" s="18"/>
      <c r="M1179" s="14"/>
    </row>
    <row r="1180" spans="1:13" s="11" customFormat="1" x14ac:dyDescent="0.3">
      <c r="A1180" s="8" t="s">
        <v>251</v>
      </c>
      <c r="B1180" s="9" t="s">
        <v>337</v>
      </c>
      <c r="C1180" s="41">
        <f t="shared" ref="C1180:L1180" si="330">C1181+C1198</f>
        <v>3834.3019999999997</v>
      </c>
      <c r="D1180" s="41">
        <f t="shared" si="330"/>
        <v>3431.9326029999997</v>
      </c>
      <c r="E1180" s="41">
        <f t="shared" si="330"/>
        <v>402.36939700000011</v>
      </c>
      <c r="F1180" s="41">
        <f t="shared" si="330"/>
        <v>90.705999999999946</v>
      </c>
      <c r="G1180" s="41">
        <f t="shared" si="330"/>
        <v>0</v>
      </c>
      <c r="H1180" s="41">
        <f t="shared" si="330"/>
        <v>0</v>
      </c>
      <c r="I1180" s="41">
        <f t="shared" si="330"/>
        <v>311.66339699999997</v>
      </c>
      <c r="J1180" s="41">
        <f t="shared" si="330"/>
        <v>0</v>
      </c>
      <c r="K1180" s="41">
        <f t="shared" si="330"/>
        <v>0</v>
      </c>
      <c r="L1180" s="41">
        <f t="shared" si="330"/>
        <v>0</v>
      </c>
      <c r="M1180" s="9"/>
    </row>
    <row r="1181" spans="1:13" s="11" customFormat="1" x14ac:dyDescent="0.3">
      <c r="A1181" s="8"/>
      <c r="B1181" s="9" t="s">
        <v>167</v>
      </c>
      <c r="C1181" s="41">
        <f t="shared" ref="C1181:L1181" si="331">SUM(C1182:C1197)</f>
        <v>3608.5969999999998</v>
      </c>
      <c r="D1181" s="41">
        <f t="shared" si="331"/>
        <v>3338.4536029999999</v>
      </c>
      <c r="E1181" s="41">
        <f t="shared" si="331"/>
        <v>270.14339700000011</v>
      </c>
      <c r="F1181" s="41">
        <f t="shared" si="331"/>
        <v>13.979999999999947</v>
      </c>
      <c r="G1181" s="41">
        <f t="shared" si="331"/>
        <v>0</v>
      </c>
      <c r="H1181" s="41">
        <f t="shared" si="331"/>
        <v>0</v>
      </c>
      <c r="I1181" s="41">
        <f t="shared" si="331"/>
        <v>256.16339699999997</v>
      </c>
      <c r="J1181" s="41">
        <f t="shared" si="331"/>
        <v>0</v>
      </c>
      <c r="K1181" s="41">
        <f t="shared" si="331"/>
        <v>0</v>
      </c>
      <c r="L1181" s="41">
        <f t="shared" si="331"/>
        <v>0</v>
      </c>
      <c r="M1181" s="9"/>
    </row>
    <row r="1182" spans="1:13" x14ac:dyDescent="0.3">
      <c r="A1182" s="13"/>
      <c r="B1182" s="14" t="s">
        <v>171</v>
      </c>
      <c r="C1182" s="18">
        <f t="shared" ref="C1182:C1197" si="332">D1182+E1182</f>
        <v>2795.9079999999999</v>
      </c>
      <c r="D1182" s="18">
        <v>2795.9079999999999</v>
      </c>
      <c r="E1182" s="18"/>
      <c r="F1182" s="18"/>
      <c r="G1182" s="18"/>
      <c r="H1182" s="18"/>
      <c r="I1182" s="18"/>
      <c r="J1182" s="18"/>
      <c r="K1182" s="18"/>
      <c r="L1182" s="18"/>
      <c r="M1182" s="14"/>
    </row>
    <row r="1183" spans="1:13" x14ac:dyDescent="0.3">
      <c r="A1183" s="13"/>
      <c r="B1183" s="14" t="s">
        <v>325</v>
      </c>
      <c r="C1183" s="18">
        <f t="shared" si="332"/>
        <v>241.28899999999999</v>
      </c>
      <c r="D1183" s="18">
        <v>241.28899999999999</v>
      </c>
      <c r="E1183" s="18">
        <f>SUM(I1183:L1183)</f>
        <v>0</v>
      </c>
      <c r="F1183" s="18"/>
      <c r="G1183" s="18"/>
      <c r="H1183" s="18"/>
      <c r="I1183" s="18"/>
      <c r="J1183" s="18"/>
      <c r="K1183" s="18"/>
      <c r="L1183" s="18"/>
      <c r="M1183" s="14"/>
    </row>
    <row r="1184" spans="1:13" x14ac:dyDescent="0.3">
      <c r="A1184" s="13"/>
      <c r="B1184" s="14" t="s">
        <v>326</v>
      </c>
      <c r="C1184" s="18">
        <f t="shared" si="332"/>
        <v>4.2566030000000001</v>
      </c>
      <c r="D1184" s="18">
        <v>4.2566030000000001</v>
      </c>
      <c r="E1184" s="18">
        <f>SUM(I1184:L1184)</f>
        <v>0</v>
      </c>
      <c r="F1184" s="18"/>
      <c r="G1184" s="18"/>
      <c r="H1184" s="18"/>
      <c r="I1184" s="18"/>
      <c r="J1184" s="18"/>
      <c r="K1184" s="18"/>
      <c r="L1184" s="18"/>
      <c r="M1184" s="14"/>
    </row>
    <row r="1185" spans="1:13" x14ac:dyDescent="0.3">
      <c r="A1185" s="13"/>
      <c r="B1185" s="14" t="s">
        <v>513</v>
      </c>
      <c r="C1185" s="18">
        <f t="shared" si="332"/>
        <v>297</v>
      </c>
      <c r="D1185" s="18">
        <v>297</v>
      </c>
      <c r="E1185" s="18">
        <f t="shared" ref="E1185:E1197" si="333">SUM(F1185:L1185)</f>
        <v>0</v>
      </c>
      <c r="F1185" s="18"/>
      <c r="G1185" s="18"/>
      <c r="H1185" s="18"/>
      <c r="I1185" s="18"/>
      <c r="J1185" s="18"/>
      <c r="K1185" s="18"/>
      <c r="L1185" s="18"/>
      <c r="M1185" s="14"/>
    </row>
    <row r="1186" spans="1:13" ht="56.25" x14ac:dyDescent="0.3">
      <c r="A1186" s="13"/>
      <c r="B1186" s="23" t="s">
        <v>1242</v>
      </c>
      <c r="C1186" s="18">
        <f t="shared" si="332"/>
        <v>256.16339699999997</v>
      </c>
      <c r="D1186" s="18"/>
      <c r="E1186" s="18">
        <f t="shared" si="333"/>
        <v>256.16339699999997</v>
      </c>
      <c r="F1186" s="18"/>
      <c r="G1186" s="18"/>
      <c r="H1186" s="18"/>
      <c r="I1186" s="18">
        <v>256.16339699999997</v>
      </c>
      <c r="J1186" s="18"/>
      <c r="K1186" s="18"/>
      <c r="L1186" s="18"/>
      <c r="M1186" s="14"/>
    </row>
    <row r="1187" spans="1:13" ht="56.25" x14ac:dyDescent="0.3">
      <c r="A1187" s="13"/>
      <c r="B1187" s="23" t="s">
        <v>1279</v>
      </c>
      <c r="C1187" s="18">
        <f t="shared" si="332"/>
        <v>13.98</v>
      </c>
      <c r="D1187" s="18"/>
      <c r="E1187" s="18">
        <f t="shared" si="333"/>
        <v>13.98</v>
      </c>
      <c r="F1187" s="18">
        <v>13.98</v>
      </c>
      <c r="G1187" s="18"/>
      <c r="H1187" s="18"/>
      <c r="I1187" s="18"/>
      <c r="J1187" s="18"/>
      <c r="K1187" s="18"/>
      <c r="L1187" s="18"/>
      <c r="M1187" s="14"/>
    </row>
    <row r="1188" spans="1:13" ht="56.25" x14ac:dyDescent="0.3">
      <c r="A1188" s="13"/>
      <c r="B1188" s="23" t="s">
        <v>1468</v>
      </c>
      <c r="C1188" s="18">
        <f t="shared" ref="C1188:C1194" si="334">D1188+E1188</f>
        <v>-985.32023400000003</v>
      </c>
      <c r="D1188" s="18"/>
      <c r="E1188" s="18">
        <f t="shared" ref="E1188:E1194" si="335">SUM(F1188:L1188)</f>
        <v>-985.32023400000003</v>
      </c>
      <c r="F1188" s="18">
        <f>-985.320234</f>
        <v>-985.32023400000003</v>
      </c>
      <c r="G1188" s="18"/>
      <c r="H1188" s="18"/>
      <c r="I1188" s="18"/>
      <c r="J1188" s="18"/>
      <c r="K1188" s="18"/>
      <c r="L1188" s="18"/>
      <c r="M1188" s="14"/>
    </row>
    <row r="1189" spans="1:13" ht="56.25" x14ac:dyDescent="0.3">
      <c r="A1189" s="13"/>
      <c r="B1189" s="23" t="s">
        <v>1469</v>
      </c>
      <c r="C1189" s="18">
        <f t="shared" si="334"/>
        <v>-127.208906</v>
      </c>
      <c r="D1189" s="18"/>
      <c r="E1189" s="18">
        <f t="shared" si="335"/>
        <v>-127.208906</v>
      </c>
      <c r="F1189" s="18">
        <f>-127.208906</f>
        <v>-127.208906</v>
      </c>
      <c r="G1189" s="18"/>
      <c r="H1189" s="18"/>
      <c r="I1189" s="18"/>
      <c r="J1189" s="18"/>
      <c r="K1189" s="18"/>
      <c r="L1189" s="18"/>
      <c r="M1189" s="14"/>
    </row>
    <row r="1190" spans="1:13" ht="56.25" x14ac:dyDescent="0.3">
      <c r="A1190" s="13"/>
      <c r="B1190" s="23" t="s">
        <v>1470</v>
      </c>
      <c r="C1190" s="18">
        <f t="shared" si="334"/>
        <v>985.32023400000003</v>
      </c>
      <c r="D1190" s="18"/>
      <c r="E1190" s="18">
        <f t="shared" si="335"/>
        <v>985.32023400000003</v>
      </c>
      <c r="F1190" s="18">
        <f>985.320234</f>
        <v>985.32023400000003</v>
      </c>
      <c r="G1190" s="18"/>
      <c r="H1190" s="18"/>
      <c r="I1190" s="18"/>
      <c r="J1190" s="18"/>
      <c r="K1190" s="18"/>
      <c r="L1190" s="18"/>
      <c r="M1190" s="14"/>
    </row>
    <row r="1191" spans="1:13" ht="56.25" x14ac:dyDescent="0.3">
      <c r="A1191" s="13"/>
      <c r="B1191" s="23" t="s">
        <v>1471</v>
      </c>
      <c r="C1191" s="18">
        <f t="shared" si="334"/>
        <v>127.208906</v>
      </c>
      <c r="D1191" s="18"/>
      <c r="E1191" s="18">
        <f t="shared" si="335"/>
        <v>127.208906</v>
      </c>
      <c r="F1191" s="18">
        <f>127.208906</f>
        <v>127.208906</v>
      </c>
      <c r="G1191" s="18"/>
      <c r="H1191" s="18"/>
      <c r="I1191" s="18"/>
      <c r="J1191" s="18"/>
      <c r="K1191" s="18"/>
      <c r="L1191" s="18"/>
      <c r="M1191" s="14"/>
    </row>
    <row r="1192" spans="1:13" x14ac:dyDescent="0.3">
      <c r="A1192" s="13"/>
      <c r="B1192" s="23"/>
      <c r="C1192" s="18">
        <f t="shared" si="334"/>
        <v>0</v>
      </c>
      <c r="D1192" s="18"/>
      <c r="E1192" s="18">
        <f t="shared" si="335"/>
        <v>0</v>
      </c>
      <c r="F1192" s="18"/>
      <c r="G1192" s="18"/>
      <c r="H1192" s="18"/>
      <c r="I1192" s="18"/>
      <c r="J1192" s="18"/>
      <c r="K1192" s="18"/>
      <c r="L1192" s="18"/>
      <c r="M1192" s="14"/>
    </row>
    <row r="1193" spans="1:13" x14ac:dyDescent="0.3">
      <c r="A1193" s="13"/>
      <c r="B1193" s="23"/>
      <c r="C1193" s="18">
        <f t="shared" si="334"/>
        <v>0</v>
      </c>
      <c r="D1193" s="18"/>
      <c r="E1193" s="18">
        <f t="shared" si="335"/>
        <v>0</v>
      </c>
      <c r="F1193" s="18"/>
      <c r="G1193" s="18"/>
      <c r="H1193" s="18"/>
      <c r="I1193" s="18"/>
      <c r="J1193" s="18"/>
      <c r="K1193" s="18"/>
      <c r="L1193" s="18"/>
      <c r="M1193" s="14"/>
    </row>
    <row r="1194" spans="1:13" x14ac:dyDescent="0.3">
      <c r="A1194" s="13"/>
      <c r="B1194" s="23"/>
      <c r="C1194" s="18">
        <f t="shared" si="334"/>
        <v>0</v>
      </c>
      <c r="D1194" s="18"/>
      <c r="E1194" s="18">
        <f t="shared" si="335"/>
        <v>0</v>
      </c>
      <c r="F1194" s="18"/>
      <c r="G1194" s="18"/>
      <c r="H1194" s="18"/>
      <c r="I1194" s="18"/>
      <c r="J1194" s="18"/>
      <c r="K1194" s="18"/>
      <c r="L1194" s="18"/>
      <c r="M1194" s="14"/>
    </row>
    <row r="1195" spans="1:13" x14ac:dyDescent="0.3">
      <c r="A1195" s="13"/>
      <c r="B1195" s="14"/>
      <c r="C1195" s="18">
        <f t="shared" si="332"/>
        <v>0</v>
      </c>
      <c r="D1195" s="18"/>
      <c r="E1195" s="18">
        <f t="shared" si="333"/>
        <v>0</v>
      </c>
      <c r="F1195" s="18"/>
      <c r="G1195" s="18"/>
      <c r="H1195" s="18"/>
      <c r="I1195" s="18"/>
      <c r="J1195" s="18"/>
      <c r="K1195" s="18"/>
      <c r="L1195" s="18"/>
      <c r="M1195" s="14"/>
    </row>
    <row r="1196" spans="1:13" x14ac:dyDescent="0.3">
      <c r="A1196" s="13"/>
      <c r="B1196" s="14"/>
      <c r="C1196" s="18">
        <f t="shared" si="332"/>
        <v>0</v>
      </c>
      <c r="D1196" s="18"/>
      <c r="E1196" s="18">
        <f t="shared" si="333"/>
        <v>0</v>
      </c>
      <c r="F1196" s="18"/>
      <c r="G1196" s="18"/>
      <c r="H1196" s="18"/>
      <c r="I1196" s="18"/>
      <c r="J1196" s="18"/>
      <c r="K1196" s="18"/>
      <c r="L1196" s="18"/>
      <c r="M1196" s="14"/>
    </row>
    <row r="1197" spans="1:13" x14ac:dyDescent="0.3">
      <c r="A1197" s="13"/>
      <c r="B1197" s="14"/>
      <c r="C1197" s="18">
        <f t="shared" si="332"/>
        <v>0</v>
      </c>
      <c r="D1197" s="18"/>
      <c r="E1197" s="18">
        <f t="shared" si="333"/>
        <v>0</v>
      </c>
      <c r="F1197" s="18"/>
      <c r="G1197" s="18"/>
      <c r="H1197" s="18"/>
      <c r="I1197" s="18"/>
      <c r="J1197" s="18"/>
      <c r="K1197" s="18"/>
      <c r="L1197" s="18"/>
      <c r="M1197" s="14"/>
    </row>
    <row r="1198" spans="1:13" s="11" customFormat="1" x14ac:dyDescent="0.3">
      <c r="A1198" s="8"/>
      <c r="B1198" s="9" t="s">
        <v>168</v>
      </c>
      <c r="C1198" s="41">
        <f t="shared" ref="C1198:L1198" si="336">SUM(C1199:C1219)</f>
        <v>225.70499999999998</v>
      </c>
      <c r="D1198" s="41">
        <f t="shared" si="336"/>
        <v>93.478999999999999</v>
      </c>
      <c r="E1198" s="41">
        <f t="shared" si="336"/>
        <v>132.226</v>
      </c>
      <c r="F1198" s="41">
        <f t="shared" si="336"/>
        <v>76.725999999999999</v>
      </c>
      <c r="G1198" s="41">
        <f t="shared" si="336"/>
        <v>0</v>
      </c>
      <c r="H1198" s="41">
        <f t="shared" si="336"/>
        <v>0</v>
      </c>
      <c r="I1198" s="41">
        <f t="shared" si="336"/>
        <v>55.5</v>
      </c>
      <c r="J1198" s="41">
        <f t="shared" si="336"/>
        <v>0</v>
      </c>
      <c r="K1198" s="41">
        <f t="shared" si="336"/>
        <v>0</v>
      </c>
      <c r="L1198" s="41">
        <f t="shared" si="336"/>
        <v>0</v>
      </c>
      <c r="M1198" s="9"/>
    </row>
    <row r="1199" spans="1:13" x14ac:dyDescent="0.3">
      <c r="A1199" s="13"/>
      <c r="B1199" s="14" t="s">
        <v>164</v>
      </c>
      <c r="C1199" s="18">
        <f t="shared" ref="C1199:C1210" si="337">D1199+E1199</f>
        <v>12.5</v>
      </c>
      <c r="D1199" s="18">
        <v>12.5</v>
      </c>
      <c r="E1199" s="18">
        <f t="shared" ref="E1199:E1210" si="338">SUM(F1199:L1199)</f>
        <v>0</v>
      </c>
      <c r="F1199" s="18"/>
      <c r="G1199" s="18"/>
      <c r="H1199" s="18"/>
      <c r="I1199" s="18"/>
      <c r="J1199" s="18"/>
      <c r="K1199" s="18"/>
      <c r="L1199" s="18"/>
      <c r="M1199" s="14"/>
    </row>
    <row r="1200" spans="1:13" x14ac:dyDescent="0.3">
      <c r="A1200" s="13"/>
      <c r="B1200" s="14" t="s">
        <v>327</v>
      </c>
      <c r="C1200" s="18">
        <f t="shared" si="337"/>
        <v>21.6</v>
      </c>
      <c r="D1200" s="18">
        <v>21.6</v>
      </c>
      <c r="E1200" s="18">
        <f t="shared" si="338"/>
        <v>0</v>
      </c>
      <c r="F1200" s="18"/>
      <c r="G1200" s="18"/>
      <c r="H1200" s="18"/>
      <c r="I1200" s="18"/>
      <c r="J1200" s="18"/>
      <c r="K1200" s="18"/>
      <c r="L1200" s="18"/>
      <c r="M1200" s="14"/>
    </row>
    <row r="1201" spans="1:13" ht="93.75" x14ac:dyDescent="0.3">
      <c r="A1201" s="13"/>
      <c r="B1201" s="23" t="s">
        <v>798</v>
      </c>
      <c r="C1201" s="18">
        <f t="shared" si="337"/>
        <v>59.378999999999998</v>
      </c>
      <c r="D1201" s="18">
        <v>59.378999999999998</v>
      </c>
      <c r="E1201" s="18">
        <f t="shared" si="338"/>
        <v>0</v>
      </c>
      <c r="F1201" s="18"/>
      <c r="G1201" s="18"/>
      <c r="H1201" s="18"/>
      <c r="I1201" s="18"/>
      <c r="J1201" s="18"/>
      <c r="K1201" s="18"/>
      <c r="L1201" s="18"/>
      <c r="M1201" s="14"/>
    </row>
    <row r="1202" spans="1:13" ht="56.25" x14ac:dyDescent="0.3">
      <c r="A1202" s="13"/>
      <c r="B1202" s="20" t="s">
        <v>908</v>
      </c>
      <c r="C1202" s="18">
        <f t="shared" si="337"/>
        <v>47.25</v>
      </c>
      <c r="D1202" s="18"/>
      <c r="E1202" s="18">
        <f t="shared" si="338"/>
        <v>47.25</v>
      </c>
      <c r="F1202" s="18">
        <v>47.25</v>
      </c>
      <c r="G1202" s="18"/>
      <c r="H1202" s="18"/>
      <c r="I1202" s="18"/>
      <c r="J1202" s="18"/>
      <c r="K1202" s="18"/>
      <c r="L1202" s="18"/>
      <c r="M1202" s="14"/>
    </row>
    <row r="1203" spans="1:13" ht="56.25" x14ac:dyDescent="0.3">
      <c r="A1203" s="13"/>
      <c r="B1203" s="20" t="s">
        <v>926</v>
      </c>
      <c r="C1203" s="18">
        <f t="shared" si="337"/>
        <v>1.716</v>
      </c>
      <c r="D1203" s="18"/>
      <c r="E1203" s="18">
        <f t="shared" si="338"/>
        <v>1.716</v>
      </c>
      <c r="F1203" s="18">
        <v>1.716</v>
      </c>
      <c r="G1203" s="18"/>
      <c r="H1203" s="18"/>
      <c r="I1203" s="18"/>
      <c r="J1203" s="18"/>
      <c r="K1203" s="18"/>
      <c r="L1203" s="18"/>
      <c r="M1203" s="14"/>
    </row>
    <row r="1204" spans="1:13" ht="93.75" x14ac:dyDescent="0.3">
      <c r="A1204" s="13"/>
      <c r="B1204" s="20" t="s">
        <v>1038</v>
      </c>
      <c r="C1204" s="18">
        <f t="shared" si="337"/>
        <v>50</v>
      </c>
      <c r="D1204" s="18"/>
      <c r="E1204" s="18">
        <f t="shared" si="338"/>
        <v>50</v>
      </c>
      <c r="F1204" s="18"/>
      <c r="G1204" s="18"/>
      <c r="H1204" s="18"/>
      <c r="I1204" s="18">
        <v>50</v>
      </c>
      <c r="J1204" s="18"/>
      <c r="K1204" s="18"/>
      <c r="L1204" s="18"/>
      <c r="M1204" s="14"/>
    </row>
    <row r="1205" spans="1:13" ht="37.5" x14ac:dyDescent="0.3">
      <c r="A1205" s="13"/>
      <c r="B1205" s="20" t="s">
        <v>1168</v>
      </c>
      <c r="C1205" s="18">
        <f t="shared" si="337"/>
        <v>2</v>
      </c>
      <c r="D1205" s="18"/>
      <c r="E1205" s="18">
        <f t="shared" si="338"/>
        <v>2</v>
      </c>
      <c r="F1205" s="18">
        <v>2</v>
      </c>
      <c r="G1205" s="18"/>
      <c r="H1205" s="18"/>
      <c r="I1205" s="18"/>
      <c r="J1205" s="18"/>
      <c r="K1205" s="18"/>
      <c r="L1205" s="18"/>
      <c r="M1205" s="14"/>
    </row>
    <row r="1206" spans="1:13" ht="37.5" x14ac:dyDescent="0.3">
      <c r="A1206" s="13"/>
      <c r="B1206" s="20" t="s">
        <v>1197</v>
      </c>
      <c r="C1206" s="18">
        <f t="shared" si="337"/>
        <v>2</v>
      </c>
      <c r="D1206" s="18"/>
      <c r="E1206" s="18">
        <f t="shared" si="338"/>
        <v>2</v>
      </c>
      <c r="F1206" s="18"/>
      <c r="G1206" s="18"/>
      <c r="H1206" s="18"/>
      <c r="I1206" s="18">
        <v>2</v>
      </c>
      <c r="J1206" s="18"/>
      <c r="K1206" s="18"/>
      <c r="L1206" s="18"/>
      <c r="M1206" s="14"/>
    </row>
    <row r="1207" spans="1:13" ht="37.5" x14ac:dyDescent="0.3">
      <c r="A1207" s="13"/>
      <c r="B1207" s="23" t="s">
        <v>1200</v>
      </c>
      <c r="C1207" s="18">
        <f t="shared" si="337"/>
        <v>2</v>
      </c>
      <c r="D1207" s="18"/>
      <c r="E1207" s="18">
        <f t="shared" si="338"/>
        <v>2</v>
      </c>
      <c r="F1207" s="18"/>
      <c r="G1207" s="18"/>
      <c r="H1207" s="18"/>
      <c r="I1207" s="234">
        <v>2</v>
      </c>
      <c r="J1207" s="18"/>
      <c r="K1207" s="18"/>
      <c r="L1207" s="18"/>
      <c r="M1207" s="14"/>
    </row>
    <row r="1208" spans="1:13" ht="56.25" x14ac:dyDescent="0.3">
      <c r="A1208" s="13"/>
      <c r="B1208" s="23" t="s">
        <v>1201</v>
      </c>
      <c r="C1208" s="18">
        <f t="shared" si="337"/>
        <v>1.5</v>
      </c>
      <c r="D1208" s="18"/>
      <c r="E1208" s="18">
        <f t="shared" si="338"/>
        <v>1.5</v>
      </c>
      <c r="F1208" s="18"/>
      <c r="G1208" s="18"/>
      <c r="H1208" s="18"/>
      <c r="I1208" s="234">
        <v>1.5</v>
      </c>
      <c r="J1208" s="18"/>
      <c r="K1208" s="18"/>
      <c r="L1208" s="18"/>
      <c r="M1208" s="14"/>
    </row>
    <row r="1209" spans="1:13" ht="37.5" x14ac:dyDescent="0.3">
      <c r="A1209" s="13"/>
      <c r="B1209" s="23" t="s">
        <v>1426</v>
      </c>
      <c r="C1209" s="18">
        <f>D1209+E1209</f>
        <v>4.5</v>
      </c>
      <c r="D1209" s="18"/>
      <c r="E1209" s="18">
        <f>SUM(F1209:L1209)</f>
        <v>4.5</v>
      </c>
      <c r="F1209" s="18">
        <v>4.5</v>
      </c>
      <c r="G1209" s="18"/>
      <c r="H1209" s="18"/>
      <c r="I1209" s="234"/>
      <c r="J1209" s="18"/>
      <c r="K1209" s="18"/>
      <c r="L1209" s="18"/>
      <c r="M1209" s="14"/>
    </row>
    <row r="1210" spans="1:13" ht="37.5" x14ac:dyDescent="0.3">
      <c r="A1210" s="13"/>
      <c r="B1210" s="23" t="s">
        <v>1427</v>
      </c>
      <c r="C1210" s="18">
        <f t="shared" si="337"/>
        <v>15.66</v>
      </c>
      <c r="D1210" s="18"/>
      <c r="E1210" s="18">
        <f t="shared" si="338"/>
        <v>15.66</v>
      </c>
      <c r="F1210" s="18">
        <v>15.66</v>
      </c>
      <c r="G1210" s="18"/>
      <c r="H1210" s="18"/>
      <c r="I1210" s="18"/>
      <c r="J1210" s="18"/>
      <c r="K1210" s="18"/>
      <c r="L1210" s="18"/>
      <c r="M1210" s="14"/>
    </row>
    <row r="1211" spans="1:13" ht="56.25" x14ac:dyDescent="0.3">
      <c r="A1211" s="13"/>
      <c r="B1211" s="23" t="s">
        <v>1472</v>
      </c>
      <c r="C1211" s="18">
        <f t="shared" ref="C1211:C1217" si="339">D1211+E1211</f>
        <v>-41.66</v>
      </c>
      <c r="D1211" s="18"/>
      <c r="E1211" s="18">
        <f t="shared" ref="E1211:E1217" si="340">SUM(F1211:L1211)</f>
        <v>-41.66</v>
      </c>
      <c r="F1211" s="18">
        <f>-41.66</f>
        <v>-41.66</v>
      </c>
      <c r="G1211" s="18"/>
      <c r="H1211" s="18"/>
      <c r="I1211" s="18"/>
      <c r="J1211" s="18"/>
      <c r="K1211" s="18"/>
      <c r="L1211" s="18"/>
      <c r="M1211" s="14"/>
    </row>
    <row r="1212" spans="1:13" ht="56.25" x14ac:dyDescent="0.3">
      <c r="A1212" s="13"/>
      <c r="B1212" s="23" t="s">
        <v>1473</v>
      </c>
      <c r="C1212" s="18">
        <f t="shared" si="339"/>
        <v>41.66</v>
      </c>
      <c r="D1212" s="18"/>
      <c r="E1212" s="18">
        <f t="shared" si="340"/>
        <v>41.66</v>
      </c>
      <c r="F1212" s="18">
        <v>41.66</v>
      </c>
      <c r="G1212" s="18"/>
      <c r="H1212" s="18"/>
      <c r="I1212" s="18"/>
      <c r="J1212" s="18"/>
      <c r="K1212" s="18"/>
      <c r="L1212" s="18"/>
      <c r="M1212" s="14"/>
    </row>
    <row r="1213" spans="1:13" ht="37.5" x14ac:dyDescent="0.3">
      <c r="A1213" s="13"/>
      <c r="B1213" s="23" t="s">
        <v>1522</v>
      </c>
      <c r="C1213" s="18">
        <f t="shared" si="339"/>
        <v>5.6</v>
      </c>
      <c r="D1213" s="18"/>
      <c r="E1213" s="18">
        <f>SUM(F1213:L1213)</f>
        <v>5.6</v>
      </c>
      <c r="F1213" s="18">
        <v>5.6</v>
      </c>
      <c r="G1213" s="18"/>
      <c r="H1213" s="18"/>
      <c r="I1213" s="18"/>
      <c r="J1213" s="18"/>
      <c r="K1213" s="18"/>
      <c r="L1213" s="18"/>
      <c r="M1213" s="14"/>
    </row>
    <row r="1214" spans="1:13" x14ac:dyDescent="0.3">
      <c r="A1214" s="13"/>
      <c r="B1214" s="23"/>
      <c r="C1214" s="18">
        <f t="shared" si="339"/>
        <v>0</v>
      </c>
      <c r="D1214" s="18"/>
      <c r="E1214" s="18">
        <f t="shared" si="340"/>
        <v>0</v>
      </c>
      <c r="F1214" s="18"/>
      <c r="G1214" s="18"/>
      <c r="H1214" s="18"/>
      <c r="I1214" s="18"/>
      <c r="J1214" s="18"/>
      <c r="K1214" s="18"/>
      <c r="L1214" s="18"/>
      <c r="M1214" s="14"/>
    </row>
    <row r="1215" spans="1:13" x14ac:dyDescent="0.3">
      <c r="A1215" s="13"/>
      <c r="B1215" s="20"/>
      <c r="C1215" s="18">
        <f t="shared" si="339"/>
        <v>0</v>
      </c>
      <c r="D1215" s="18"/>
      <c r="E1215" s="18">
        <f t="shared" si="340"/>
        <v>0</v>
      </c>
      <c r="F1215" s="18"/>
      <c r="G1215" s="18"/>
      <c r="H1215" s="18"/>
      <c r="I1215" s="18"/>
      <c r="J1215" s="18"/>
      <c r="K1215" s="18"/>
      <c r="L1215" s="18"/>
      <c r="M1215" s="14"/>
    </row>
    <row r="1216" spans="1:13" x14ac:dyDescent="0.3">
      <c r="A1216" s="13"/>
      <c r="B1216" s="20"/>
      <c r="C1216" s="18">
        <f t="shared" si="339"/>
        <v>0</v>
      </c>
      <c r="D1216" s="18"/>
      <c r="E1216" s="18">
        <f t="shared" si="340"/>
        <v>0</v>
      </c>
      <c r="F1216" s="18"/>
      <c r="G1216" s="18"/>
      <c r="H1216" s="18"/>
      <c r="I1216" s="18"/>
      <c r="J1216" s="18"/>
      <c r="K1216" s="18"/>
      <c r="L1216" s="18"/>
      <c r="M1216" s="14"/>
    </row>
    <row r="1217" spans="1:13" x14ac:dyDescent="0.3">
      <c r="A1217" s="13"/>
      <c r="B1217" s="20"/>
      <c r="C1217" s="18">
        <f t="shared" si="339"/>
        <v>0</v>
      </c>
      <c r="D1217" s="18"/>
      <c r="E1217" s="18">
        <f t="shared" si="340"/>
        <v>0</v>
      </c>
      <c r="F1217" s="18"/>
      <c r="G1217" s="18"/>
      <c r="H1217" s="18"/>
      <c r="I1217" s="18"/>
      <c r="J1217" s="18"/>
      <c r="K1217" s="18"/>
      <c r="L1217" s="18"/>
      <c r="M1217" s="14"/>
    </row>
    <row r="1218" spans="1:13" x14ac:dyDescent="0.3">
      <c r="A1218" s="13"/>
      <c r="B1218" s="20"/>
      <c r="C1218" s="18">
        <f>D1218+E1218</f>
        <v>0</v>
      </c>
      <c r="D1218" s="18"/>
      <c r="E1218" s="18">
        <f>SUM(F1218:L1218)</f>
        <v>0</v>
      </c>
      <c r="F1218" s="18"/>
      <c r="G1218" s="18"/>
      <c r="H1218" s="18"/>
      <c r="I1218" s="18"/>
      <c r="J1218" s="18"/>
      <c r="K1218" s="18"/>
      <c r="L1218" s="18"/>
      <c r="M1218" s="14"/>
    </row>
    <row r="1219" spans="1:13" x14ac:dyDescent="0.3">
      <c r="A1219" s="13"/>
      <c r="B1219" s="14"/>
      <c r="C1219" s="18">
        <f>D1219+E1219</f>
        <v>0</v>
      </c>
      <c r="D1219" s="18"/>
      <c r="E1219" s="18">
        <f>SUM(F1219:L1219)</f>
        <v>0</v>
      </c>
      <c r="F1219" s="18"/>
      <c r="G1219" s="18"/>
      <c r="H1219" s="18"/>
      <c r="I1219" s="18"/>
      <c r="J1219" s="18"/>
      <c r="K1219" s="18"/>
      <c r="L1219" s="18"/>
      <c r="M1219" s="14"/>
    </row>
    <row r="1220" spans="1:13" s="11" customFormat="1" x14ac:dyDescent="0.3">
      <c r="A1220" s="8" t="s">
        <v>252</v>
      </c>
      <c r="B1220" s="9" t="s">
        <v>338</v>
      </c>
      <c r="C1220" s="41">
        <f t="shared" ref="C1220:L1220" si="341">C1221+C1238</f>
        <v>4238.0818049999998</v>
      </c>
      <c r="D1220" s="41">
        <f t="shared" si="341"/>
        <v>3556.1921629999997</v>
      </c>
      <c r="E1220" s="41">
        <f t="shared" si="341"/>
        <v>681.88964199999998</v>
      </c>
      <c r="F1220" s="41">
        <f t="shared" si="341"/>
        <v>197.08800000000002</v>
      </c>
      <c r="G1220" s="41">
        <f t="shared" si="341"/>
        <v>0</v>
      </c>
      <c r="H1220" s="41">
        <f t="shared" si="341"/>
        <v>0</v>
      </c>
      <c r="I1220" s="41">
        <f t="shared" si="341"/>
        <v>285.25864200000001</v>
      </c>
      <c r="J1220" s="41">
        <f t="shared" si="341"/>
        <v>0</v>
      </c>
      <c r="K1220" s="41">
        <f t="shared" si="341"/>
        <v>0</v>
      </c>
      <c r="L1220" s="41">
        <f t="shared" si="341"/>
        <v>199.54300000000001</v>
      </c>
      <c r="M1220" s="9"/>
    </row>
    <row r="1221" spans="1:13" s="11" customFormat="1" x14ac:dyDescent="0.3">
      <c r="A1221" s="8"/>
      <c r="B1221" s="9" t="s">
        <v>167</v>
      </c>
      <c r="C1221" s="41">
        <f t="shared" ref="C1221:L1221" si="342">SUM(C1222:C1237)</f>
        <v>4105.3558050000001</v>
      </c>
      <c r="D1221" s="41">
        <f t="shared" si="342"/>
        <v>3515.5921629999998</v>
      </c>
      <c r="E1221" s="41">
        <f t="shared" si="342"/>
        <v>589.763642</v>
      </c>
      <c r="F1221" s="41">
        <f t="shared" si="342"/>
        <v>110.46200000000002</v>
      </c>
      <c r="G1221" s="41">
        <f t="shared" si="342"/>
        <v>0</v>
      </c>
      <c r="H1221" s="41">
        <f t="shared" si="342"/>
        <v>0</v>
      </c>
      <c r="I1221" s="41">
        <f t="shared" si="342"/>
        <v>279.75864200000001</v>
      </c>
      <c r="J1221" s="41">
        <f t="shared" si="342"/>
        <v>0</v>
      </c>
      <c r="K1221" s="41">
        <f t="shared" si="342"/>
        <v>0</v>
      </c>
      <c r="L1221" s="41">
        <f t="shared" si="342"/>
        <v>199.54300000000001</v>
      </c>
      <c r="M1221" s="9"/>
    </row>
    <row r="1222" spans="1:13" x14ac:dyDescent="0.3">
      <c r="A1222" s="13"/>
      <c r="B1222" s="14" t="s">
        <v>171</v>
      </c>
      <c r="C1222" s="18">
        <f t="shared" ref="C1222:C1227" si="343">D1222+E1222</f>
        <v>3321.154</v>
      </c>
      <c r="D1222" s="18">
        <v>3321.154</v>
      </c>
      <c r="E1222" s="18"/>
      <c r="F1222" s="18"/>
      <c r="G1222" s="18"/>
      <c r="H1222" s="18"/>
      <c r="I1222" s="18"/>
      <c r="J1222" s="18"/>
      <c r="K1222" s="18"/>
      <c r="L1222" s="18"/>
      <c r="M1222" s="14"/>
    </row>
    <row r="1223" spans="1:13" x14ac:dyDescent="0.3">
      <c r="A1223" s="13"/>
      <c r="B1223" s="14" t="s">
        <v>325</v>
      </c>
      <c r="C1223" s="18">
        <f t="shared" si="343"/>
        <v>15.096805</v>
      </c>
      <c r="D1223" s="18">
        <v>15.096805</v>
      </c>
      <c r="E1223" s="18">
        <f>SUM(I1223:L1223)</f>
        <v>0</v>
      </c>
      <c r="F1223" s="18"/>
      <c r="G1223" s="18"/>
      <c r="H1223" s="18"/>
      <c r="I1223" s="18"/>
      <c r="J1223" s="18"/>
      <c r="K1223" s="18"/>
      <c r="L1223" s="18"/>
      <c r="M1223" s="14"/>
    </row>
    <row r="1224" spans="1:13" x14ac:dyDescent="0.3">
      <c r="A1224" s="13"/>
      <c r="B1224" s="14" t="s">
        <v>326</v>
      </c>
      <c r="C1224" s="18">
        <f t="shared" si="343"/>
        <v>1.1413580000000001</v>
      </c>
      <c r="D1224" s="18">
        <v>1.1413580000000001</v>
      </c>
      <c r="E1224" s="18">
        <f>SUM(I1224:L1224)</f>
        <v>0</v>
      </c>
      <c r="F1224" s="18"/>
      <c r="G1224" s="18"/>
      <c r="H1224" s="18"/>
      <c r="I1224" s="18"/>
      <c r="J1224" s="18"/>
      <c r="K1224" s="18"/>
      <c r="L1224" s="18"/>
      <c r="M1224" s="14"/>
    </row>
    <row r="1225" spans="1:13" x14ac:dyDescent="0.3">
      <c r="A1225" s="13"/>
      <c r="B1225" s="14" t="s">
        <v>513</v>
      </c>
      <c r="C1225" s="18">
        <f t="shared" si="343"/>
        <v>178.2</v>
      </c>
      <c r="D1225" s="18">
        <v>178.2</v>
      </c>
      <c r="E1225" s="18">
        <f t="shared" ref="E1225:E1237" si="344">SUM(F1225:L1225)</f>
        <v>0</v>
      </c>
      <c r="F1225" s="18"/>
      <c r="G1225" s="18"/>
      <c r="H1225" s="18"/>
      <c r="I1225" s="18"/>
      <c r="J1225" s="18"/>
      <c r="K1225" s="18"/>
      <c r="L1225" s="18"/>
      <c r="M1225" s="14"/>
    </row>
    <row r="1226" spans="1:13" ht="56.25" x14ac:dyDescent="0.3">
      <c r="A1226" s="13"/>
      <c r="B1226" s="23" t="s">
        <v>1242</v>
      </c>
      <c r="C1226" s="18">
        <f t="shared" si="343"/>
        <v>279.75864200000001</v>
      </c>
      <c r="D1226" s="18"/>
      <c r="E1226" s="18">
        <f t="shared" si="344"/>
        <v>279.75864200000001</v>
      </c>
      <c r="F1226" s="18"/>
      <c r="G1226" s="18"/>
      <c r="H1226" s="18"/>
      <c r="I1226" s="18">
        <v>279.75864200000001</v>
      </c>
      <c r="J1226" s="18"/>
      <c r="K1226" s="18"/>
      <c r="L1226" s="18"/>
      <c r="M1226" s="14"/>
    </row>
    <row r="1227" spans="1:13" ht="56.25" x14ac:dyDescent="0.3">
      <c r="A1227" s="13"/>
      <c r="B1227" s="23" t="s">
        <v>1279</v>
      </c>
      <c r="C1227" s="18">
        <f t="shared" si="343"/>
        <v>110.462</v>
      </c>
      <c r="D1227" s="18"/>
      <c r="E1227" s="18">
        <f t="shared" si="344"/>
        <v>110.462</v>
      </c>
      <c r="F1227" s="18">
        <v>110.462</v>
      </c>
      <c r="G1227" s="18"/>
      <c r="H1227" s="18"/>
      <c r="I1227" s="18"/>
      <c r="J1227" s="18"/>
      <c r="K1227" s="18"/>
      <c r="L1227" s="18"/>
      <c r="M1227" s="14"/>
    </row>
    <row r="1228" spans="1:13" ht="56.25" x14ac:dyDescent="0.3">
      <c r="A1228" s="13"/>
      <c r="B1228" s="23" t="s">
        <v>1468</v>
      </c>
      <c r="C1228" s="18">
        <f t="shared" ref="C1228:C1233" si="345">D1228+E1228</f>
        <v>-1292.080755</v>
      </c>
      <c r="D1228" s="18"/>
      <c r="E1228" s="18">
        <f t="shared" ref="E1228:E1233" si="346">SUM(F1228:L1228)</f>
        <v>-1292.080755</v>
      </c>
      <c r="F1228" s="18">
        <f>-1292.080755</f>
        <v>-1292.080755</v>
      </c>
      <c r="G1228" s="18"/>
      <c r="H1228" s="18"/>
      <c r="I1228" s="18"/>
      <c r="J1228" s="18"/>
      <c r="K1228" s="18"/>
      <c r="L1228" s="18"/>
      <c r="M1228" s="14"/>
    </row>
    <row r="1229" spans="1:13" ht="56.25" x14ac:dyDescent="0.3">
      <c r="A1229" s="13"/>
      <c r="B1229" s="23" t="s">
        <v>1469</v>
      </c>
      <c r="C1229" s="18">
        <f t="shared" si="345"/>
        <v>-139.904325</v>
      </c>
      <c r="D1229" s="18"/>
      <c r="E1229" s="18">
        <f t="shared" si="346"/>
        <v>-139.904325</v>
      </c>
      <c r="F1229" s="18">
        <f>-139.904325</f>
        <v>-139.904325</v>
      </c>
      <c r="G1229" s="18"/>
      <c r="H1229" s="18"/>
      <c r="I1229" s="18"/>
      <c r="J1229" s="18"/>
      <c r="K1229" s="18"/>
      <c r="L1229" s="18"/>
      <c r="M1229" s="14"/>
    </row>
    <row r="1230" spans="1:13" ht="56.25" x14ac:dyDescent="0.3">
      <c r="A1230" s="13"/>
      <c r="B1230" s="23" t="s">
        <v>1470</v>
      </c>
      <c r="C1230" s="18">
        <f t="shared" si="345"/>
        <v>1292.080755</v>
      </c>
      <c r="D1230" s="18"/>
      <c r="E1230" s="18">
        <f t="shared" si="346"/>
        <v>1292.080755</v>
      </c>
      <c r="F1230" s="18">
        <f>1292.080755</f>
        <v>1292.080755</v>
      </c>
      <c r="G1230" s="18"/>
      <c r="H1230" s="18"/>
      <c r="I1230" s="18"/>
      <c r="J1230" s="18"/>
      <c r="K1230" s="18"/>
      <c r="L1230" s="18"/>
      <c r="M1230" s="14"/>
    </row>
    <row r="1231" spans="1:13" ht="56.25" x14ac:dyDescent="0.3">
      <c r="A1231" s="13"/>
      <c r="B1231" s="23" t="s">
        <v>1471</v>
      </c>
      <c r="C1231" s="18">
        <f t="shared" si="345"/>
        <v>139.904325</v>
      </c>
      <c r="D1231" s="18"/>
      <c r="E1231" s="18">
        <f t="shared" si="346"/>
        <v>139.904325</v>
      </c>
      <c r="F1231" s="18">
        <f>139.904325</f>
        <v>139.904325</v>
      </c>
      <c r="G1231" s="18"/>
      <c r="H1231" s="18"/>
      <c r="I1231" s="18"/>
      <c r="J1231" s="18"/>
      <c r="K1231" s="18"/>
      <c r="L1231" s="18"/>
      <c r="M1231" s="14"/>
    </row>
    <row r="1232" spans="1:13" ht="56.25" x14ac:dyDescent="0.3">
      <c r="A1232" s="13"/>
      <c r="B1232" s="23" t="s">
        <v>1564</v>
      </c>
      <c r="C1232" s="18">
        <f t="shared" si="345"/>
        <v>199.54300000000001</v>
      </c>
      <c r="D1232" s="18"/>
      <c r="E1232" s="18">
        <f t="shared" si="346"/>
        <v>199.54300000000001</v>
      </c>
      <c r="F1232" s="18"/>
      <c r="G1232" s="18"/>
      <c r="H1232" s="18"/>
      <c r="I1232" s="18"/>
      <c r="J1232" s="18"/>
      <c r="K1232" s="18"/>
      <c r="L1232" s="18">
        <v>199.54300000000001</v>
      </c>
      <c r="M1232" s="14"/>
    </row>
    <row r="1233" spans="1:13" x14ac:dyDescent="0.3">
      <c r="A1233" s="13"/>
      <c r="B1233" s="23"/>
      <c r="C1233" s="18">
        <f t="shared" si="345"/>
        <v>0</v>
      </c>
      <c r="D1233" s="18"/>
      <c r="E1233" s="18">
        <f t="shared" si="346"/>
        <v>0</v>
      </c>
      <c r="F1233" s="18"/>
      <c r="G1233" s="18"/>
      <c r="H1233" s="18"/>
      <c r="I1233" s="18"/>
      <c r="J1233" s="18"/>
      <c r="K1233" s="18"/>
      <c r="L1233" s="18"/>
      <c r="M1233" s="14"/>
    </row>
    <row r="1234" spans="1:13" x14ac:dyDescent="0.3">
      <c r="A1234" s="13"/>
      <c r="B1234" s="23"/>
      <c r="C1234" s="18">
        <f>D1234+E1234</f>
        <v>0</v>
      </c>
      <c r="D1234" s="18"/>
      <c r="E1234" s="18">
        <f t="shared" si="344"/>
        <v>0</v>
      </c>
      <c r="F1234" s="18"/>
      <c r="G1234" s="18"/>
      <c r="H1234" s="18"/>
      <c r="I1234" s="18"/>
      <c r="J1234" s="18"/>
      <c r="K1234" s="18"/>
      <c r="L1234" s="18"/>
      <c r="M1234" s="14"/>
    </row>
    <row r="1235" spans="1:13" x14ac:dyDescent="0.3">
      <c r="A1235" s="13"/>
      <c r="B1235" s="23"/>
      <c r="C1235" s="18">
        <f>D1235+E1235</f>
        <v>0</v>
      </c>
      <c r="D1235" s="18"/>
      <c r="E1235" s="18">
        <f t="shared" si="344"/>
        <v>0</v>
      </c>
      <c r="F1235" s="18"/>
      <c r="G1235" s="18"/>
      <c r="H1235" s="18"/>
      <c r="I1235" s="18"/>
      <c r="J1235" s="18"/>
      <c r="K1235" s="18"/>
      <c r="L1235" s="18"/>
      <c r="M1235" s="14"/>
    </row>
    <row r="1236" spans="1:13" x14ac:dyDescent="0.3">
      <c r="A1236" s="13"/>
      <c r="B1236" s="14"/>
      <c r="C1236" s="18">
        <f>D1236+E1236</f>
        <v>0</v>
      </c>
      <c r="D1236" s="18"/>
      <c r="E1236" s="18">
        <f t="shared" si="344"/>
        <v>0</v>
      </c>
      <c r="F1236" s="18"/>
      <c r="G1236" s="18"/>
      <c r="H1236" s="18"/>
      <c r="I1236" s="18"/>
      <c r="J1236" s="18"/>
      <c r="K1236" s="18"/>
      <c r="L1236" s="18"/>
      <c r="M1236" s="14"/>
    </row>
    <row r="1237" spans="1:13" x14ac:dyDescent="0.3">
      <c r="A1237" s="13"/>
      <c r="B1237" s="14"/>
      <c r="C1237" s="18">
        <f>D1237+E1237</f>
        <v>0</v>
      </c>
      <c r="D1237" s="18"/>
      <c r="E1237" s="18">
        <f t="shared" si="344"/>
        <v>0</v>
      </c>
      <c r="F1237" s="18"/>
      <c r="G1237" s="18"/>
      <c r="H1237" s="18"/>
      <c r="I1237" s="18"/>
      <c r="J1237" s="18"/>
      <c r="K1237" s="18"/>
      <c r="L1237" s="18"/>
      <c r="M1237" s="14"/>
    </row>
    <row r="1238" spans="1:13" s="11" customFormat="1" x14ac:dyDescent="0.3">
      <c r="A1238" s="8"/>
      <c r="B1238" s="9" t="s">
        <v>168</v>
      </c>
      <c r="C1238" s="41">
        <f t="shared" ref="C1238:L1238" si="347">SUM(C1239:C1256)</f>
        <v>132.726</v>
      </c>
      <c r="D1238" s="41">
        <f t="shared" si="347"/>
        <v>40.6</v>
      </c>
      <c r="E1238" s="41">
        <f t="shared" si="347"/>
        <v>92.125999999999991</v>
      </c>
      <c r="F1238" s="41">
        <f t="shared" si="347"/>
        <v>86.625999999999991</v>
      </c>
      <c r="G1238" s="41">
        <f t="shared" si="347"/>
        <v>0</v>
      </c>
      <c r="H1238" s="41">
        <f t="shared" si="347"/>
        <v>0</v>
      </c>
      <c r="I1238" s="41">
        <f t="shared" si="347"/>
        <v>5.5</v>
      </c>
      <c r="J1238" s="41">
        <f t="shared" si="347"/>
        <v>0</v>
      </c>
      <c r="K1238" s="41">
        <f t="shared" si="347"/>
        <v>0</v>
      </c>
      <c r="L1238" s="41">
        <f t="shared" si="347"/>
        <v>0</v>
      </c>
      <c r="M1238" s="9"/>
    </row>
    <row r="1239" spans="1:13" x14ac:dyDescent="0.3">
      <c r="A1239" s="13"/>
      <c r="B1239" s="14" t="s">
        <v>164</v>
      </c>
      <c r="C1239" s="18">
        <f t="shared" ref="C1239:C1246" si="348">D1239+E1239</f>
        <v>13</v>
      </c>
      <c r="D1239" s="18">
        <v>13</v>
      </c>
      <c r="E1239" s="18">
        <f t="shared" ref="E1239:E1246" si="349">SUM(F1239:L1239)</f>
        <v>0</v>
      </c>
      <c r="F1239" s="18"/>
      <c r="G1239" s="18"/>
      <c r="H1239" s="18"/>
      <c r="I1239" s="18"/>
      <c r="J1239" s="18"/>
      <c r="K1239" s="18"/>
      <c r="L1239" s="18"/>
      <c r="M1239" s="14"/>
    </row>
    <row r="1240" spans="1:13" x14ac:dyDescent="0.3">
      <c r="A1240" s="13"/>
      <c r="B1240" s="14" t="s">
        <v>327</v>
      </c>
      <c r="C1240" s="18">
        <f t="shared" si="348"/>
        <v>27.6</v>
      </c>
      <c r="D1240" s="18">
        <v>27.6</v>
      </c>
      <c r="E1240" s="18">
        <f t="shared" si="349"/>
        <v>0</v>
      </c>
      <c r="F1240" s="18"/>
      <c r="G1240" s="18"/>
      <c r="H1240" s="18"/>
      <c r="I1240" s="18"/>
      <c r="J1240" s="18"/>
      <c r="K1240" s="18"/>
      <c r="L1240" s="18"/>
      <c r="M1240" s="14"/>
    </row>
    <row r="1241" spans="1:13" ht="56.25" x14ac:dyDescent="0.3">
      <c r="A1241" s="13"/>
      <c r="B1241" s="20" t="s">
        <v>908</v>
      </c>
      <c r="C1241" s="18">
        <f t="shared" si="348"/>
        <v>58.05</v>
      </c>
      <c r="D1241" s="18"/>
      <c r="E1241" s="18">
        <f t="shared" si="349"/>
        <v>58.05</v>
      </c>
      <c r="F1241" s="18">
        <v>58.05</v>
      </c>
      <c r="G1241" s="18"/>
      <c r="H1241" s="18"/>
      <c r="I1241" s="18"/>
      <c r="J1241" s="18"/>
      <c r="K1241" s="18"/>
      <c r="L1241" s="18"/>
      <c r="M1241" s="14"/>
    </row>
    <row r="1242" spans="1:13" ht="56.25" x14ac:dyDescent="0.3">
      <c r="A1242" s="13"/>
      <c r="B1242" s="20" t="s">
        <v>926</v>
      </c>
      <c r="C1242" s="18">
        <f t="shared" si="348"/>
        <v>1.716</v>
      </c>
      <c r="D1242" s="18"/>
      <c r="E1242" s="18">
        <f t="shared" si="349"/>
        <v>1.716</v>
      </c>
      <c r="F1242" s="18">
        <v>1.716</v>
      </c>
      <c r="G1242" s="18"/>
      <c r="H1242" s="18"/>
      <c r="I1242" s="18"/>
      <c r="J1242" s="18"/>
      <c r="K1242" s="18"/>
      <c r="L1242" s="18"/>
      <c r="M1242" s="14"/>
    </row>
    <row r="1243" spans="1:13" ht="37.5" x14ac:dyDescent="0.3">
      <c r="A1243" s="13"/>
      <c r="B1243" s="20" t="s">
        <v>1168</v>
      </c>
      <c r="C1243" s="18">
        <f t="shared" si="348"/>
        <v>2</v>
      </c>
      <c r="D1243" s="18"/>
      <c r="E1243" s="18">
        <f t="shared" si="349"/>
        <v>2</v>
      </c>
      <c r="F1243" s="18">
        <v>2</v>
      </c>
      <c r="G1243" s="18"/>
      <c r="H1243" s="18"/>
      <c r="I1243" s="18"/>
      <c r="J1243" s="18"/>
      <c r="K1243" s="18"/>
      <c r="L1243" s="18"/>
      <c r="M1243" s="14"/>
    </row>
    <row r="1244" spans="1:13" ht="37.5" x14ac:dyDescent="0.3">
      <c r="A1244" s="13"/>
      <c r="B1244" s="20" t="s">
        <v>1197</v>
      </c>
      <c r="C1244" s="18">
        <f t="shared" si="348"/>
        <v>2</v>
      </c>
      <c r="D1244" s="18"/>
      <c r="E1244" s="18">
        <f t="shared" si="349"/>
        <v>2</v>
      </c>
      <c r="F1244" s="18"/>
      <c r="G1244" s="18"/>
      <c r="H1244" s="18"/>
      <c r="I1244" s="18">
        <v>2</v>
      </c>
      <c r="J1244" s="18"/>
      <c r="K1244" s="18"/>
      <c r="L1244" s="18"/>
      <c r="M1244" s="14"/>
    </row>
    <row r="1245" spans="1:13" ht="37.5" x14ac:dyDescent="0.3">
      <c r="A1245" s="13"/>
      <c r="B1245" s="23" t="s">
        <v>1200</v>
      </c>
      <c r="C1245" s="18">
        <f t="shared" si="348"/>
        <v>2</v>
      </c>
      <c r="D1245" s="18"/>
      <c r="E1245" s="18">
        <f t="shared" si="349"/>
        <v>2</v>
      </c>
      <c r="F1245" s="18"/>
      <c r="G1245" s="18"/>
      <c r="H1245" s="18"/>
      <c r="I1245" s="234">
        <v>2</v>
      </c>
      <c r="J1245" s="18"/>
      <c r="K1245" s="18"/>
      <c r="L1245" s="18"/>
      <c r="M1245" s="14"/>
    </row>
    <row r="1246" spans="1:13" ht="56.25" x14ac:dyDescent="0.3">
      <c r="A1246" s="13"/>
      <c r="B1246" s="23" t="s">
        <v>1201</v>
      </c>
      <c r="C1246" s="18">
        <f t="shared" si="348"/>
        <v>1.5</v>
      </c>
      <c r="D1246" s="18"/>
      <c r="E1246" s="18">
        <f t="shared" si="349"/>
        <v>1.5</v>
      </c>
      <c r="F1246" s="18"/>
      <c r="G1246" s="18"/>
      <c r="H1246" s="18"/>
      <c r="I1246" s="234">
        <v>1.5</v>
      </c>
      <c r="J1246" s="18"/>
      <c r="K1246" s="18"/>
      <c r="L1246" s="18"/>
      <c r="M1246" s="14"/>
    </row>
    <row r="1247" spans="1:13" ht="37.5" x14ac:dyDescent="0.3">
      <c r="A1247" s="13"/>
      <c r="B1247" s="23" t="s">
        <v>1426</v>
      </c>
      <c r="C1247" s="18">
        <f>D1247+E1247</f>
        <v>4.5</v>
      </c>
      <c r="D1247" s="18"/>
      <c r="E1247" s="18">
        <f>SUM(F1247:L1247)</f>
        <v>4.5</v>
      </c>
      <c r="F1247" s="18">
        <v>4.5</v>
      </c>
      <c r="G1247" s="18"/>
      <c r="H1247" s="18"/>
      <c r="I1247" s="234"/>
      <c r="J1247" s="18"/>
      <c r="K1247" s="18"/>
      <c r="L1247" s="18"/>
      <c r="M1247" s="14"/>
    </row>
    <row r="1248" spans="1:13" ht="37.5" x14ac:dyDescent="0.3">
      <c r="A1248" s="13"/>
      <c r="B1248" s="23" t="s">
        <v>1427</v>
      </c>
      <c r="C1248" s="18">
        <f t="shared" ref="C1248:C1256" si="350">D1248+E1248</f>
        <v>14.76</v>
      </c>
      <c r="D1248" s="18"/>
      <c r="E1248" s="18">
        <f t="shared" ref="E1248:E1256" si="351">SUM(F1248:L1248)</f>
        <v>14.76</v>
      </c>
      <c r="F1248" s="18">
        <v>14.76</v>
      </c>
      <c r="G1248" s="18"/>
      <c r="H1248" s="18"/>
      <c r="I1248" s="234"/>
      <c r="J1248" s="18"/>
      <c r="K1248" s="18"/>
      <c r="L1248" s="18"/>
      <c r="M1248" s="14"/>
    </row>
    <row r="1249" spans="1:13" ht="56.25" x14ac:dyDescent="0.3">
      <c r="A1249" s="13"/>
      <c r="B1249" s="23" t="s">
        <v>1472</v>
      </c>
      <c r="C1249" s="18">
        <f>D1249+E1249</f>
        <v>-46.06</v>
      </c>
      <c r="D1249" s="18"/>
      <c r="E1249" s="18">
        <f>SUM(F1249:L1249)</f>
        <v>-46.06</v>
      </c>
      <c r="F1249" s="18">
        <f>-46.06</f>
        <v>-46.06</v>
      </c>
      <c r="G1249" s="18"/>
      <c r="H1249" s="18"/>
      <c r="I1249" s="234"/>
      <c r="J1249" s="18"/>
      <c r="K1249" s="18"/>
      <c r="L1249" s="18"/>
      <c r="M1249" s="14"/>
    </row>
    <row r="1250" spans="1:13" ht="56.25" x14ac:dyDescent="0.3">
      <c r="A1250" s="13"/>
      <c r="B1250" s="23" t="s">
        <v>1473</v>
      </c>
      <c r="C1250" s="18">
        <f>D1250+E1250</f>
        <v>46.06</v>
      </c>
      <c r="D1250" s="18"/>
      <c r="E1250" s="18">
        <f>SUM(F1250:L1250)</f>
        <v>46.06</v>
      </c>
      <c r="F1250" s="18">
        <v>46.06</v>
      </c>
      <c r="G1250" s="18"/>
      <c r="H1250" s="18"/>
      <c r="I1250" s="234"/>
      <c r="J1250" s="18"/>
      <c r="K1250" s="18"/>
      <c r="L1250" s="18"/>
      <c r="M1250" s="14"/>
    </row>
    <row r="1251" spans="1:13" ht="37.5" x14ac:dyDescent="0.3">
      <c r="A1251" s="13"/>
      <c r="B1251" s="23" t="s">
        <v>1522</v>
      </c>
      <c r="C1251" s="18">
        <f>D1251+E1251</f>
        <v>5.6</v>
      </c>
      <c r="D1251" s="18"/>
      <c r="E1251" s="18">
        <f>SUM(F1251:L1251)</f>
        <v>5.6</v>
      </c>
      <c r="F1251" s="18">
        <v>5.6</v>
      </c>
      <c r="G1251" s="18"/>
      <c r="H1251" s="18"/>
      <c r="I1251" s="234"/>
      <c r="J1251" s="18"/>
      <c r="K1251" s="18"/>
      <c r="L1251" s="18"/>
      <c r="M1251" s="14"/>
    </row>
    <row r="1252" spans="1:13" x14ac:dyDescent="0.3">
      <c r="A1252" s="13"/>
      <c r="B1252" s="23"/>
      <c r="C1252" s="18">
        <f>D1252+E1252</f>
        <v>0</v>
      </c>
      <c r="D1252" s="18"/>
      <c r="E1252" s="18">
        <f>SUM(F1252:L1252)</f>
        <v>0</v>
      </c>
      <c r="F1252" s="18"/>
      <c r="G1252" s="18"/>
      <c r="H1252" s="18"/>
      <c r="I1252" s="234"/>
      <c r="J1252" s="18"/>
      <c r="K1252" s="18"/>
      <c r="L1252" s="18"/>
      <c r="M1252" s="14"/>
    </row>
    <row r="1253" spans="1:13" x14ac:dyDescent="0.3">
      <c r="A1253" s="13"/>
      <c r="B1253" s="23"/>
      <c r="C1253" s="18">
        <f t="shared" si="350"/>
        <v>0</v>
      </c>
      <c r="D1253" s="18"/>
      <c r="E1253" s="18">
        <f t="shared" si="351"/>
        <v>0</v>
      </c>
      <c r="F1253" s="18"/>
      <c r="G1253" s="18"/>
      <c r="H1253" s="18"/>
      <c r="I1253" s="234"/>
      <c r="J1253" s="18"/>
      <c r="K1253" s="18"/>
      <c r="L1253" s="18"/>
      <c r="M1253" s="14"/>
    </row>
    <row r="1254" spans="1:13" x14ac:dyDescent="0.3">
      <c r="A1254" s="13"/>
      <c r="B1254" s="23"/>
      <c r="C1254" s="18">
        <f t="shared" si="350"/>
        <v>0</v>
      </c>
      <c r="D1254" s="18"/>
      <c r="E1254" s="18">
        <f t="shared" si="351"/>
        <v>0</v>
      </c>
      <c r="F1254" s="18"/>
      <c r="G1254" s="18"/>
      <c r="H1254" s="18"/>
      <c r="I1254" s="234"/>
      <c r="J1254" s="18"/>
      <c r="K1254" s="18"/>
      <c r="L1254" s="18"/>
      <c r="M1254" s="14"/>
    </row>
    <row r="1255" spans="1:13" x14ac:dyDescent="0.3">
      <c r="A1255" s="13"/>
      <c r="B1255" s="23"/>
      <c r="C1255" s="18">
        <f t="shared" si="350"/>
        <v>0</v>
      </c>
      <c r="D1255" s="18"/>
      <c r="E1255" s="18">
        <f t="shared" si="351"/>
        <v>0</v>
      </c>
      <c r="F1255" s="18"/>
      <c r="G1255" s="18"/>
      <c r="H1255" s="18"/>
      <c r="I1255" s="234"/>
      <c r="J1255" s="18"/>
      <c r="K1255" s="18"/>
      <c r="L1255" s="18"/>
      <c r="M1255" s="14"/>
    </row>
    <row r="1256" spans="1:13" x14ac:dyDescent="0.3">
      <c r="A1256" s="13"/>
      <c r="B1256" s="14"/>
      <c r="C1256" s="18">
        <f t="shared" si="350"/>
        <v>0</v>
      </c>
      <c r="D1256" s="18"/>
      <c r="E1256" s="18">
        <f t="shared" si="351"/>
        <v>0</v>
      </c>
      <c r="F1256" s="18"/>
      <c r="G1256" s="18"/>
      <c r="H1256" s="18"/>
      <c r="I1256" s="18"/>
      <c r="J1256" s="18"/>
      <c r="K1256" s="18"/>
      <c r="L1256" s="18"/>
      <c r="M1256" s="14"/>
    </row>
    <row r="1257" spans="1:13" s="11" customFormat="1" x14ac:dyDescent="0.3">
      <c r="A1257" s="8" t="s">
        <v>253</v>
      </c>
      <c r="B1257" s="9" t="s">
        <v>348</v>
      </c>
      <c r="C1257" s="41">
        <f t="shared" ref="C1257:L1257" si="352">C1258+C1277</f>
        <v>3272.7100319999995</v>
      </c>
      <c r="D1257" s="41">
        <f t="shared" si="352"/>
        <v>3438.0099269999992</v>
      </c>
      <c r="E1257" s="41">
        <f t="shared" si="352"/>
        <v>-165.29989500000013</v>
      </c>
      <c r="F1257" s="41">
        <f t="shared" si="352"/>
        <v>-426.93199999999979</v>
      </c>
      <c r="G1257" s="41">
        <f t="shared" si="352"/>
        <v>0</v>
      </c>
      <c r="H1257" s="41">
        <f t="shared" si="352"/>
        <v>0</v>
      </c>
      <c r="I1257" s="41">
        <f t="shared" si="352"/>
        <v>261.63210500000002</v>
      </c>
      <c r="J1257" s="41">
        <f t="shared" si="352"/>
        <v>0</v>
      </c>
      <c r="K1257" s="41">
        <f t="shared" si="352"/>
        <v>0</v>
      </c>
      <c r="L1257" s="41">
        <f t="shared" si="352"/>
        <v>0</v>
      </c>
      <c r="M1257" s="9"/>
    </row>
    <row r="1258" spans="1:13" s="11" customFormat="1" x14ac:dyDescent="0.3">
      <c r="A1258" s="8"/>
      <c r="B1258" s="9" t="s">
        <v>167</v>
      </c>
      <c r="C1258" s="41">
        <f t="shared" ref="C1258:L1258" si="353">SUM(C1259:C1276)</f>
        <v>3191.4440319999994</v>
      </c>
      <c r="D1258" s="41">
        <f t="shared" si="353"/>
        <v>3412.8099269999993</v>
      </c>
      <c r="E1258" s="41">
        <f t="shared" si="353"/>
        <v>-221.36589500000014</v>
      </c>
      <c r="F1258" s="41">
        <f t="shared" si="353"/>
        <v>-477.49799999999982</v>
      </c>
      <c r="G1258" s="41">
        <f t="shared" si="353"/>
        <v>0</v>
      </c>
      <c r="H1258" s="41">
        <f t="shared" si="353"/>
        <v>0</v>
      </c>
      <c r="I1258" s="41">
        <f t="shared" si="353"/>
        <v>256.13210500000002</v>
      </c>
      <c r="J1258" s="41">
        <f t="shared" si="353"/>
        <v>0</v>
      </c>
      <c r="K1258" s="41">
        <f t="shared" si="353"/>
        <v>0</v>
      </c>
      <c r="L1258" s="41">
        <f t="shared" si="353"/>
        <v>0</v>
      </c>
      <c r="M1258" s="9"/>
    </row>
    <row r="1259" spans="1:13" x14ac:dyDescent="0.3">
      <c r="A1259" s="13"/>
      <c r="B1259" s="14" t="s">
        <v>171</v>
      </c>
      <c r="C1259" s="18">
        <f t="shared" ref="C1259:C1265" si="354">D1259+E1259</f>
        <v>2687.8139999999999</v>
      </c>
      <c r="D1259" s="18">
        <v>2687.8139999999999</v>
      </c>
      <c r="E1259" s="18">
        <f>SUM(I1259:L1259)</f>
        <v>0</v>
      </c>
      <c r="F1259" s="18"/>
      <c r="G1259" s="18"/>
      <c r="H1259" s="18"/>
      <c r="I1259" s="18"/>
      <c r="J1259" s="18"/>
      <c r="K1259" s="18"/>
      <c r="L1259" s="18"/>
      <c r="M1259" s="14"/>
    </row>
    <row r="1260" spans="1:13" x14ac:dyDescent="0.3">
      <c r="A1260" s="13"/>
      <c r="B1260" s="14" t="s">
        <v>325</v>
      </c>
      <c r="C1260" s="18">
        <f t="shared" si="354"/>
        <v>492.69803200000001</v>
      </c>
      <c r="D1260" s="18">
        <v>492.69803200000001</v>
      </c>
      <c r="E1260" s="18">
        <f>SUM(I1260:L1260)</f>
        <v>0</v>
      </c>
      <c r="F1260" s="18"/>
      <c r="G1260" s="18"/>
      <c r="H1260" s="18"/>
      <c r="I1260" s="18"/>
      <c r="J1260" s="18"/>
      <c r="K1260" s="18"/>
      <c r="L1260" s="18"/>
      <c r="M1260" s="14"/>
    </row>
    <row r="1261" spans="1:13" x14ac:dyDescent="0.3">
      <c r="A1261" s="13"/>
      <c r="B1261" s="14" t="s">
        <v>326</v>
      </c>
      <c r="C1261" s="18">
        <f t="shared" si="354"/>
        <v>4.5978950000000003</v>
      </c>
      <c r="D1261" s="18">
        <v>4.5978950000000003</v>
      </c>
      <c r="E1261" s="18">
        <f>SUM(I1261:L1261)</f>
        <v>0</v>
      </c>
      <c r="F1261" s="18"/>
      <c r="G1261" s="18"/>
      <c r="H1261" s="18"/>
      <c r="I1261" s="18"/>
      <c r="J1261" s="18"/>
      <c r="K1261" s="18"/>
      <c r="L1261" s="18"/>
      <c r="M1261" s="14"/>
    </row>
    <row r="1262" spans="1:13" x14ac:dyDescent="0.3">
      <c r="A1262" s="13"/>
      <c r="B1262" s="14" t="s">
        <v>513</v>
      </c>
      <c r="C1262" s="18">
        <f t="shared" si="354"/>
        <v>227.7</v>
      </c>
      <c r="D1262" s="18">
        <v>227.7</v>
      </c>
      <c r="E1262" s="18">
        <f t="shared" ref="E1262:E1276" si="355">SUM(F1262:L1262)</f>
        <v>0</v>
      </c>
      <c r="F1262" s="18"/>
      <c r="G1262" s="18"/>
      <c r="H1262" s="18"/>
      <c r="I1262" s="18"/>
      <c r="J1262" s="18"/>
      <c r="K1262" s="18"/>
      <c r="L1262" s="18"/>
      <c r="M1262" s="14"/>
    </row>
    <row r="1263" spans="1:13" x14ac:dyDescent="0.3">
      <c r="A1263" s="13"/>
      <c r="B1263" s="23" t="s">
        <v>1151</v>
      </c>
      <c r="C1263" s="18">
        <f t="shared" si="354"/>
        <v>-492.69799999999998</v>
      </c>
      <c r="D1263" s="18"/>
      <c r="E1263" s="18">
        <f t="shared" si="355"/>
        <v>-492.69799999999998</v>
      </c>
      <c r="F1263" s="18">
        <f>-492.698</f>
        <v>-492.69799999999998</v>
      </c>
      <c r="G1263" s="18"/>
      <c r="H1263" s="18"/>
      <c r="I1263" s="18"/>
      <c r="J1263" s="18"/>
      <c r="K1263" s="18"/>
      <c r="L1263" s="18"/>
      <c r="M1263" s="14"/>
    </row>
    <row r="1264" spans="1:13" ht="56.25" x14ac:dyDescent="0.3">
      <c r="A1264" s="13"/>
      <c r="B1264" s="23" t="s">
        <v>1242</v>
      </c>
      <c r="C1264" s="18">
        <f t="shared" si="354"/>
        <v>256.13210500000002</v>
      </c>
      <c r="D1264" s="18"/>
      <c r="E1264" s="18">
        <f t="shared" si="355"/>
        <v>256.13210500000002</v>
      </c>
      <c r="F1264" s="18"/>
      <c r="G1264" s="18"/>
      <c r="H1264" s="18"/>
      <c r="I1264" s="18">
        <v>256.13210500000002</v>
      </c>
      <c r="J1264" s="18"/>
      <c r="K1264" s="18"/>
      <c r="L1264" s="18"/>
      <c r="M1264" s="14"/>
    </row>
    <row r="1265" spans="1:13" ht="56.25" x14ac:dyDescent="0.3">
      <c r="A1265" s="13"/>
      <c r="B1265" s="23" t="s">
        <v>1279</v>
      </c>
      <c r="C1265" s="18">
        <f t="shared" si="354"/>
        <v>15.2</v>
      </c>
      <c r="D1265" s="18"/>
      <c r="E1265" s="18">
        <f t="shared" si="355"/>
        <v>15.2</v>
      </c>
      <c r="F1265" s="18">
        <v>15.2</v>
      </c>
      <c r="G1265" s="18"/>
      <c r="H1265" s="18"/>
      <c r="I1265" s="18"/>
      <c r="J1265" s="18"/>
      <c r="K1265" s="18"/>
      <c r="L1265" s="18"/>
      <c r="M1265" s="14"/>
    </row>
    <row r="1266" spans="1:13" ht="56.25" x14ac:dyDescent="0.3">
      <c r="A1266" s="13"/>
      <c r="B1266" s="23" t="s">
        <v>1468</v>
      </c>
      <c r="C1266" s="18">
        <f t="shared" ref="C1266:C1271" si="356">D1266+E1266</f>
        <v>-780.17767500000002</v>
      </c>
      <c r="D1266" s="18"/>
      <c r="E1266" s="18">
        <f t="shared" ref="E1266:E1271" si="357">SUM(F1266:L1266)</f>
        <v>-780.17767500000002</v>
      </c>
      <c r="F1266" s="18">
        <f>-780.177675</f>
        <v>-780.17767500000002</v>
      </c>
      <c r="G1266" s="18"/>
      <c r="H1266" s="18"/>
      <c r="I1266" s="18"/>
      <c r="J1266" s="18"/>
      <c r="K1266" s="18"/>
      <c r="L1266" s="18"/>
      <c r="M1266" s="14"/>
    </row>
    <row r="1267" spans="1:13" ht="56.25" x14ac:dyDescent="0.3">
      <c r="A1267" s="13"/>
      <c r="B1267" s="23" t="s">
        <v>1469</v>
      </c>
      <c r="C1267" s="18">
        <f t="shared" si="356"/>
        <v>-129.410258</v>
      </c>
      <c r="D1267" s="18"/>
      <c r="E1267" s="18">
        <f t="shared" si="357"/>
        <v>-129.410258</v>
      </c>
      <c r="F1267" s="18">
        <f>-129.410258</f>
        <v>-129.410258</v>
      </c>
      <c r="G1267" s="18"/>
      <c r="H1267" s="18"/>
      <c r="I1267" s="18"/>
      <c r="J1267" s="18"/>
      <c r="K1267" s="18"/>
      <c r="L1267" s="18"/>
      <c r="M1267" s="14"/>
    </row>
    <row r="1268" spans="1:13" ht="56.25" x14ac:dyDescent="0.3">
      <c r="A1268" s="13"/>
      <c r="B1268" s="23" t="s">
        <v>1470</v>
      </c>
      <c r="C1268" s="18">
        <f t="shared" si="356"/>
        <v>780.17767500000002</v>
      </c>
      <c r="D1268" s="18"/>
      <c r="E1268" s="18">
        <f t="shared" si="357"/>
        <v>780.17767500000002</v>
      </c>
      <c r="F1268" s="18">
        <f>780.177675</f>
        <v>780.17767500000002</v>
      </c>
      <c r="G1268" s="18"/>
      <c r="H1268" s="18"/>
      <c r="I1268" s="18"/>
      <c r="J1268" s="18"/>
      <c r="K1268" s="18"/>
      <c r="L1268" s="18"/>
      <c r="M1268" s="14"/>
    </row>
    <row r="1269" spans="1:13" ht="56.25" x14ac:dyDescent="0.3">
      <c r="A1269" s="13"/>
      <c r="B1269" s="23" t="s">
        <v>1471</v>
      </c>
      <c r="C1269" s="18">
        <f t="shared" si="356"/>
        <v>129.410258</v>
      </c>
      <c r="D1269" s="18"/>
      <c r="E1269" s="18">
        <f t="shared" si="357"/>
        <v>129.410258</v>
      </c>
      <c r="F1269" s="18">
        <f>129.410258</f>
        <v>129.410258</v>
      </c>
      <c r="G1269" s="18"/>
      <c r="H1269" s="18"/>
      <c r="I1269" s="18"/>
      <c r="J1269" s="18"/>
      <c r="K1269" s="18"/>
      <c r="L1269" s="18"/>
      <c r="M1269" s="14"/>
    </row>
    <row r="1270" spans="1:13" x14ac:dyDescent="0.3">
      <c r="A1270" s="13"/>
      <c r="B1270" s="23"/>
      <c r="C1270" s="18">
        <f t="shared" si="356"/>
        <v>0</v>
      </c>
      <c r="D1270" s="18"/>
      <c r="E1270" s="18">
        <f t="shared" si="357"/>
        <v>0</v>
      </c>
      <c r="F1270" s="18"/>
      <c r="G1270" s="18"/>
      <c r="H1270" s="18"/>
      <c r="I1270" s="18"/>
      <c r="J1270" s="18"/>
      <c r="K1270" s="18"/>
      <c r="L1270" s="18"/>
      <c r="M1270" s="14"/>
    </row>
    <row r="1271" spans="1:13" x14ac:dyDescent="0.3">
      <c r="A1271" s="13"/>
      <c r="B1271" s="23"/>
      <c r="C1271" s="18">
        <f t="shared" si="356"/>
        <v>0</v>
      </c>
      <c r="D1271" s="18"/>
      <c r="E1271" s="18">
        <f t="shared" si="357"/>
        <v>0</v>
      </c>
      <c r="F1271" s="18"/>
      <c r="G1271" s="18"/>
      <c r="H1271" s="18"/>
      <c r="I1271" s="18"/>
      <c r="J1271" s="18"/>
      <c r="K1271" s="18"/>
      <c r="L1271" s="18"/>
      <c r="M1271" s="14"/>
    </row>
    <row r="1272" spans="1:13" x14ac:dyDescent="0.3">
      <c r="A1272" s="13"/>
      <c r="B1272" s="23"/>
      <c r="C1272" s="18">
        <f>D1272+E1272</f>
        <v>0</v>
      </c>
      <c r="D1272" s="18"/>
      <c r="E1272" s="18">
        <f t="shared" si="355"/>
        <v>0</v>
      </c>
      <c r="F1272" s="18"/>
      <c r="G1272" s="18"/>
      <c r="H1272" s="18"/>
      <c r="I1272" s="18"/>
      <c r="J1272" s="18"/>
      <c r="K1272" s="18"/>
      <c r="L1272" s="18"/>
      <c r="M1272" s="14"/>
    </row>
    <row r="1273" spans="1:13" x14ac:dyDescent="0.3">
      <c r="A1273" s="13"/>
      <c r="B1273" s="23"/>
      <c r="C1273" s="18">
        <f>D1273+E1273</f>
        <v>0</v>
      </c>
      <c r="D1273" s="18"/>
      <c r="E1273" s="18">
        <f t="shared" si="355"/>
        <v>0</v>
      </c>
      <c r="F1273" s="18"/>
      <c r="G1273" s="18"/>
      <c r="H1273" s="18"/>
      <c r="I1273" s="18"/>
      <c r="J1273" s="18"/>
      <c r="K1273" s="18"/>
      <c r="L1273" s="18"/>
      <c r="M1273" s="14"/>
    </row>
    <row r="1274" spans="1:13" x14ac:dyDescent="0.3">
      <c r="A1274" s="13"/>
      <c r="B1274" s="23"/>
      <c r="C1274" s="18">
        <f>D1274+E1274</f>
        <v>0</v>
      </c>
      <c r="D1274" s="18"/>
      <c r="E1274" s="18">
        <f t="shared" si="355"/>
        <v>0</v>
      </c>
      <c r="F1274" s="18"/>
      <c r="G1274" s="18"/>
      <c r="H1274" s="18"/>
      <c r="I1274" s="18"/>
      <c r="J1274" s="18"/>
      <c r="K1274" s="18"/>
      <c r="L1274" s="18"/>
      <c r="M1274" s="14"/>
    </row>
    <row r="1275" spans="1:13" x14ac:dyDescent="0.3">
      <c r="A1275" s="13"/>
      <c r="B1275" s="23"/>
      <c r="C1275" s="18">
        <f>D1275+E1275</f>
        <v>0</v>
      </c>
      <c r="D1275" s="18"/>
      <c r="E1275" s="18">
        <f t="shared" si="355"/>
        <v>0</v>
      </c>
      <c r="F1275" s="18"/>
      <c r="G1275" s="18"/>
      <c r="H1275" s="18"/>
      <c r="I1275" s="18"/>
      <c r="J1275" s="18"/>
      <c r="K1275" s="18"/>
      <c r="L1275" s="18"/>
      <c r="M1275" s="14"/>
    </row>
    <row r="1276" spans="1:13" x14ac:dyDescent="0.3">
      <c r="A1276" s="13"/>
      <c r="B1276" s="14"/>
      <c r="C1276" s="18">
        <f>D1276+E1276</f>
        <v>0</v>
      </c>
      <c r="D1276" s="18"/>
      <c r="E1276" s="18">
        <f t="shared" si="355"/>
        <v>0</v>
      </c>
      <c r="F1276" s="18"/>
      <c r="G1276" s="18"/>
      <c r="H1276" s="18"/>
      <c r="I1276" s="18"/>
      <c r="J1276" s="18"/>
      <c r="K1276" s="18"/>
      <c r="L1276" s="18"/>
      <c r="M1276" s="14"/>
    </row>
    <row r="1277" spans="1:13" s="11" customFormat="1" x14ac:dyDescent="0.3">
      <c r="A1277" s="8"/>
      <c r="B1277" s="9" t="s">
        <v>168</v>
      </c>
      <c r="C1277" s="41">
        <f t="shared" ref="C1277:L1277" si="358">SUM(C1278:C1296)</f>
        <v>81.265999999999991</v>
      </c>
      <c r="D1277" s="41">
        <f t="shared" si="358"/>
        <v>25.2</v>
      </c>
      <c r="E1277" s="41">
        <f t="shared" si="358"/>
        <v>56.066000000000003</v>
      </c>
      <c r="F1277" s="41">
        <f t="shared" si="358"/>
        <v>50.566000000000003</v>
      </c>
      <c r="G1277" s="41">
        <f t="shared" si="358"/>
        <v>0</v>
      </c>
      <c r="H1277" s="41">
        <f t="shared" si="358"/>
        <v>0</v>
      </c>
      <c r="I1277" s="41">
        <f t="shared" si="358"/>
        <v>5.5</v>
      </c>
      <c r="J1277" s="41">
        <f t="shared" si="358"/>
        <v>0</v>
      </c>
      <c r="K1277" s="41">
        <f t="shared" si="358"/>
        <v>0</v>
      </c>
      <c r="L1277" s="41">
        <f t="shared" si="358"/>
        <v>0</v>
      </c>
      <c r="M1277" s="9"/>
    </row>
    <row r="1278" spans="1:13" x14ac:dyDescent="0.3">
      <c r="A1278" s="13"/>
      <c r="B1278" s="14" t="s">
        <v>164</v>
      </c>
      <c r="C1278" s="18">
        <f t="shared" ref="C1278:C1285" si="359">D1278+E1278</f>
        <v>12</v>
      </c>
      <c r="D1278" s="18">
        <v>12</v>
      </c>
      <c r="E1278" s="18">
        <f t="shared" ref="E1278:E1285" si="360">SUM(F1278:L1278)</f>
        <v>0</v>
      </c>
      <c r="F1278" s="18"/>
      <c r="G1278" s="18"/>
      <c r="H1278" s="18"/>
      <c r="I1278" s="18"/>
      <c r="J1278" s="18"/>
      <c r="K1278" s="18"/>
      <c r="L1278" s="18"/>
      <c r="M1278" s="14"/>
    </row>
    <row r="1279" spans="1:13" x14ac:dyDescent="0.3">
      <c r="A1279" s="13"/>
      <c r="B1279" s="14" t="s">
        <v>327</v>
      </c>
      <c r="C1279" s="18">
        <f t="shared" si="359"/>
        <v>13.2</v>
      </c>
      <c r="D1279" s="18">
        <v>13.2</v>
      </c>
      <c r="E1279" s="18">
        <f t="shared" si="360"/>
        <v>0</v>
      </c>
      <c r="F1279" s="18"/>
      <c r="G1279" s="18"/>
      <c r="H1279" s="18"/>
      <c r="I1279" s="18"/>
      <c r="J1279" s="18"/>
      <c r="K1279" s="18"/>
      <c r="L1279" s="18"/>
      <c r="M1279" s="14"/>
    </row>
    <row r="1280" spans="1:13" ht="56.25" x14ac:dyDescent="0.3">
      <c r="A1280" s="13"/>
      <c r="B1280" s="20" t="s">
        <v>908</v>
      </c>
      <c r="C1280" s="18">
        <f t="shared" si="359"/>
        <v>20.25</v>
      </c>
      <c r="D1280" s="18"/>
      <c r="E1280" s="18">
        <f t="shared" si="360"/>
        <v>20.25</v>
      </c>
      <c r="F1280" s="18">
        <v>20.25</v>
      </c>
      <c r="G1280" s="18"/>
      <c r="H1280" s="18"/>
      <c r="I1280" s="18"/>
      <c r="J1280" s="18"/>
      <c r="K1280" s="18"/>
      <c r="L1280" s="18"/>
      <c r="M1280" s="14"/>
    </row>
    <row r="1281" spans="1:13" ht="56.25" x14ac:dyDescent="0.3">
      <c r="A1281" s="13"/>
      <c r="B1281" s="20" t="s">
        <v>926</v>
      </c>
      <c r="C1281" s="18">
        <f t="shared" si="359"/>
        <v>1.716</v>
      </c>
      <c r="D1281" s="18"/>
      <c r="E1281" s="18">
        <f t="shared" si="360"/>
        <v>1.716</v>
      </c>
      <c r="F1281" s="18">
        <v>1.716</v>
      </c>
      <c r="G1281" s="18"/>
      <c r="H1281" s="18"/>
      <c r="I1281" s="18"/>
      <c r="J1281" s="18"/>
      <c r="K1281" s="18"/>
      <c r="L1281" s="18"/>
      <c r="M1281" s="14"/>
    </row>
    <row r="1282" spans="1:13" ht="37.5" x14ac:dyDescent="0.3">
      <c r="A1282" s="13"/>
      <c r="B1282" s="20" t="s">
        <v>1168</v>
      </c>
      <c r="C1282" s="18">
        <f t="shared" si="359"/>
        <v>2</v>
      </c>
      <c r="D1282" s="18"/>
      <c r="E1282" s="18">
        <f t="shared" si="360"/>
        <v>2</v>
      </c>
      <c r="F1282" s="18">
        <v>2</v>
      </c>
      <c r="G1282" s="18"/>
      <c r="H1282" s="18"/>
      <c r="I1282" s="18"/>
      <c r="J1282" s="18"/>
      <c r="K1282" s="18"/>
      <c r="L1282" s="18"/>
      <c r="M1282" s="14"/>
    </row>
    <row r="1283" spans="1:13" ht="37.5" x14ac:dyDescent="0.3">
      <c r="A1283" s="13"/>
      <c r="B1283" s="20" t="s">
        <v>1197</v>
      </c>
      <c r="C1283" s="18">
        <f t="shared" si="359"/>
        <v>2</v>
      </c>
      <c r="D1283" s="18"/>
      <c r="E1283" s="18">
        <f t="shared" si="360"/>
        <v>2</v>
      </c>
      <c r="F1283" s="18"/>
      <c r="G1283" s="18"/>
      <c r="H1283" s="18"/>
      <c r="I1283" s="18">
        <v>2</v>
      </c>
      <c r="J1283" s="18"/>
      <c r="K1283" s="18"/>
      <c r="L1283" s="18"/>
      <c r="M1283" s="14"/>
    </row>
    <row r="1284" spans="1:13" ht="37.5" x14ac:dyDescent="0.3">
      <c r="A1284" s="13"/>
      <c r="B1284" s="23" t="s">
        <v>1200</v>
      </c>
      <c r="C1284" s="18">
        <f t="shared" si="359"/>
        <v>2</v>
      </c>
      <c r="D1284" s="18"/>
      <c r="E1284" s="18">
        <f t="shared" si="360"/>
        <v>2</v>
      </c>
      <c r="F1284" s="18"/>
      <c r="G1284" s="18"/>
      <c r="H1284" s="18"/>
      <c r="I1284" s="234">
        <v>2</v>
      </c>
      <c r="J1284" s="18"/>
      <c r="K1284" s="18"/>
      <c r="L1284" s="18"/>
      <c r="M1284" s="14"/>
    </row>
    <row r="1285" spans="1:13" ht="56.25" x14ac:dyDescent="0.3">
      <c r="A1285" s="13"/>
      <c r="B1285" s="23" t="s">
        <v>1201</v>
      </c>
      <c r="C1285" s="18">
        <f t="shared" si="359"/>
        <v>1.5</v>
      </c>
      <c r="D1285" s="18"/>
      <c r="E1285" s="18">
        <f t="shared" si="360"/>
        <v>1.5</v>
      </c>
      <c r="F1285" s="18"/>
      <c r="G1285" s="18"/>
      <c r="H1285" s="18"/>
      <c r="I1285" s="234">
        <v>1.5</v>
      </c>
      <c r="J1285" s="18"/>
      <c r="K1285" s="18"/>
      <c r="L1285" s="18"/>
      <c r="M1285" s="14"/>
    </row>
    <row r="1286" spans="1:13" ht="37.5" x14ac:dyDescent="0.3">
      <c r="A1286" s="13"/>
      <c r="B1286" s="23" t="s">
        <v>1426</v>
      </c>
      <c r="C1286" s="18">
        <f t="shared" ref="C1286:C1296" si="361">D1286+E1286</f>
        <v>4.5</v>
      </c>
      <c r="D1286" s="18"/>
      <c r="E1286" s="18">
        <f t="shared" ref="E1286:E1296" si="362">SUM(F1286:L1286)</f>
        <v>4.5</v>
      </c>
      <c r="F1286" s="18">
        <v>4.5</v>
      </c>
      <c r="G1286" s="18"/>
      <c r="H1286" s="18"/>
      <c r="I1286" s="234"/>
      <c r="J1286" s="18"/>
      <c r="K1286" s="18"/>
      <c r="L1286" s="18"/>
      <c r="M1286" s="14"/>
    </row>
    <row r="1287" spans="1:13" ht="37.5" x14ac:dyDescent="0.3">
      <c r="A1287" s="13"/>
      <c r="B1287" s="23" t="s">
        <v>1427</v>
      </c>
      <c r="C1287" s="18">
        <f t="shared" si="361"/>
        <v>16.5</v>
      </c>
      <c r="D1287" s="18"/>
      <c r="E1287" s="18">
        <f t="shared" si="362"/>
        <v>16.5</v>
      </c>
      <c r="F1287" s="18">
        <v>16.5</v>
      </c>
      <c r="G1287" s="18"/>
      <c r="H1287" s="18"/>
      <c r="I1287" s="234"/>
      <c r="J1287" s="18"/>
      <c r="K1287" s="18"/>
      <c r="L1287" s="18"/>
      <c r="M1287" s="14"/>
    </row>
    <row r="1288" spans="1:13" ht="56.25" x14ac:dyDescent="0.3">
      <c r="A1288" s="13"/>
      <c r="B1288" s="23" t="s">
        <v>1472</v>
      </c>
      <c r="C1288" s="18">
        <f t="shared" ref="C1288:C1293" si="363">D1288+E1288</f>
        <v>-42.276000000000003</v>
      </c>
      <c r="D1288" s="18"/>
      <c r="E1288" s="18">
        <f t="shared" ref="E1288:E1293" si="364">SUM(F1288:L1288)</f>
        <v>-42.276000000000003</v>
      </c>
      <c r="F1288" s="18">
        <f>-42.276</f>
        <v>-42.276000000000003</v>
      </c>
      <c r="G1288" s="18"/>
      <c r="H1288" s="18"/>
      <c r="I1288" s="234"/>
      <c r="J1288" s="18"/>
      <c r="K1288" s="18"/>
      <c r="L1288" s="18"/>
      <c r="M1288" s="14"/>
    </row>
    <row r="1289" spans="1:13" ht="56.25" x14ac:dyDescent="0.3">
      <c r="A1289" s="13"/>
      <c r="B1289" s="23" t="s">
        <v>1473</v>
      </c>
      <c r="C1289" s="18">
        <f t="shared" si="363"/>
        <v>42.276000000000003</v>
      </c>
      <c r="D1289" s="18"/>
      <c r="E1289" s="18">
        <f t="shared" si="364"/>
        <v>42.276000000000003</v>
      </c>
      <c r="F1289" s="18">
        <v>42.276000000000003</v>
      </c>
      <c r="G1289" s="18"/>
      <c r="H1289" s="18"/>
      <c r="I1289" s="234"/>
      <c r="J1289" s="18"/>
      <c r="K1289" s="18"/>
      <c r="L1289" s="18"/>
      <c r="M1289" s="14"/>
    </row>
    <row r="1290" spans="1:13" ht="37.5" x14ac:dyDescent="0.3">
      <c r="A1290" s="13"/>
      <c r="B1290" s="23" t="s">
        <v>1522</v>
      </c>
      <c r="C1290" s="18">
        <f t="shared" si="363"/>
        <v>5.6</v>
      </c>
      <c r="D1290" s="18"/>
      <c r="E1290" s="18">
        <f>SUM(F1290:L1290)</f>
        <v>5.6</v>
      </c>
      <c r="F1290" s="18">
        <v>5.6</v>
      </c>
      <c r="G1290" s="18"/>
      <c r="H1290" s="18"/>
      <c r="I1290" s="234"/>
      <c r="J1290" s="18"/>
      <c r="K1290" s="18"/>
      <c r="L1290" s="18"/>
      <c r="M1290" s="14"/>
    </row>
    <row r="1291" spans="1:13" x14ac:dyDescent="0.3">
      <c r="A1291" s="13"/>
      <c r="B1291" s="23"/>
      <c r="C1291" s="18">
        <f t="shared" si="363"/>
        <v>0</v>
      </c>
      <c r="D1291" s="18"/>
      <c r="E1291" s="18">
        <f t="shared" si="364"/>
        <v>0</v>
      </c>
      <c r="F1291" s="18"/>
      <c r="G1291" s="18"/>
      <c r="H1291" s="18"/>
      <c r="I1291" s="234"/>
      <c r="J1291" s="18"/>
      <c r="K1291" s="18"/>
      <c r="L1291" s="18"/>
      <c r="M1291" s="14"/>
    </row>
    <row r="1292" spans="1:13" x14ac:dyDescent="0.3">
      <c r="A1292" s="13"/>
      <c r="B1292" s="23"/>
      <c r="C1292" s="18">
        <f t="shared" si="363"/>
        <v>0</v>
      </c>
      <c r="D1292" s="18"/>
      <c r="E1292" s="18">
        <f t="shared" si="364"/>
        <v>0</v>
      </c>
      <c r="F1292" s="18"/>
      <c r="G1292" s="18"/>
      <c r="H1292" s="18"/>
      <c r="I1292" s="234"/>
      <c r="J1292" s="18"/>
      <c r="K1292" s="18"/>
      <c r="L1292" s="18"/>
      <c r="M1292" s="14"/>
    </row>
    <row r="1293" spans="1:13" x14ac:dyDescent="0.3">
      <c r="A1293" s="13"/>
      <c r="B1293" s="23"/>
      <c r="C1293" s="18">
        <f t="shared" si="363"/>
        <v>0</v>
      </c>
      <c r="D1293" s="18"/>
      <c r="E1293" s="18">
        <f t="shared" si="364"/>
        <v>0</v>
      </c>
      <c r="F1293" s="18"/>
      <c r="G1293" s="18"/>
      <c r="H1293" s="18"/>
      <c r="I1293" s="234"/>
      <c r="J1293" s="18"/>
      <c r="K1293" s="18"/>
      <c r="L1293" s="18"/>
      <c r="M1293" s="14"/>
    </row>
    <row r="1294" spans="1:13" x14ac:dyDescent="0.3">
      <c r="A1294" s="13"/>
      <c r="B1294" s="23"/>
      <c r="C1294" s="18">
        <f t="shared" si="361"/>
        <v>0</v>
      </c>
      <c r="D1294" s="18"/>
      <c r="E1294" s="18">
        <f t="shared" si="362"/>
        <v>0</v>
      </c>
      <c r="F1294" s="18"/>
      <c r="G1294" s="18"/>
      <c r="H1294" s="18"/>
      <c r="I1294" s="234"/>
      <c r="J1294" s="18"/>
      <c r="K1294" s="18"/>
      <c r="L1294" s="18"/>
      <c r="M1294" s="14"/>
    </row>
    <row r="1295" spans="1:13" x14ac:dyDescent="0.3">
      <c r="A1295" s="13"/>
      <c r="B1295" s="23"/>
      <c r="C1295" s="18">
        <f t="shared" si="361"/>
        <v>0</v>
      </c>
      <c r="D1295" s="18"/>
      <c r="E1295" s="18">
        <f t="shared" si="362"/>
        <v>0</v>
      </c>
      <c r="F1295" s="18"/>
      <c r="G1295" s="18"/>
      <c r="H1295" s="18"/>
      <c r="I1295" s="234"/>
      <c r="J1295" s="18"/>
      <c r="K1295" s="18"/>
      <c r="L1295" s="18"/>
      <c r="M1295" s="14"/>
    </row>
    <row r="1296" spans="1:13" x14ac:dyDescent="0.3">
      <c r="A1296" s="13"/>
      <c r="B1296" s="15"/>
      <c r="C1296" s="18">
        <f t="shared" si="361"/>
        <v>0</v>
      </c>
      <c r="D1296" s="18"/>
      <c r="E1296" s="18">
        <f t="shared" si="362"/>
        <v>0</v>
      </c>
      <c r="F1296" s="18"/>
      <c r="G1296" s="18"/>
      <c r="H1296" s="18"/>
      <c r="I1296" s="18"/>
      <c r="J1296" s="18"/>
      <c r="K1296" s="18"/>
      <c r="L1296" s="18"/>
      <c r="M1296" s="14"/>
    </row>
    <row r="1297" spans="1:13" s="11" customFormat="1" x14ac:dyDescent="0.3">
      <c r="A1297" s="8" t="s">
        <v>254</v>
      </c>
      <c r="B1297" s="9" t="s">
        <v>340</v>
      </c>
      <c r="C1297" s="41">
        <f t="shared" ref="C1297:L1297" si="365">C1298+C1315</f>
        <v>4304.473677</v>
      </c>
      <c r="D1297" s="41">
        <f t="shared" si="365"/>
        <v>3933.099913</v>
      </c>
      <c r="E1297" s="41">
        <f t="shared" si="365"/>
        <v>371.37376400000005</v>
      </c>
      <c r="F1297" s="41">
        <f t="shared" si="365"/>
        <v>21.65100000000001</v>
      </c>
      <c r="G1297" s="41">
        <f t="shared" si="365"/>
        <v>0</v>
      </c>
      <c r="H1297" s="41">
        <f t="shared" si="365"/>
        <v>0</v>
      </c>
      <c r="I1297" s="41">
        <f t="shared" si="365"/>
        <v>349.72276399999998</v>
      </c>
      <c r="J1297" s="41">
        <f t="shared" si="365"/>
        <v>0</v>
      </c>
      <c r="K1297" s="41">
        <f t="shared" si="365"/>
        <v>0</v>
      </c>
      <c r="L1297" s="41">
        <f t="shared" si="365"/>
        <v>0</v>
      </c>
      <c r="M1297" s="9"/>
    </row>
    <row r="1298" spans="1:13" s="11" customFormat="1" x14ac:dyDescent="0.3">
      <c r="A1298" s="8"/>
      <c r="B1298" s="9" t="s">
        <v>167</v>
      </c>
      <c r="C1298" s="41">
        <f t="shared" ref="C1298:L1298" si="366">SUM(C1299:C1314)</f>
        <v>4199.9776769999999</v>
      </c>
      <c r="D1298" s="41">
        <f t="shared" si="366"/>
        <v>3900.2999129999998</v>
      </c>
      <c r="E1298" s="41">
        <f t="shared" si="366"/>
        <v>299.67776400000002</v>
      </c>
      <c r="F1298" s="41">
        <f t="shared" si="366"/>
        <v>-44.544999999999987</v>
      </c>
      <c r="G1298" s="41">
        <f t="shared" si="366"/>
        <v>0</v>
      </c>
      <c r="H1298" s="41">
        <f t="shared" si="366"/>
        <v>0</v>
      </c>
      <c r="I1298" s="41">
        <f t="shared" si="366"/>
        <v>344.22276399999998</v>
      </c>
      <c r="J1298" s="41">
        <f t="shared" si="366"/>
        <v>0</v>
      </c>
      <c r="K1298" s="41">
        <f t="shared" si="366"/>
        <v>0</v>
      </c>
      <c r="L1298" s="41">
        <f t="shared" si="366"/>
        <v>0</v>
      </c>
      <c r="M1298" s="9"/>
    </row>
    <row r="1299" spans="1:13" x14ac:dyDescent="0.3">
      <c r="A1299" s="13"/>
      <c r="B1299" s="14" t="s">
        <v>171</v>
      </c>
      <c r="C1299" s="18">
        <f t="shared" ref="C1299:C1305" si="367">D1299+E1299</f>
        <v>3495.6379999999999</v>
      </c>
      <c r="D1299" s="18">
        <v>3495.6379999999999</v>
      </c>
      <c r="E1299" s="18">
        <f t="shared" ref="E1299:E1305" si="368">SUM(F1299:L1299)</f>
        <v>0</v>
      </c>
      <c r="F1299" s="18"/>
      <c r="G1299" s="18"/>
      <c r="H1299" s="18"/>
      <c r="I1299" s="18"/>
      <c r="J1299" s="18"/>
      <c r="K1299" s="18"/>
      <c r="L1299" s="18"/>
      <c r="M1299" s="14"/>
    </row>
    <row r="1300" spans="1:13" x14ac:dyDescent="0.3">
      <c r="A1300" s="13"/>
      <c r="B1300" s="14" t="s">
        <v>325</v>
      </c>
      <c r="C1300" s="18">
        <f t="shared" si="367"/>
        <v>116.32467699999999</v>
      </c>
      <c r="D1300" s="18">
        <v>116.32467699999999</v>
      </c>
      <c r="E1300" s="18">
        <f t="shared" si="368"/>
        <v>0</v>
      </c>
      <c r="F1300" s="18"/>
      <c r="G1300" s="18"/>
      <c r="H1300" s="18"/>
      <c r="I1300" s="18"/>
      <c r="J1300" s="18"/>
      <c r="K1300" s="18"/>
      <c r="L1300" s="18"/>
      <c r="M1300" s="14"/>
    </row>
    <row r="1301" spans="1:13" x14ac:dyDescent="0.3">
      <c r="A1301" s="13"/>
      <c r="B1301" s="14" t="s">
        <v>326</v>
      </c>
      <c r="C1301" s="18">
        <f t="shared" si="367"/>
        <v>1.237236</v>
      </c>
      <c r="D1301" s="18">
        <v>1.237236</v>
      </c>
      <c r="E1301" s="18">
        <f t="shared" si="368"/>
        <v>0</v>
      </c>
      <c r="F1301" s="18"/>
      <c r="G1301" s="18"/>
      <c r="H1301" s="18"/>
      <c r="I1301" s="18"/>
      <c r="J1301" s="18"/>
      <c r="K1301" s="18"/>
      <c r="L1301" s="18"/>
      <c r="M1301" s="14"/>
    </row>
    <row r="1302" spans="1:13" x14ac:dyDescent="0.3">
      <c r="A1302" s="13"/>
      <c r="B1302" s="14" t="s">
        <v>513</v>
      </c>
      <c r="C1302" s="18">
        <f t="shared" si="367"/>
        <v>287.10000000000002</v>
      </c>
      <c r="D1302" s="18">
        <v>287.10000000000002</v>
      </c>
      <c r="E1302" s="18">
        <f t="shared" si="368"/>
        <v>0</v>
      </c>
      <c r="F1302" s="18"/>
      <c r="G1302" s="18"/>
      <c r="H1302" s="18"/>
      <c r="I1302" s="18"/>
      <c r="J1302" s="18"/>
      <c r="K1302" s="18"/>
      <c r="L1302" s="18"/>
      <c r="M1302" s="14"/>
    </row>
    <row r="1303" spans="1:13" x14ac:dyDescent="0.3">
      <c r="A1303" s="13"/>
      <c r="B1303" s="23" t="s">
        <v>1151</v>
      </c>
      <c r="C1303" s="18">
        <f t="shared" si="367"/>
        <v>-50</v>
      </c>
      <c r="D1303" s="18"/>
      <c r="E1303" s="18">
        <f t="shared" si="368"/>
        <v>-50</v>
      </c>
      <c r="F1303" s="18">
        <f>-50</f>
        <v>-50</v>
      </c>
      <c r="G1303" s="18"/>
      <c r="H1303" s="18"/>
      <c r="I1303" s="18"/>
      <c r="J1303" s="18"/>
      <c r="K1303" s="18"/>
      <c r="L1303" s="18"/>
      <c r="M1303" s="14"/>
    </row>
    <row r="1304" spans="1:13" ht="56.25" x14ac:dyDescent="0.3">
      <c r="A1304" s="13"/>
      <c r="B1304" s="23" t="s">
        <v>1242</v>
      </c>
      <c r="C1304" s="18">
        <f t="shared" si="367"/>
        <v>344.22276399999998</v>
      </c>
      <c r="D1304" s="18"/>
      <c r="E1304" s="18">
        <f t="shared" si="368"/>
        <v>344.22276399999998</v>
      </c>
      <c r="F1304" s="18"/>
      <c r="G1304" s="18"/>
      <c r="H1304" s="18"/>
      <c r="I1304" s="18">
        <v>344.22276399999998</v>
      </c>
      <c r="J1304" s="18"/>
      <c r="K1304" s="18"/>
      <c r="L1304" s="18"/>
      <c r="M1304" s="14"/>
    </row>
    <row r="1305" spans="1:13" ht="56.25" x14ac:dyDescent="0.3">
      <c r="A1305" s="13"/>
      <c r="B1305" s="23" t="s">
        <v>1279</v>
      </c>
      <c r="C1305" s="18">
        <f t="shared" si="367"/>
        <v>5.4550000000000001</v>
      </c>
      <c r="D1305" s="18"/>
      <c r="E1305" s="18">
        <f t="shared" si="368"/>
        <v>5.4550000000000001</v>
      </c>
      <c r="F1305" s="18">
        <v>5.4550000000000001</v>
      </c>
      <c r="G1305" s="18"/>
      <c r="H1305" s="18"/>
      <c r="I1305" s="18"/>
      <c r="J1305" s="18"/>
      <c r="K1305" s="18"/>
      <c r="L1305" s="18"/>
      <c r="M1305" s="14"/>
    </row>
    <row r="1306" spans="1:13" ht="56.25" x14ac:dyDescent="0.3">
      <c r="A1306" s="13"/>
      <c r="B1306" s="23" t="s">
        <v>1468</v>
      </c>
      <c r="C1306" s="18">
        <f t="shared" ref="C1306:C1311" si="369">D1306+E1306</f>
        <v>-1120.6106</v>
      </c>
      <c r="D1306" s="18"/>
      <c r="E1306" s="18">
        <f t="shared" ref="E1306:E1311" si="370">SUM(F1306:L1306)</f>
        <v>-1120.6106</v>
      </c>
      <c r="F1306" s="18">
        <f>-1120.6106</f>
        <v>-1120.6106</v>
      </c>
      <c r="G1306" s="18"/>
      <c r="H1306" s="18"/>
      <c r="I1306" s="18"/>
      <c r="J1306" s="18"/>
      <c r="K1306" s="18"/>
      <c r="L1306" s="18"/>
      <c r="M1306" s="14"/>
    </row>
    <row r="1307" spans="1:13" ht="56.25" x14ac:dyDescent="0.3">
      <c r="A1307" s="13"/>
      <c r="B1307" s="23" t="s">
        <v>1469</v>
      </c>
      <c r="C1307" s="18">
        <f t="shared" si="369"/>
        <v>-175.63958099999999</v>
      </c>
      <c r="D1307" s="18"/>
      <c r="E1307" s="18">
        <f t="shared" si="370"/>
        <v>-175.63958099999999</v>
      </c>
      <c r="F1307" s="18">
        <f>-175.639581</f>
        <v>-175.63958099999999</v>
      </c>
      <c r="G1307" s="18"/>
      <c r="H1307" s="18"/>
      <c r="I1307" s="18"/>
      <c r="J1307" s="18"/>
      <c r="K1307" s="18"/>
      <c r="L1307" s="18"/>
      <c r="M1307" s="14"/>
    </row>
    <row r="1308" spans="1:13" ht="56.25" x14ac:dyDescent="0.3">
      <c r="A1308" s="13"/>
      <c r="B1308" s="23" t="s">
        <v>1470</v>
      </c>
      <c r="C1308" s="18">
        <f t="shared" si="369"/>
        <v>1120.6106</v>
      </c>
      <c r="D1308" s="18"/>
      <c r="E1308" s="18">
        <f t="shared" si="370"/>
        <v>1120.6106</v>
      </c>
      <c r="F1308" s="18">
        <f>1120.6106</f>
        <v>1120.6106</v>
      </c>
      <c r="G1308" s="18"/>
      <c r="H1308" s="18"/>
      <c r="I1308" s="18"/>
      <c r="J1308" s="18"/>
      <c r="K1308" s="18"/>
      <c r="L1308" s="18"/>
      <c r="M1308" s="14"/>
    </row>
    <row r="1309" spans="1:13" ht="56.25" x14ac:dyDescent="0.3">
      <c r="A1309" s="13"/>
      <c r="B1309" s="23" t="s">
        <v>1471</v>
      </c>
      <c r="C1309" s="18">
        <f t="shared" si="369"/>
        <v>175.63958099999999</v>
      </c>
      <c r="D1309" s="18"/>
      <c r="E1309" s="18">
        <f t="shared" si="370"/>
        <v>175.63958099999999</v>
      </c>
      <c r="F1309" s="18">
        <f>175.639581</f>
        <v>175.63958099999999</v>
      </c>
      <c r="G1309" s="18"/>
      <c r="H1309" s="18"/>
      <c r="I1309" s="18"/>
      <c r="J1309" s="18"/>
      <c r="K1309" s="18"/>
      <c r="L1309" s="18"/>
      <c r="M1309" s="14"/>
    </row>
    <row r="1310" spans="1:13" x14ac:dyDescent="0.3">
      <c r="A1310" s="13"/>
      <c r="B1310" s="23"/>
      <c r="C1310" s="18">
        <f t="shared" si="369"/>
        <v>0</v>
      </c>
      <c r="D1310" s="18"/>
      <c r="E1310" s="18">
        <f t="shared" si="370"/>
        <v>0</v>
      </c>
      <c r="F1310" s="18"/>
      <c r="G1310" s="18"/>
      <c r="H1310" s="18"/>
      <c r="I1310" s="18"/>
      <c r="J1310" s="18"/>
      <c r="K1310" s="18"/>
      <c r="L1310" s="18"/>
      <c r="M1310" s="14"/>
    </row>
    <row r="1311" spans="1:13" x14ac:dyDescent="0.3">
      <c r="A1311" s="13"/>
      <c r="B1311" s="23"/>
      <c r="C1311" s="18">
        <f t="shared" si="369"/>
        <v>0</v>
      </c>
      <c r="D1311" s="18"/>
      <c r="E1311" s="18">
        <f t="shared" si="370"/>
        <v>0</v>
      </c>
      <c r="F1311" s="18"/>
      <c r="G1311" s="18"/>
      <c r="H1311" s="18"/>
      <c r="I1311" s="18"/>
      <c r="J1311" s="18"/>
      <c r="K1311" s="18"/>
      <c r="L1311" s="18"/>
      <c r="M1311" s="14"/>
    </row>
    <row r="1312" spans="1:13" x14ac:dyDescent="0.3">
      <c r="A1312" s="13"/>
      <c r="B1312" s="23"/>
      <c r="C1312" s="18">
        <f>D1312+E1312</f>
        <v>0</v>
      </c>
      <c r="D1312" s="18"/>
      <c r="E1312" s="18">
        <f>SUM(F1312:L1312)</f>
        <v>0</v>
      </c>
      <c r="F1312" s="18"/>
      <c r="G1312" s="18"/>
      <c r="H1312" s="18"/>
      <c r="I1312" s="18"/>
      <c r="J1312" s="18"/>
      <c r="K1312" s="18"/>
      <c r="L1312" s="18"/>
      <c r="M1312" s="14"/>
    </row>
    <row r="1313" spans="1:13" x14ac:dyDescent="0.3">
      <c r="A1313" s="13"/>
      <c r="B1313" s="23"/>
      <c r="C1313" s="18">
        <f>D1313+E1313</f>
        <v>0</v>
      </c>
      <c r="D1313" s="18"/>
      <c r="E1313" s="18">
        <f>SUM(F1313:L1313)</f>
        <v>0</v>
      </c>
      <c r="F1313" s="18"/>
      <c r="G1313" s="18"/>
      <c r="H1313" s="18"/>
      <c r="I1313" s="18"/>
      <c r="J1313" s="18"/>
      <c r="K1313" s="18"/>
      <c r="L1313" s="18"/>
      <c r="M1313" s="14"/>
    </row>
    <row r="1314" spans="1:13" x14ac:dyDescent="0.3">
      <c r="A1314" s="13"/>
      <c r="B1314" s="14"/>
      <c r="C1314" s="18">
        <f>D1314+E1314</f>
        <v>0</v>
      </c>
      <c r="D1314" s="18"/>
      <c r="E1314" s="18">
        <f>SUM(F1314:L1314)</f>
        <v>0</v>
      </c>
      <c r="F1314" s="18"/>
      <c r="G1314" s="18"/>
      <c r="H1314" s="18"/>
      <c r="I1314" s="18"/>
      <c r="J1314" s="18"/>
      <c r="K1314" s="18"/>
      <c r="L1314" s="18"/>
      <c r="M1314" s="14"/>
    </row>
    <row r="1315" spans="1:13" s="11" customFormat="1" x14ac:dyDescent="0.3">
      <c r="A1315" s="8"/>
      <c r="B1315" s="9" t="s">
        <v>168</v>
      </c>
      <c r="C1315" s="41">
        <f t="shared" ref="C1315:L1315" si="371">SUM(C1316:C1334)</f>
        <v>104.49599999999998</v>
      </c>
      <c r="D1315" s="41">
        <f t="shared" si="371"/>
        <v>32.799999999999997</v>
      </c>
      <c r="E1315" s="41">
        <f t="shared" si="371"/>
        <v>71.695999999999998</v>
      </c>
      <c r="F1315" s="41">
        <f t="shared" si="371"/>
        <v>66.195999999999998</v>
      </c>
      <c r="G1315" s="41">
        <f t="shared" si="371"/>
        <v>0</v>
      </c>
      <c r="H1315" s="41">
        <f t="shared" si="371"/>
        <v>0</v>
      </c>
      <c r="I1315" s="41">
        <f t="shared" si="371"/>
        <v>5.5</v>
      </c>
      <c r="J1315" s="41">
        <f t="shared" si="371"/>
        <v>0</v>
      </c>
      <c r="K1315" s="41">
        <f t="shared" si="371"/>
        <v>0</v>
      </c>
      <c r="L1315" s="41">
        <f t="shared" si="371"/>
        <v>0</v>
      </c>
      <c r="M1315" s="9"/>
    </row>
    <row r="1316" spans="1:13" x14ac:dyDescent="0.3">
      <c r="A1316" s="13"/>
      <c r="B1316" s="14" t="s">
        <v>164</v>
      </c>
      <c r="C1316" s="18">
        <f t="shared" ref="C1316:C1323" si="372">D1316+E1316</f>
        <v>16</v>
      </c>
      <c r="D1316" s="18">
        <v>16</v>
      </c>
      <c r="E1316" s="18">
        <f t="shared" ref="E1316:E1323" si="373">SUM(F1316:L1316)</f>
        <v>0</v>
      </c>
      <c r="F1316" s="18"/>
      <c r="G1316" s="18"/>
      <c r="H1316" s="18"/>
      <c r="I1316" s="18"/>
      <c r="J1316" s="18"/>
      <c r="K1316" s="18"/>
      <c r="L1316" s="18"/>
      <c r="M1316" s="14"/>
    </row>
    <row r="1317" spans="1:13" x14ac:dyDescent="0.3">
      <c r="A1317" s="13"/>
      <c r="B1317" s="14" t="s">
        <v>327</v>
      </c>
      <c r="C1317" s="18">
        <f t="shared" si="372"/>
        <v>16.8</v>
      </c>
      <c r="D1317" s="18">
        <v>16.8</v>
      </c>
      <c r="E1317" s="18">
        <f t="shared" si="373"/>
        <v>0</v>
      </c>
      <c r="F1317" s="18"/>
      <c r="G1317" s="18"/>
      <c r="H1317" s="18"/>
      <c r="I1317" s="18"/>
      <c r="J1317" s="18"/>
      <c r="K1317" s="18"/>
      <c r="L1317" s="18"/>
      <c r="M1317" s="14"/>
    </row>
    <row r="1318" spans="1:13" ht="56.25" x14ac:dyDescent="0.3">
      <c r="A1318" s="13"/>
      <c r="B1318" s="20" t="s">
        <v>908</v>
      </c>
      <c r="C1318" s="18">
        <f t="shared" si="372"/>
        <v>29.7</v>
      </c>
      <c r="D1318" s="18"/>
      <c r="E1318" s="18">
        <f t="shared" si="373"/>
        <v>29.7</v>
      </c>
      <c r="F1318" s="18">
        <v>29.7</v>
      </c>
      <c r="G1318" s="18"/>
      <c r="H1318" s="18"/>
      <c r="I1318" s="18"/>
      <c r="J1318" s="18"/>
      <c r="K1318" s="18"/>
      <c r="L1318" s="18"/>
      <c r="M1318" s="14"/>
    </row>
    <row r="1319" spans="1:13" ht="56.25" x14ac:dyDescent="0.3">
      <c r="A1319" s="13"/>
      <c r="B1319" s="20" t="s">
        <v>926</v>
      </c>
      <c r="C1319" s="18">
        <f t="shared" si="372"/>
        <v>1.716</v>
      </c>
      <c r="D1319" s="18"/>
      <c r="E1319" s="18">
        <f t="shared" si="373"/>
        <v>1.716</v>
      </c>
      <c r="F1319" s="18">
        <v>1.716</v>
      </c>
      <c r="G1319" s="18"/>
      <c r="H1319" s="18"/>
      <c r="I1319" s="18"/>
      <c r="J1319" s="18"/>
      <c r="K1319" s="18"/>
      <c r="L1319" s="18"/>
      <c r="M1319" s="14"/>
    </row>
    <row r="1320" spans="1:13" ht="37.5" x14ac:dyDescent="0.3">
      <c r="A1320" s="13"/>
      <c r="B1320" s="20" t="s">
        <v>1168</v>
      </c>
      <c r="C1320" s="18">
        <f t="shared" si="372"/>
        <v>2</v>
      </c>
      <c r="D1320" s="18"/>
      <c r="E1320" s="18">
        <f t="shared" si="373"/>
        <v>2</v>
      </c>
      <c r="F1320" s="18">
        <v>2</v>
      </c>
      <c r="G1320" s="18"/>
      <c r="H1320" s="18"/>
      <c r="I1320" s="18"/>
      <c r="J1320" s="18"/>
      <c r="K1320" s="18"/>
      <c r="L1320" s="18"/>
      <c r="M1320" s="14"/>
    </row>
    <row r="1321" spans="1:13" ht="37.5" x14ac:dyDescent="0.3">
      <c r="A1321" s="13"/>
      <c r="B1321" s="20" t="s">
        <v>1197</v>
      </c>
      <c r="C1321" s="18">
        <f t="shared" si="372"/>
        <v>2</v>
      </c>
      <c r="D1321" s="18"/>
      <c r="E1321" s="18">
        <f t="shared" si="373"/>
        <v>2</v>
      </c>
      <c r="F1321" s="18"/>
      <c r="G1321" s="18"/>
      <c r="H1321" s="18"/>
      <c r="I1321" s="18">
        <v>2</v>
      </c>
      <c r="J1321" s="18"/>
      <c r="K1321" s="18"/>
      <c r="L1321" s="18"/>
      <c r="M1321" s="14"/>
    </row>
    <row r="1322" spans="1:13" ht="37.5" x14ac:dyDescent="0.3">
      <c r="A1322" s="13"/>
      <c r="B1322" s="23" t="s">
        <v>1200</v>
      </c>
      <c r="C1322" s="18">
        <f t="shared" si="372"/>
        <v>2</v>
      </c>
      <c r="D1322" s="18"/>
      <c r="E1322" s="18">
        <f t="shared" si="373"/>
        <v>2</v>
      </c>
      <c r="F1322" s="18"/>
      <c r="G1322" s="18"/>
      <c r="H1322" s="18"/>
      <c r="I1322" s="234">
        <v>2</v>
      </c>
      <c r="J1322" s="18"/>
      <c r="K1322" s="18"/>
      <c r="L1322" s="18"/>
      <c r="M1322" s="14"/>
    </row>
    <row r="1323" spans="1:13" ht="56.25" x14ac:dyDescent="0.3">
      <c r="A1323" s="13"/>
      <c r="B1323" s="23" t="s">
        <v>1201</v>
      </c>
      <c r="C1323" s="18">
        <f t="shared" si="372"/>
        <v>1.5</v>
      </c>
      <c r="D1323" s="18"/>
      <c r="E1323" s="18">
        <f t="shared" si="373"/>
        <v>1.5</v>
      </c>
      <c r="F1323" s="18"/>
      <c r="G1323" s="18"/>
      <c r="H1323" s="18"/>
      <c r="I1323" s="234">
        <v>1.5</v>
      </c>
      <c r="J1323" s="18"/>
      <c r="K1323" s="18"/>
      <c r="L1323" s="18"/>
      <c r="M1323" s="14"/>
    </row>
    <row r="1324" spans="1:13" ht="37.5" x14ac:dyDescent="0.3">
      <c r="A1324" s="13"/>
      <c r="B1324" s="23" t="s">
        <v>1426</v>
      </c>
      <c r="C1324" s="18">
        <f>D1324+E1324</f>
        <v>4.5</v>
      </c>
      <c r="D1324" s="18"/>
      <c r="E1324" s="18">
        <f>SUM(F1324:L1324)</f>
        <v>4.5</v>
      </c>
      <c r="F1324" s="18">
        <v>4.5</v>
      </c>
      <c r="G1324" s="18"/>
      <c r="H1324" s="18"/>
      <c r="I1324" s="234"/>
      <c r="J1324" s="18"/>
      <c r="K1324" s="18"/>
      <c r="L1324" s="18"/>
      <c r="M1324" s="14"/>
    </row>
    <row r="1325" spans="1:13" ht="37.5" x14ac:dyDescent="0.3">
      <c r="A1325" s="13"/>
      <c r="B1325" s="23" t="s">
        <v>1427</v>
      </c>
      <c r="C1325" s="18">
        <f>D1325+E1325</f>
        <v>22.68</v>
      </c>
      <c r="D1325" s="18"/>
      <c r="E1325" s="18">
        <f>SUM(F1325:L1325)</f>
        <v>22.68</v>
      </c>
      <c r="F1325" s="18">
        <v>22.68</v>
      </c>
      <c r="G1325" s="18"/>
      <c r="H1325" s="18"/>
      <c r="I1325" s="234"/>
      <c r="J1325" s="18"/>
      <c r="K1325" s="18"/>
      <c r="L1325" s="18"/>
      <c r="M1325" s="14"/>
    </row>
    <row r="1326" spans="1:13" ht="56.25" x14ac:dyDescent="0.3">
      <c r="A1326" s="13"/>
      <c r="B1326" s="23" t="s">
        <v>1472</v>
      </c>
      <c r="C1326" s="18">
        <f t="shared" ref="C1326:C1331" si="374">D1326+E1326</f>
        <v>-42.38</v>
      </c>
      <c r="D1326" s="18"/>
      <c r="E1326" s="18">
        <f t="shared" ref="E1326:E1331" si="375">SUM(F1326:L1326)</f>
        <v>-42.38</v>
      </c>
      <c r="F1326" s="18">
        <f>-42.38</f>
        <v>-42.38</v>
      </c>
      <c r="G1326" s="18"/>
      <c r="H1326" s="18"/>
      <c r="I1326" s="234"/>
      <c r="J1326" s="18"/>
      <c r="K1326" s="18"/>
      <c r="L1326" s="18"/>
      <c r="M1326" s="14"/>
    </row>
    <row r="1327" spans="1:13" ht="56.25" x14ac:dyDescent="0.3">
      <c r="A1327" s="13"/>
      <c r="B1327" s="23" t="s">
        <v>1473</v>
      </c>
      <c r="C1327" s="18">
        <f t="shared" si="374"/>
        <v>42.38</v>
      </c>
      <c r="D1327" s="18"/>
      <c r="E1327" s="18">
        <f t="shared" si="375"/>
        <v>42.38</v>
      </c>
      <c r="F1327" s="18">
        <v>42.38</v>
      </c>
      <c r="G1327" s="18"/>
      <c r="H1327" s="18"/>
      <c r="I1327" s="234"/>
      <c r="J1327" s="18"/>
      <c r="K1327" s="18"/>
      <c r="L1327" s="18"/>
      <c r="M1327" s="14"/>
    </row>
    <row r="1328" spans="1:13" ht="37.5" x14ac:dyDescent="0.3">
      <c r="A1328" s="13"/>
      <c r="B1328" s="23" t="s">
        <v>1522</v>
      </c>
      <c r="C1328" s="18">
        <f t="shared" si="374"/>
        <v>5.6</v>
      </c>
      <c r="D1328" s="18"/>
      <c r="E1328" s="18">
        <f t="shared" si="375"/>
        <v>5.6</v>
      </c>
      <c r="F1328" s="18">
        <v>5.6</v>
      </c>
      <c r="G1328" s="18"/>
      <c r="H1328" s="18"/>
      <c r="I1328" s="234"/>
      <c r="J1328" s="18"/>
      <c r="K1328" s="18"/>
      <c r="L1328" s="18"/>
      <c r="M1328" s="14"/>
    </row>
    <row r="1329" spans="1:13" x14ac:dyDescent="0.3">
      <c r="A1329" s="13"/>
      <c r="B1329" s="23"/>
      <c r="C1329" s="18">
        <f t="shared" si="374"/>
        <v>0</v>
      </c>
      <c r="D1329" s="18"/>
      <c r="E1329" s="18">
        <f t="shared" si="375"/>
        <v>0</v>
      </c>
      <c r="F1329" s="18"/>
      <c r="G1329" s="18"/>
      <c r="H1329" s="18"/>
      <c r="I1329" s="234"/>
      <c r="J1329" s="18"/>
      <c r="K1329" s="18"/>
      <c r="L1329" s="18"/>
      <c r="M1329" s="14"/>
    </row>
    <row r="1330" spans="1:13" x14ac:dyDescent="0.3">
      <c r="A1330" s="13"/>
      <c r="B1330" s="23"/>
      <c r="C1330" s="18">
        <f t="shared" si="374"/>
        <v>0</v>
      </c>
      <c r="D1330" s="18"/>
      <c r="E1330" s="18">
        <f t="shared" si="375"/>
        <v>0</v>
      </c>
      <c r="F1330" s="18"/>
      <c r="G1330" s="18"/>
      <c r="H1330" s="18"/>
      <c r="I1330" s="234"/>
      <c r="J1330" s="18"/>
      <c r="K1330" s="18"/>
      <c r="L1330" s="18"/>
      <c r="M1330" s="14"/>
    </row>
    <row r="1331" spans="1:13" x14ac:dyDescent="0.3">
      <c r="A1331" s="13"/>
      <c r="B1331" s="23"/>
      <c r="C1331" s="18">
        <f t="shared" si="374"/>
        <v>0</v>
      </c>
      <c r="D1331" s="18"/>
      <c r="E1331" s="18">
        <f t="shared" si="375"/>
        <v>0</v>
      </c>
      <c r="F1331" s="18"/>
      <c r="G1331" s="18"/>
      <c r="H1331" s="18"/>
      <c r="I1331" s="234"/>
      <c r="J1331" s="18"/>
      <c r="K1331" s="18"/>
      <c r="L1331" s="18"/>
      <c r="M1331" s="14"/>
    </row>
    <row r="1332" spans="1:13" x14ac:dyDescent="0.3">
      <c r="A1332" s="13"/>
      <c r="B1332" s="23"/>
      <c r="C1332" s="18">
        <f>D1332+E1332</f>
        <v>0</v>
      </c>
      <c r="D1332" s="18"/>
      <c r="E1332" s="18">
        <f>SUM(F1332:L1332)</f>
        <v>0</v>
      </c>
      <c r="F1332" s="18"/>
      <c r="G1332" s="18"/>
      <c r="H1332" s="18"/>
      <c r="I1332" s="234"/>
      <c r="J1332" s="18"/>
      <c r="K1332" s="18"/>
      <c r="L1332" s="18"/>
      <c r="M1332" s="14"/>
    </row>
    <row r="1333" spans="1:13" x14ac:dyDescent="0.3">
      <c r="A1333" s="13"/>
      <c r="B1333" s="20"/>
      <c r="C1333" s="18">
        <f>D1333+E1333</f>
        <v>0</v>
      </c>
      <c r="D1333" s="18"/>
      <c r="E1333" s="18">
        <f>SUM(F1333:L1333)</f>
        <v>0</v>
      </c>
      <c r="F1333" s="18"/>
      <c r="G1333" s="18"/>
      <c r="H1333" s="18"/>
      <c r="I1333" s="18"/>
      <c r="J1333" s="18"/>
      <c r="K1333" s="18"/>
      <c r="L1333" s="18"/>
      <c r="M1333" s="14"/>
    </row>
    <row r="1334" spans="1:13" x14ac:dyDescent="0.3">
      <c r="A1334" s="13"/>
      <c r="B1334" s="14"/>
      <c r="C1334" s="18">
        <f>D1334+E1334</f>
        <v>0</v>
      </c>
      <c r="D1334" s="18"/>
      <c r="E1334" s="18">
        <f>SUM(F1334:L1334)</f>
        <v>0</v>
      </c>
      <c r="F1334" s="18"/>
      <c r="G1334" s="18"/>
      <c r="H1334" s="18"/>
      <c r="I1334" s="18"/>
      <c r="J1334" s="18"/>
      <c r="K1334" s="18"/>
      <c r="L1334" s="18"/>
      <c r="M1334" s="14"/>
    </row>
    <row r="1335" spans="1:13" s="11" customFormat="1" x14ac:dyDescent="0.3">
      <c r="A1335" s="8" t="s">
        <v>255</v>
      </c>
      <c r="B1335" s="9" t="s">
        <v>347</v>
      </c>
      <c r="C1335" s="41">
        <f t="shared" ref="C1335:L1335" si="376">C1336+C1354</f>
        <v>4951.5379600000006</v>
      </c>
      <c r="D1335" s="41">
        <f t="shared" si="376"/>
        <v>4108.6845149999999</v>
      </c>
      <c r="E1335" s="41">
        <f t="shared" si="376"/>
        <v>842.85344499999997</v>
      </c>
      <c r="F1335" s="41">
        <f t="shared" si="376"/>
        <v>159.64200000000011</v>
      </c>
      <c r="G1335" s="41">
        <f t="shared" si="376"/>
        <v>0</v>
      </c>
      <c r="H1335" s="41">
        <f t="shared" si="376"/>
        <v>0</v>
      </c>
      <c r="I1335" s="41">
        <f t="shared" si="376"/>
        <v>332.33644500000003</v>
      </c>
      <c r="J1335" s="41">
        <f t="shared" si="376"/>
        <v>0</v>
      </c>
      <c r="K1335" s="41">
        <f t="shared" si="376"/>
        <v>0</v>
      </c>
      <c r="L1335" s="41">
        <f t="shared" si="376"/>
        <v>350.875</v>
      </c>
      <c r="M1335" s="9"/>
    </row>
    <row r="1336" spans="1:13" s="11" customFormat="1" x14ac:dyDescent="0.3">
      <c r="A1336" s="8"/>
      <c r="B1336" s="9" t="s">
        <v>167</v>
      </c>
      <c r="C1336" s="41">
        <f t="shared" ref="C1336:L1336" si="377">SUM(C1337:C1353)</f>
        <v>4752.4969600000004</v>
      </c>
      <c r="D1336" s="41">
        <f t="shared" si="377"/>
        <v>4066.8845150000002</v>
      </c>
      <c r="E1336" s="41">
        <f t="shared" si="377"/>
        <v>685.61244499999998</v>
      </c>
      <c r="F1336" s="41">
        <f t="shared" si="377"/>
        <v>7.9010000000000957</v>
      </c>
      <c r="G1336" s="41">
        <f t="shared" si="377"/>
        <v>0</v>
      </c>
      <c r="H1336" s="41">
        <f t="shared" si="377"/>
        <v>0</v>
      </c>
      <c r="I1336" s="41">
        <f t="shared" si="377"/>
        <v>326.83644500000003</v>
      </c>
      <c r="J1336" s="41">
        <f t="shared" si="377"/>
        <v>0</v>
      </c>
      <c r="K1336" s="41">
        <f t="shared" si="377"/>
        <v>0</v>
      </c>
      <c r="L1336" s="41">
        <f t="shared" si="377"/>
        <v>350.875</v>
      </c>
      <c r="M1336" s="9"/>
    </row>
    <row r="1337" spans="1:13" x14ac:dyDescent="0.3">
      <c r="A1337" s="13"/>
      <c r="B1337" s="14" t="s">
        <v>171</v>
      </c>
      <c r="C1337" s="18">
        <f t="shared" ref="C1337:C1343" si="378">D1337+E1337</f>
        <v>3890.837</v>
      </c>
      <c r="D1337" s="18">
        <v>3890.837</v>
      </c>
      <c r="E1337" s="18"/>
      <c r="F1337" s="18"/>
      <c r="G1337" s="18"/>
      <c r="H1337" s="18"/>
      <c r="I1337" s="18"/>
      <c r="J1337" s="18"/>
      <c r="K1337" s="18"/>
      <c r="L1337" s="18"/>
      <c r="M1337" s="14"/>
    </row>
    <row r="1338" spans="1:13" x14ac:dyDescent="0.3">
      <c r="A1338" s="13"/>
      <c r="B1338" s="14" t="s">
        <v>325</v>
      </c>
      <c r="C1338" s="18">
        <f t="shared" si="378"/>
        <v>44.373959999999997</v>
      </c>
      <c r="D1338" s="18">
        <v>44.373959999999997</v>
      </c>
      <c r="E1338" s="18">
        <f t="shared" ref="E1338:E1343" si="379">SUM(F1338:L1338)</f>
        <v>0</v>
      </c>
      <c r="F1338" s="18"/>
      <c r="G1338" s="18"/>
      <c r="H1338" s="18"/>
      <c r="I1338" s="18"/>
      <c r="J1338" s="18"/>
      <c r="K1338" s="18"/>
      <c r="L1338" s="18"/>
      <c r="M1338" s="14"/>
    </row>
    <row r="1339" spans="1:13" x14ac:dyDescent="0.3">
      <c r="A1339" s="13"/>
      <c r="B1339" s="14" t="s">
        <v>326</v>
      </c>
      <c r="C1339" s="18">
        <f t="shared" si="378"/>
        <v>12.873555</v>
      </c>
      <c r="D1339" s="18">
        <v>12.873555</v>
      </c>
      <c r="E1339" s="18">
        <f t="shared" si="379"/>
        <v>0</v>
      </c>
      <c r="F1339" s="18"/>
      <c r="G1339" s="18"/>
      <c r="H1339" s="18"/>
      <c r="I1339" s="18"/>
      <c r="J1339" s="18"/>
      <c r="K1339" s="18"/>
      <c r="L1339" s="18"/>
      <c r="M1339" s="14"/>
    </row>
    <row r="1340" spans="1:13" x14ac:dyDescent="0.3">
      <c r="A1340" s="13"/>
      <c r="B1340" s="14" t="s">
        <v>513</v>
      </c>
      <c r="C1340" s="18">
        <f t="shared" si="378"/>
        <v>118.8</v>
      </c>
      <c r="D1340" s="18">
        <v>118.8</v>
      </c>
      <c r="E1340" s="18">
        <f t="shared" si="379"/>
        <v>0</v>
      </c>
      <c r="F1340" s="18"/>
      <c r="G1340" s="18"/>
      <c r="H1340" s="18"/>
      <c r="I1340" s="18"/>
      <c r="J1340" s="18"/>
      <c r="K1340" s="18"/>
      <c r="L1340" s="18"/>
      <c r="M1340" s="14"/>
    </row>
    <row r="1341" spans="1:13" x14ac:dyDescent="0.3">
      <c r="A1341" s="13"/>
      <c r="B1341" s="23" t="s">
        <v>1151</v>
      </c>
      <c r="C1341" s="18">
        <f t="shared" si="378"/>
        <v>-44.372999999999998</v>
      </c>
      <c r="D1341" s="18"/>
      <c r="E1341" s="18">
        <f t="shared" si="379"/>
        <v>-44.372999999999998</v>
      </c>
      <c r="F1341" s="18">
        <f>-44.373</f>
        <v>-44.372999999999998</v>
      </c>
      <c r="G1341" s="18"/>
      <c r="H1341" s="18"/>
      <c r="I1341" s="18"/>
      <c r="J1341" s="18"/>
      <c r="K1341" s="18"/>
      <c r="L1341" s="18"/>
      <c r="M1341" s="14"/>
    </row>
    <row r="1342" spans="1:13" ht="56.25" x14ac:dyDescent="0.3">
      <c r="A1342" s="13"/>
      <c r="B1342" s="23" t="s">
        <v>1242</v>
      </c>
      <c r="C1342" s="18">
        <f t="shared" si="378"/>
        <v>326.83644500000003</v>
      </c>
      <c r="D1342" s="18"/>
      <c r="E1342" s="18">
        <f t="shared" si="379"/>
        <v>326.83644500000003</v>
      </c>
      <c r="F1342" s="18"/>
      <c r="G1342" s="18"/>
      <c r="H1342" s="18"/>
      <c r="I1342" s="18">
        <v>326.83644500000003</v>
      </c>
      <c r="J1342" s="18"/>
      <c r="K1342" s="18"/>
      <c r="L1342" s="18"/>
      <c r="M1342" s="14"/>
    </row>
    <row r="1343" spans="1:13" ht="56.25" x14ac:dyDescent="0.3">
      <c r="A1343" s="13"/>
      <c r="B1343" s="23" t="s">
        <v>1279</v>
      </c>
      <c r="C1343" s="18">
        <f t="shared" si="378"/>
        <v>52.274000000000001</v>
      </c>
      <c r="D1343" s="18"/>
      <c r="E1343" s="18">
        <f t="shared" si="379"/>
        <v>52.274000000000001</v>
      </c>
      <c r="F1343" s="18">
        <v>52.274000000000001</v>
      </c>
      <c r="G1343" s="18"/>
      <c r="H1343" s="18"/>
      <c r="I1343" s="18"/>
      <c r="J1343" s="18"/>
      <c r="K1343" s="18"/>
      <c r="L1343" s="18"/>
      <c r="M1343" s="14"/>
    </row>
    <row r="1344" spans="1:13" ht="56.25" x14ac:dyDescent="0.3">
      <c r="A1344" s="13"/>
      <c r="B1344" s="23" t="s">
        <v>1468</v>
      </c>
      <c r="C1344" s="18">
        <f t="shared" ref="C1344:C1350" si="380">D1344+E1344</f>
        <v>-1251.5798540000001</v>
      </c>
      <c r="D1344" s="18"/>
      <c r="E1344" s="18">
        <f t="shared" ref="E1344:E1350" si="381">SUM(F1344:L1344)</f>
        <v>-1251.5798540000001</v>
      </c>
      <c r="F1344" s="18">
        <f>-1251.579854</f>
        <v>-1251.5798540000001</v>
      </c>
      <c r="G1344" s="18"/>
      <c r="H1344" s="18"/>
      <c r="I1344" s="18"/>
      <c r="J1344" s="18"/>
      <c r="K1344" s="18"/>
      <c r="L1344" s="18"/>
      <c r="M1344" s="14"/>
    </row>
    <row r="1345" spans="1:13" ht="56.25" x14ac:dyDescent="0.3">
      <c r="A1345" s="13"/>
      <c r="B1345" s="23" t="s">
        <v>1469</v>
      </c>
      <c r="C1345" s="18">
        <f t="shared" si="380"/>
        <v>-173.850649</v>
      </c>
      <c r="D1345" s="18"/>
      <c r="E1345" s="18">
        <f t="shared" si="381"/>
        <v>-173.850649</v>
      </c>
      <c r="F1345" s="18">
        <f>-173.850649</f>
        <v>-173.850649</v>
      </c>
      <c r="G1345" s="18"/>
      <c r="H1345" s="18"/>
      <c r="I1345" s="18"/>
      <c r="J1345" s="18"/>
      <c r="K1345" s="18"/>
      <c r="L1345" s="18"/>
      <c r="M1345" s="14"/>
    </row>
    <row r="1346" spans="1:13" ht="56.25" x14ac:dyDescent="0.3">
      <c r="A1346" s="13"/>
      <c r="B1346" s="23" t="s">
        <v>1470</v>
      </c>
      <c r="C1346" s="18">
        <f t="shared" si="380"/>
        <v>1251.5798540000001</v>
      </c>
      <c r="D1346" s="18"/>
      <c r="E1346" s="18">
        <f t="shared" si="381"/>
        <v>1251.5798540000001</v>
      </c>
      <c r="F1346" s="18">
        <f>1251.579854</f>
        <v>1251.5798540000001</v>
      </c>
      <c r="G1346" s="18"/>
      <c r="H1346" s="18"/>
      <c r="I1346" s="18"/>
      <c r="J1346" s="18"/>
      <c r="K1346" s="18"/>
      <c r="L1346" s="18"/>
      <c r="M1346" s="14"/>
    </row>
    <row r="1347" spans="1:13" ht="56.25" x14ac:dyDescent="0.3">
      <c r="A1347" s="13"/>
      <c r="B1347" s="23" t="s">
        <v>1471</v>
      </c>
      <c r="C1347" s="18">
        <f t="shared" si="380"/>
        <v>173.850649</v>
      </c>
      <c r="D1347" s="18"/>
      <c r="E1347" s="18">
        <f t="shared" si="381"/>
        <v>173.850649</v>
      </c>
      <c r="F1347" s="18">
        <f>173.850649</f>
        <v>173.850649</v>
      </c>
      <c r="G1347" s="18"/>
      <c r="H1347" s="18"/>
      <c r="I1347" s="18"/>
      <c r="J1347" s="18"/>
      <c r="K1347" s="18"/>
      <c r="L1347" s="18"/>
      <c r="M1347" s="14"/>
    </row>
    <row r="1348" spans="1:13" ht="56.25" x14ac:dyDescent="0.3">
      <c r="A1348" s="13"/>
      <c r="B1348" s="23" t="s">
        <v>1565</v>
      </c>
      <c r="C1348" s="18">
        <f t="shared" si="380"/>
        <v>189.661</v>
      </c>
      <c r="D1348" s="18"/>
      <c r="E1348" s="18">
        <f t="shared" si="381"/>
        <v>189.661</v>
      </c>
      <c r="F1348" s="18"/>
      <c r="G1348" s="18"/>
      <c r="H1348" s="18"/>
      <c r="I1348" s="18"/>
      <c r="J1348" s="18"/>
      <c r="K1348" s="18"/>
      <c r="L1348" s="18">
        <v>189.661</v>
      </c>
      <c r="M1348" s="14"/>
    </row>
    <row r="1349" spans="1:13" ht="56.25" x14ac:dyDescent="0.3">
      <c r="A1349" s="13"/>
      <c r="B1349" s="23" t="s">
        <v>1566</v>
      </c>
      <c r="C1349" s="18">
        <f t="shared" si="380"/>
        <v>161.214</v>
      </c>
      <c r="D1349" s="18"/>
      <c r="E1349" s="18">
        <f t="shared" si="381"/>
        <v>161.214</v>
      </c>
      <c r="F1349" s="18"/>
      <c r="G1349" s="18"/>
      <c r="H1349" s="18"/>
      <c r="I1349" s="18"/>
      <c r="J1349" s="18"/>
      <c r="K1349" s="18"/>
      <c r="L1349" s="18">
        <v>161.214</v>
      </c>
      <c r="M1349" s="14"/>
    </row>
    <row r="1350" spans="1:13" x14ac:dyDescent="0.3">
      <c r="A1350" s="13"/>
      <c r="B1350" s="23"/>
      <c r="C1350" s="18">
        <f t="shared" si="380"/>
        <v>0</v>
      </c>
      <c r="D1350" s="18"/>
      <c r="E1350" s="18">
        <f t="shared" si="381"/>
        <v>0</v>
      </c>
      <c r="F1350" s="18"/>
      <c r="G1350" s="18"/>
      <c r="H1350" s="18"/>
      <c r="I1350" s="18"/>
      <c r="J1350" s="18"/>
      <c r="K1350" s="18"/>
      <c r="L1350" s="18"/>
      <c r="M1350" s="14"/>
    </row>
    <row r="1351" spans="1:13" x14ac:dyDescent="0.3">
      <c r="A1351" s="13"/>
      <c r="B1351" s="23"/>
      <c r="C1351" s="18">
        <f>D1351+E1351</f>
        <v>0</v>
      </c>
      <c r="D1351" s="18"/>
      <c r="E1351" s="18">
        <f>SUM(F1351:L1351)</f>
        <v>0</v>
      </c>
      <c r="F1351" s="18"/>
      <c r="G1351" s="18"/>
      <c r="H1351" s="18"/>
      <c r="I1351" s="18"/>
      <c r="J1351" s="18"/>
      <c r="K1351" s="18"/>
      <c r="L1351" s="18"/>
      <c r="M1351" s="14"/>
    </row>
    <row r="1352" spans="1:13" x14ac:dyDescent="0.3">
      <c r="A1352" s="13"/>
      <c r="B1352" s="23"/>
      <c r="C1352" s="18">
        <f>D1352+E1352</f>
        <v>0</v>
      </c>
      <c r="D1352" s="18"/>
      <c r="E1352" s="18">
        <f>SUM(F1352:L1352)</f>
        <v>0</v>
      </c>
      <c r="F1352" s="18"/>
      <c r="G1352" s="18"/>
      <c r="H1352" s="18"/>
      <c r="I1352" s="18"/>
      <c r="J1352" s="18"/>
      <c r="K1352" s="18"/>
      <c r="L1352" s="18"/>
      <c r="M1352" s="14"/>
    </row>
    <row r="1353" spans="1:13" x14ac:dyDescent="0.3">
      <c r="A1353" s="13"/>
      <c r="B1353" s="14"/>
      <c r="C1353" s="18">
        <f>D1353+E1353</f>
        <v>0</v>
      </c>
      <c r="D1353" s="18"/>
      <c r="E1353" s="18">
        <f>SUM(F1353:L1353)</f>
        <v>0</v>
      </c>
      <c r="F1353" s="18"/>
      <c r="G1353" s="18"/>
      <c r="H1353" s="18"/>
      <c r="I1353" s="18"/>
      <c r="J1353" s="18"/>
      <c r="K1353" s="18"/>
      <c r="L1353" s="18"/>
      <c r="M1353" s="14"/>
    </row>
    <row r="1354" spans="1:13" s="11" customFormat="1" x14ac:dyDescent="0.3">
      <c r="A1354" s="8"/>
      <c r="B1354" s="9" t="s">
        <v>168</v>
      </c>
      <c r="C1354" s="41">
        <f t="shared" ref="C1354:L1354" si="382">SUM(C1355:C1372)</f>
        <v>199.041</v>
      </c>
      <c r="D1354" s="41">
        <f t="shared" si="382"/>
        <v>41.8</v>
      </c>
      <c r="E1354" s="41">
        <f t="shared" si="382"/>
        <v>157.24099999999999</v>
      </c>
      <c r="F1354" s="41">
        <f>SUM(F1355:F1372)</f>
        <v>151.74100000000001</v>
      </c>
      <c r="G1354" s="41">
        <f t="shared" si="382"/>
        <v>0</v>
      </c>
      <c r="H1354" s="41">
        <f t="shared" si="382"/>
        <v>0</v>
      </c>
      <c r="I1354" s="41">
        <f t="shared" si="382"/>
        <v>5.5</v>
      </c>
      <c r="J1354" s="41">
        <f t="shared" si="382"/>
        <v>0</v>
      </c>
      <c r="K1354" s="41">
        <f t="shared" si="382"/>
        <v>0</v>
      </c>
      <c r="L1354" s="41">
        <f t="shared" si="382"/>
        <v>0</v>
      </c>
      <c r="M1354" s="9"/>
    </row>
    <row r="1355" spans="1:13" x14ac:dyDescent="0.3">
      <c r="A1355" s="13"/>
      <c r="B1355" s="14" t="s">
        <v>164</v>
      </c>
      <c r="C1355" s="18">
        <f t="shared" ref="C1355:C1364" si="383">D1355+E1355</f>
        <v>16</v>
      </c>
      <c r="D1355" s="18">
        <v>16</v>
      </c>
      <c r="E1355" s="18">
        <f t="shared" ref="E1355:E1360" si="384">SUM(F1355:L1355)</f>
        <v>0</v>
      </c>
      <c r="F1355" s="18"/>
      <c r="G1355" s="18"/>
      <c r="H1355" s="18"/>
      <c r="I1355" s="18"/>
      <c r="J1355" s="18"/>
      <c r="K1355" s="18"/>
      <c r="L1355" s="18"/>
      <c r="M1355" s="14"/>
    </row>
    <row r="1356" spans="1:13" x14ac:dyDescent="0.3">
      <c r="A1356" s="13"/>
      <c r="B1356" s="14" t="s">
        <v>327</v>
      </c>
      <c r="C1356" s="18">
        <f t="shared" si="383"/>
        <v>25.8</v>
      </c>
      <c r="D1356" s="18">
        <v>25.8</v>
      </c>
      <c r="E1356" s="18">
        <f t="shared" si="384"/>
        <v>0</v>
      </c>
      <c r="F1356" s="18"/>
      <c r="G1356" s="18"/>
      <c r="H1356" s="18"/>
      <c r="I1356" s="18"/>
      <c r="J1356" s="18"/>
      <c r="K1356" s="18"/>
      <c r="L1356" s="18"/>
      <c r="M1356" s="14"/>
    </row>
    <row r="1357" spans="1:13" ht="56.25" x14ac:dyDescent="0.3">
      <c r="A1357" s="13"/>
      <c r="B1357" s="20" t="s">
        <v>908</v>
      </c>
      <c r="C1357" s="18">
        <f t="shared" si="383"/>
        <v>43.2</v>
      </c>
      <c r="D1357" s="18"/>
      <c r="E1357" s="18">
        <f t="shared" si="384"/>
        <v>43.2</v>
      </c>
      <c r="F1357" s="18">
        <v>43.2</v>
      </c>
      <c r="G1357" s="18"/>
      <c r="H1357" s="18"/>
      <c r="I1357" s="18"/>
      <c r="J1357" s="18"/>
      <c r="K1357" s="18"/>
      <c r="L1357" s="18"/>
      <c r="M1357" s="14"/>
    </row>
    <row r="1358" spans="1:13" ht="56.25" x14ac:dyDescent="0.3">
      <c r="A1358" s="13"/>
      <c r="B1358" s="20" t="s">
        <v>926</v>
      </c>
      <c r="C1358" s="18">
        <f t="shared" si="383"/>
        <v>1.716</v>
      </c>
      <c r="D1358" s="18"/>
      <c r="E1358" s="18">
        <f t="shared" si="384"/>
        <v>1.716</v>
      </c>
      <c r="F1358" s="18">
        <v>1.716</v>
      </c>
      <c r="G1358" s="18"/>
      <c r="H1358" s="18"/>
      <c r="I1358" s="18"/>
      <c r="J1358" s="18"/>
      <c r="K1358" s="18"/>
      <c r="L1358" s="18"/>
      <c r="M1358" s="14"/>
    </row>
    <row r="1359" spans="1:13" ht="56.25" x14ac:dyDescent="0.3">
      <c r="A1359" s="13"/>
      <c r="B1359" s="20" t="s">
        <v>927</v>
      </c>
      <c r="C1359" s="18">
        <f t="shared" si="383"/>
        <v>29.225000000000001</v>
      </c>
      <c r="D1359" s="18"/>
      <c r="E1359" s="18">
        <f t="shared" si="384"/>
        <v>29.225000000000001</v>
      </c>
      <c r="F1359" s="18">
        <v>29.225000000000001</v>
      </c>
      <c r="G1359" s="18"/>
      <c r="H1359" s="18"/>
      <c r="I1359" s="18"/>
      <c r="J1359" s="18"/>
      <c r="K1359" s="18"/>
      <c r="L1359" s="18"/>
      <c r="M1359" s="14"/>
    </row>
    <row r="1360" spans="1:13" ht="56.25" x14ac:dyDescent="0.3">
      <c r="A1360" s="13"/>
      <c r="B1360" s="20" t="s">
        <v>998</v>
      </c>
      <c r="C1360" s="18">
        <f t="shared" si="383"/>
        <v>43.72</v>
      </c>
      <c r="D1360" s="18"/>
      <c r="E1360" s="18">
        <f t="shared" si="384"/>
        <v>43.72</v>
      </c>
      <c r="F1360" s="18">
        <v>43.72</v>
      </c>
      <c r="G1360" s="18"/>
      <c r="H1360" s="18"/>
      <c r="I1360" s="18"/>
      <c r="J1360" s="18"/>
      <c r="K1360" s="18"/>
      <c r="L1360" s="18"/>
      <c r="M1360" s="14"/>
    </row>
    <row r="1361" spans="1:13" ht="37.5" x14ac:dyDescent="0.3">
      <c r="A1361" s="13"/>
      <c r="B1361" s="20" t="s">
        <v>1168</v>
      </c>
      <c r="C1361" s="18">
        <f t="shared" si="383"/>
        <v>2</v>
      </c>
      <c r="D1361" s="18"/>
      <c r="E1361" s="18">
        <f t="shared" ref="E1361:E1366" si="385">SUM(F1361:L1361)</f>
        <v>2</v>
      </c>
      <c r="F1361" s="18">
        <v>2</v>
      </c>
      <c r="G1361" s="18"/>
      <c r="H1361" s="18"/>
      <c r="I1361" s="18"/>
      <c r="J1361" s="18"/>
      <c r="K1361" s="18"/>
      <c r="L1361" s="18"/>
      <c r="M1361" s="14"/>
    </row>
    <row r="1362" spans="1:13" ht="37.5" x14ac:dyDescent="0.3">
      <c r="A1362" s="13"/>
      <c r="B1362" s="20" t="s">
        <v>1197</v>
      </c>
      <c r="C1362" s="18">
        <f t="shared" si="383"/>
        <v>2</v>
      </c>
      <c r="D1362" s="18"/>
      <c r="E1362" s="18">
        <f t="shared" si="385"/>
        <v>2</v>
      </c>
      <c r="F1362" s="18"/>
      <c r="G1362" s="18"/>
      <c r="H1362" s="18"/>
      <c r="I1362" s="18">
        <v>2</v>
      </c>
      <c r="J1362" s="18"/>
      <c r="K1362" s="18"/>
      <c r="L1362" s="18"/>
      <c r="M1362" s="14"/>
    </row>
    <row r="1363" spans="1:13" ht="37.5" x14ac:dyDescent="0.3">
      <c r="A1363" s="13"/>
      <c r="B1363" s="23" t="s">
        <v>1200</v>
      </c>
      <c r="C1363" s="18">
        <f t="shared" si="383"/>
        <v>2</v>
      </c>
      <c r="D1363" s="18"/>
      <c r="E1363" s="18">
        <f t="shared" si="385"/>
        <v>2</v>
      </c>
      <c r="F1363" s="18"/>
      <c r="G1363" s="18"/>
      <c r="H1363" s="18"/>
      <c r="I1363" s="234">
        <v>2</v>
      </c>
      <c r="J1363" s="18"/>
      <c r="K1363" s="18"/>
      <c r="L1363" s="18"/>
      <c r="M1363" s="14"/>
    </row>
    <row r="1364" spans="1:13" ht="56.25" x14ac:dyDescent="0.3">
      <c r="A1364" s="13"/>
      <c r="B1364" s="23" t="s">
        <v>1201</v>
      </c>
      <c r="C1364" s="18">
        <f t="shared" si="383"/>
        <v>1.5</v>
      </c>
      <c r="D1364" s="18"/>
      <c r="E1364" s="18">
        <f t="shared" si="385"/>
        <v>1.5</v>
      </c>
      <c r="F1364" s="18"/>
      <c r="G1364" s="18"/>
      <c r="H1364" s="18"/>
      <c r="I1364" s="234">
        <v>1.5</v>
      </c>
      <c r="J1364" s="18"/>
      <c r="K1364" s="18"/>
      <c r="L1364" s="18"/>
      <c r="M1364" s="14"/>
    </row>
    <row r="1365" spans="1:13" ht="37.5" x14ac:dyDescent="0.3">
      <c r="A1365" s="13"/>
      <c r="B1365" s="23" t="s">
        <v>1426</v>
      </c>
      <c r="C1365" s="18">
        <f>D1365+E1365</f>
        <v>4.5</v>
      </c>
      <c r="D1365" s="18"/>
      <c r="E1365" s="18">
        <f>SUM(F1365:L1365)</f>
        <v>4.5</v>
      </c>
      <c r="F1365" s="18">
        <v>4.5</v>
      </c>
      <c r="G1365" s="18"/>
      <c r="H1365" s="18"/>
      <c r="I1365" s="234"/>
      <c r="J1365" s="18"/>
      <c r="K1365" s="18"/>
      <c r="L1365" s="18"/>
      <c r="M1365" s="14"/>
    </row>
    <row r="1366" spans="1:13" ht="37.5" x14ac:dyDescent="0.3">
      <c r="A1366" s="13"/>
      <c r="B1366" s="23" t="s">
        <v>1427</v>
      </c>
      <c r="C1366" s="18">
        <f>D1366+E1366</f>
        <v>21.78</v>
      </c>
      <c r="D1366" s="18"/>
      <c r="E1366" s="18">
        <f t="shared" si="385"/>
        <v>21.78</v>
      </c>
      <c r="F1366" s="18">
        <v>21.78</v>
      </c>
      <c r="G1366" s="18"/>
      <c r="H1366" s="18"/>
      <c r="I1366" s="18"/>
      <c r="J1366" s="18"/>
      <c r="K1366" s="18"/>
      <c r="L1366" s="18"/>
      <c r="M1366" s="14"/>
    </row>
    <row r="1367" spans="1:13" ht="56.25" x14ac:dyDescent="0.3">
      <c r="A1367" s="13"/>
      <c r="B1367" s="23" t="s">
        <v>1472</v>
      </c>
      <c r="C1367" s="18">
        <f t="shared" ref="C1367:C1372" si="386">D1367+E1367</f>
        <v>-48.481299999999997</v>
      </c>
      <c r="D1367" s="18"/>
      <c r="E1367" s="18">
        <f t="shared" ref="E1367:E1372" si="387">SUM(F1367:L1367)</f>
        <v>-48.481299999999997</v>
      </c>
      <c r="F1367" s="18">
        <f>-48.4813</f>
        <v>-48.481299999999997</v>
      </c>
      <c r="G1367" s="18"/>
      <c r="H1367" s="18"/>
      <c r="I1367" s="18"/>
      <c r="J1367" s="18"/>
      <c r="K1367" s="18"/>
      <c r="L1367" s="18"/>
      <c r="M1367" s="14"/>
    </row>
    <row r="1368" spans="1:13" ht="56.25" x14ac:dyDescent="0.3">
      <c r="A1368" s="13"/>
      <c r="B1368" s="23" t="s">
        <v>1473</v>
      </c>
      <c r="C1368" s="18">
        <f t="shared" si="386"/>
        <v>48.481299999999997</v>
      </c>
      <c r="D1368" s="18"/>
      <c r="E1368" s="18">
        <f t="shared" si="387"/>
        <v>48.481299999999997</v>
      </c>
      <c r="F1368" s="18">
        <v>48.481299999999997</v>
      </c>
      <c r="G1368" s="18"/>
      <c r="H1368" s="18"/>
      <c r="I1368" s="18"/>
      <c r="J1368" s="18"/>
      <c r="K1368" s="18"/>
      <c r="L1368" s="18"/>
      <c r="M1368" s="14"/>
    </row>
    <row r="1369" spans="1:13" ht="37.5" x14ac:dyDescent="0.3">
      <c r="A1369" s="13"/>
      <c r="B1369" s="23" t="s">
        <v>1522</v>
      </c>
      <c r="C1369" s="18">
        <f t="shared" si="386"/>
        <v>5.6</v>
      </c>
      <c r="D1369" s="18"/>
      <c r="E1369" s="18">
        <f>SUM(F1369:L1369)</f>
        <v>5.6</v>
      </c>
      <c r="F1369" s="18">
        <v>5.6</v>
      </c>
      <c r="G1369" s="18"/>
      <c r="H1369" s="18"/>
      <c r="I1369" s="18"/>
      <c r="J1369" s="18"/>
      <c r="K1369" s="18"/>
      <c r="L1369" s="18"/>
      <c r="M1369" s="14"/>
    </row>
    <row r="1370" spans="1:13" x14ac:dyDescent="0.3">
      <c r="A1370" s="13"/>
      <c r="B1370" s="23"/>
      <c r="C1370" s="18">
        <f t="shared" si="386"/>
        <v>0</v>
      </c>
      <c r="D1370" s="18"/>
      <c r="E1370" s="18">
        <f t="shared" si="387"/>
        <v>0</v>
      </c>
      <c r="F1370" s="18"/>
      <c r="G1370" s="18"/>
      <c r="H1370" s="18"/>
      <c r="I1370" s="18"/>
      <c r="J1370" s="18"/>
      <c r="K1370" s="18"/>
      <c r="L1370" s="18"/>
      <c r="M1370" s="14"/>
    </row>
    <row r="1371" spans="1:13" x14ac:dyDescent="0.3">
      <c r="A1371" s="13"/>
      <c r="B1371" s="20"/>
      <c r="C1371" s="18">
        <f t="shared" si="386"/>
        <v>0</v>
      </c>
      <c r="D1371" s="18"/>
      <c r="E1371" s="18">
        <f t="shared" si="387"/>
        <v>0</v>
      </c>
      <c r="F1371" s="18"/>
      <c r="G1371" s="18"/>
      <c r="H1371" s="18"/>
      <c r="I1371" s="18"/>
      <c r="J1371" s="18"/>
      <c r="K1371" s="18"/>
      <c r="L1371" s="18"/>
      <c r="M1371" s="14"/>
    </row>
    <row r="1372" spans="1:13" x14ac:dyDescent="0.3">
      <c r="A1372" s="13"/>
      <c r="B1372" s="14"/>
      <c r="C1372" s="18">
        <f t="shared" si="386"/>
        <v>0</v>
      </c>
      <c r="D1372" s="18"/>
      <c r="E1372" s="18">
        <f t="shared" si="387"/>
        <v>0</v>
      </c>
      <c r="F1372" s="18"/>
      <c r="G1372" s="18"/>
      <c r="H1372" s="18"/>
      <c r="I1372" s="18"/>
      <c r="J1372" s="18"/>
      <c r="K1372" s="18"/>
      <c r="L1372" s="18"/>
      <c r="M1372" s="14"/>
    </row>
    <row r="1373" spans="1:13" s="11" customFormat="1" x14ac:dyDescent="0.3">
      <c r="A1373" s="8" t="s">
        <v>256</v>
      </c>
      <c r="B1373" s="9" t="s">
        <v>344</v>
      </c>
      <c r="C1373" s="41">
        <f t="shared" ref="C1373:L1373" si="388">C1374+C1394</f>
        <v>4888.4764920000007</v>
      </c>
      <c r="D1373" s="41">
        <f t="shared" si="388"/>
        <v>4489.9707730000009</v>
      </c>
      <c r="E1373" s="41">
        <f t="shared" si="388"/>
        <v>398.505719</v>
      </c>
      <c r="F1373" s="41">
        <f t="shared" si="388"/>
        <v>-587.37300000000005</v>
      </c>
      <c r="G1373" s="41">
        <f t="shared" si="388"/>
        <v>0</v>
      </c>
      <c r="H1373" s="41">
        <f t="shared" si="388"/>
        <v>0</v>
      </c>
      <c r="I1373" s="41">
        <f t="shared" si="388"/>
        <v>258.32371899999998</v>
      </c>
      <c r="J1373" s="41">
        <f t="shared" si="388"/>
        <v>0</v>
      </c>
      <c r="K1373" s="41">
        <f t="shared" si="388"/>
        <v>0</v>
      </c>
      <c r="L1373" s="41">
        <f t="shared" si="388"/>
        <v>727.55500000000006</v>
      </c>
      <c r="M1373" s="9"/>
    </row>
    <row r="1374" spans="1:13" s="11" customFormat="1" x14ac:dyDescent="0.3">
      <c r="A1374" s="8"/>
      <c r="B1374" s="9" t="s">
        <v>167</v>
      </c>
      <c r="C1374" s="41">
        <f t="shared" ref="C1374:L1374" si="389">SUM(C1375:C1393)</f>
        <v>4802.8204920000007</v>
      </c>
      <c r="D1374" s="41">
        <f t="shared" si="389"/>
        <v>4464.6707730000007</v>
      </c>
      <c r="E1374" s="41">
        <f t="shared" si="389"/>
        <v>338.149719</v>
      </c>
      <c r="F1374" s="41">
        <f t="shared" si="389"/>
        <v>-642.22900000000004</v>
      </c>
      <c r="G1374" s="41">
        <f t="shared" si="389"/>
        <v>0</v>
      </c>
      <c r="H1374" s="41">
        <f t="shared" si="389"/>
        <v>0</v>
      </c>
      <c r="I1374" s="41">
        <f t="shared" si="389"/>
        <v>252.82371900000001</v>
      </c>
      <c r="J1374" s="41">
        <f t="shared" si="389"/>
        <v>0</v>
      </c>
      <c r="K1374" s="41">
        <f t="shared" si="389"/>
        <v>0</v>
      </c>
      <c r="L1374" s="41">
        <f t="shared" si="389"/>
        <v>727.55500000000006</v>
      </c>
      <c r="M1374" s="9"/>
    </row>
    <row r="1375" spans="1:13" x14ac:dyDescent="0.3">
      <c r="A1375" s="13"/>
      <c r="B1375" s="14" t="s">
        <v>171</v>
      </c>
      <c r="C1375" s="18">
        <f t="shared" ref="C1375:C1381" si="390">D1375+E1375</f>
        <v>3267.4</v>
      </c>
      <c r="D1375" s="18">
        <v>3267.4</v>
      </c>
      <c r="E1375" s="18">
        <f t="shared" ref="E1375:E1381" si="391">SUM(F1375:L1375)</f>
        <v>0</v>
      </c>
      <c r="F1375" s="18"/>
      <c r="G1375" s="18"/>
      <c r="H1375" s="18"/>
      <c r="I1375" s="18"/>
      <c r="J1375" s="18"/>
      <c r="K1375" s="18"/>
      <c r="L1375" s="18"/>
      <c r="M1375" s="14"/>
    </row>
    <row r="1376" spans="1:13" x14ac:dyDescent="0.3">
      <c r="A1376" s="13"/>
      <c r="B1376" s="14" t="s">
        <v>325</v>
      </c>
      <c r="C1376" s="18">
        <f t="shared" si="390"/>
        <v>714.74449200000004</v>
      </c>
      <c r="D1376" s="18">
        <v>714.74449200000004</v>
      </c>
      <c r="E1376" s="18">
        <f t="shared" si="391"/>
        <v>0</v>
      </c>
      <c r="F1376" s="18"/>
      <c r="G1376" s="18"/>
      <c r="H1376" s="18"/>
      <c r="I1376" s="18"/>
      <c r="J1376" s="18"/>
      <c r="K1376" s="18"/>
      <c r="L1376" s="18"/>
      <c r="M1376" s="14"/>
    </row>
    <row r="1377" spans="1:13" x14ac:dyDescent="0.3">
      <c r="A1377" s="13"/>
      <c r="B1377" s="14" t="s">
        <v>326</v>
      </c>
      <c r="C1377" s="18">
        <f t="shared" si="390"/>
        <v>7.3262809999999998</v>
      </c>
      <c r="D1377" s="18">
        <v>7.3262809999999998</v>
      </c>
      <c r="E1377" s="18">
        <f t="shared" si="391"/>
        <v>0</v>
      </c>
      <c r="F1377" s="18"/>
      <c r="G1377" s="18"/>
      <c r="H1377" s="18"/>
      <c r="I1377" s="18"/>
      <c r="J1377" s="18"/>
      <c r="K1377" s="18"/>
      <c r="L1377" s="18"/>
      <c r="M1377" s="14"/>
    </row>
    <row r="1378" spans="1:13" x14ac:dyDescent="0.3">
      <c r="A1378" s="13"/>
      <c r="B1378" s="14" t="s">
        <v>513</v>
      </c>
      <c r="C1378" s="18">
        <f t="shared" si="390"/>
        <v>475.2</v>
      </c>
      <c r="D1378" s="18">
        <v>475.2</v>
      </c>
      <c r="E1378" s="18">
        <f t="shared" si="391"/>
        <v>0</v>
      </c>
      <c r="F1378" s="18"/>
      <c r="G1378" s="18"/>
      <c r="H1378" s="18"/>
      <c r="I1378" s="18"/>
      <c r="J1378" s="18"/>
      <c r="K1378" s="18"/>
      <c r="L1378" s="18"/>
      <c r="M1378" s="14"/>
    </row>
    <row r="1379" spans="1:13" x14ac:dyDescent="0.3">
      <c r="A1379" s="13"/>
      <c r="B1379" s="23" t="s">
        <v>1151</v>
      </c>
      <c r="C1379" s="18">
        <f t="shared" si="390"/>
        <v>-714.74400000000003</v>
      </c>
      <c r="D1379" s="18"/>
      <c r="E1379" s="18">
        <f t="shared" si="391"/>
        <v>-714.74400000000003</v>
      </c>
      <c r="F1379" s="18">
        <f>-714.744</f>
        <v>-714.74400000000003</v>
      </c>
      <c r="G1379" s="18"/>
      <c r="H1379" s="18"/>
      <c r="I1379" s="18"/>
      <c r="J1379" s="18"/>
      <c r="K1379" s="18"/>
      <c r="L1379" s="18"/>
      <c r="M1379" s="14"/>
    </row>
    <row r="1380" spans="1:13" ht="56.25" x14ac:dyDescent="0.3">
      <c r="A1380" s="13"/>
      <c r="B1380" s="23" t="s">
        <v>1242</v>
      </c>
      <c r="C1380" s="18">
        <f t="shared" si="390"/>
        <v>252.82371900000001</v>
      </c>
      <c r="D1380" s="18"/>
      <c r="E1380" s="18">
        <f t="shared" si="391"/>
        <v>252.82371900000001</v>
      </c>
      <c r="F1380" s="18"/>
      <c r="G1380" s="18"/>
      <c r="H1380" s="18"/>
      <c r="I1380" s="18">
        <v>252.82371900000001</v>
      </c>
      <c r="J1380" s="18"/>
      <c r="K1380" s="18"/>
      <c r="L1380" s="18"/>
      <c r="M1380" s="14"/>
    </row>
    <row r="1381" spans="1:13" ht="56.25" x14ac:dyDescent="0.3">
      <c r="A1381" s="13"/>
      <c r="B1381" s="23" t="s">
        <v>1279</v>
      </c>
      <c r="C1381" s="18">
        <f t="shared" si="390"/>
        <v>72.515000000000001</v>
      </c>
      <c r="D1381" s="18"/>
      <c r="E1381" s="18">
        <f t="shared" si="391"/>
        <v>72.515000000000001</v>
      </c>
      <c r="F1381" s="18">
        <v>72.515000000000001</v>
      </c>
      <c r="G1381" s="18"/>
      <c r="H1381" s="18"/>
      <c r="I1381" s="18"/>
      <c r="J1381" s="18"/>
      <c r="K1381" s="18"/>
      <c r="L1381" s="18"/>
      <c r="M1381" s="14"/>
    </row>
    <row r="1382" spans="1:13" ht="56.25" x14ac:dyDescent="0.3">
      <c r="A1382" s="13"/>
      <c r="B1382" s="23" t="s">
        <v>1468</v>
      </c>
      <c r="C1382" s="18">
        <f t="shared" ref="C1382:C1390" si="392">D1382+E1382</f>
        <v>-1538.6740850000001</v>
      </c>
      <c r="D1382" s="18"/>
      <c r="E1382" s="18">
        <f t="shared" ref="E1382:E1390" si="393">SUM(F1382:L1382)</f>
        <v>-1538.6740850000001</v>
      </c>
      <c r="F1382" s="18">
        <f>-1538.674085</f>
        <v>-1538.6740850000001</v>
      </c>
      <c r="G1382" s="18"/>
      <c r="H1382" s="18"/>
      <c r="I1382" s="18"/>
      <c r="J1382" s="18"/>
      <c r="K1382" s="18"/>
      <c r="L1382" s="18"/>
      <c r="M1382" s="14"/>
    </row>
    <row r="1383" spans="1:13" ht="56.25" x14ac:dyDescent="0.3">
      <c r="A1383" s="13"/>
      <c r="B1383" s="23" t="s">
        <v>1469</v>
      </c>
      <c r="C1383" s="18">
        <f t="shared" si="392"/>
        <v>-133.13105200000001</v>
      </c>
      <c r="D1383" s="18"/>
      <c r="E1383" s="18">
        <f t="shared" si="393"/>
        <v>-133.13105200000001</v>
      </c>
      <c r="F1383" s="18">
        <f>-133.131052</f>
        <v>-133.13105200000001</v>
      </c>
      <c r="G1383" s="18"/>
      <c r="H1383" s="18"/>
      <c r="I1383" s="18"/>
      <c r="J1383" s="18"/>
      <c r="K1383" s="18"/>
      <c r="L1383" s="18"/>
      <c r="M1383" s="14"/>
    </row>
    <row r="1384" spans="1:13" ht="56.25" x14ac:dyDescent="0.3">
      <c r="A1384" s="13"/>
      <c r="B1384" s="23" t="s">
        <v>1470</v>
      </c>
      <c r="C1384" s="18">
        <f t="shared" si="392"/>
        <v>1538.6740850000001</v>
      </c>
      <c r="D1384" s="18"/>
      <c r="E1384" s="18">
        <f t="shared" si="393"/>
        <v>1538.6740850000001</v>
      </c>
      <c r="F1384" s="18">
        <f>1538.674085</f>
        <v>1538.6740850000001</v>
      </c>
      <c r="G1384" s="18"/>
      <c r="H1384" s="18"/>
      <c r="I1384" s="18"/>
      <c r="J1384" s="18"/>
      <c r="K1384" s="18"/>
      <c r="L1384" s="18"/>
      <c r="M1384" s="14"/>
    </row>
    <row r="1385" spans="1:13" ht="56.25" x14ac:dyDescent="0.3">
      <c r="A1385" s="13"/>
      <c r="B1385" s="23" t="s">
        <v>1471</v>
      </c>
      <c r="C1385" s="18">
        <f t="shared" si="392"/>
        <v>133.13105200000001</v>
      </c>
      <c r="D1385" s="18"/>
      <c r="E1385" s="18">
        <f t="shared" si="393"/>
        <v>133.13105200000001</v>
      </c>
      <c r="F1385" s="18">
        <f>133.131052</f>
        <v>133.13105200000001</v>
      </c>
      <c r="G1385" s="18"/>
      <c r="H1385" s="18"/>
      <c r="I1385" s="18"/>
      <c r="J1385" s="18"/>
      <c r="K1385" s="18"/>
      <c r="L1385" s="18"/>
      <c r="M1385" s="14"/>
    </row>
    <row r="1386" spans="1:13" ht="56.25" x14ac:dyDescent="0.3">
      <c r="A1386" s="13"/>
      <c r="B1386" s="23" t="s">
        <v>1567</v>
      </c>
      <c r="C1386" s="18">
        <f t="shared" si="392"/>
        <v>222.327</v>
      </c>
      <c r="D1386" s="18"/>
      <c r="E1386" s="18">
        <f t="shared" si="393"/>
        <v>222.327</v>
      </c>
      <c r="F1386" s="18"/>
      <c r="G1386" s="18"/>
      <c r="H1386" s="18"/>
      <c r="I1386" s="18"/>
      <c r="J1386" s="18"/>
      <c r="K1386" s="18"/>
      <c r="L1386" s="18">
        <v>222.327</v>
      </c>
      <c r="M1386" s="14"/>
    </row>
    <row r="1387" spans="1:13" ht="56.25" x14ac:dyDescent="0.3">
      <c r="A1387" s="13"/>
      <c r="B1387" s="23" t="s">
        <v>1568</v>
      </c>
      <c r="C1387" s="18">
        <f t="shared" si="392"/>
        <v>226.43299999999999</v>
      </c>
      <c r="D1387" s="18"/>
      <c r="E1387" s="18">
        <f t="shared" si="393"/>
        <v>226.43299999999999</v>
      </c>
      <c r="F1387" s="18"/>
      <c r="G1387" s="18"/>
      <c r="H1387" s="18"/>
      <c r="I1387" s="18"/>
      <c r="J1387" s="18"/>
      <c r="K1387" s="18"/>
      <c r="L1387" s="18">
        <v>226.43299999999999</v>
      </c>
      <c r="M1387" s="14"/>
    </row>
    <row r="1388" spans="1:13" ht="56.25" x14ac:dyDescent="0.3">
      <c r="A1388" s="13"/>
      <c r="B1388" s="23" t="s">
        <v>1569</v>
      </c>
      <c r="C1388" s="18">
        <f t="shared" si="392"/>
        <v>278.79500000000002</v>
      </c>
      <c r="D1388" s="18"/>
      <c r="E1388" s="18">
        <f t="shared" si="393"/>
        <v>278.79500000000002</v>
      </c>
      <c r="F1388" s="18"/>
      <c r="G1388" s="18"/>
      <c r="H1388" s="18"/>
      <c r="I1388" s="18"/>
      <c r="J1388" s="18"/>
      <c r="K1388" s="18"/>
      <c r="L1388" s="18">
        <v>278.79500000000002</v>
      </c>
      <c r="M1388" s="14"/>
    </row>
    <row r="1389" spans="1:13" x14ac:dyDescent="0.3">
      <c r="A1389" s="13"/>
      <c r="B1389" s="23"/>
      <c r="C1389" s="18">
        <f t="shared" si="392"/>
        <v>0</v>
      </c>
      <c r="D1389" s="18"/>
      <c r="E1389" s="18">
        <f t="shared" si="393"/>
        <v>0</v>
      </c>
      <c r="F1389" s="18"/>
      <c r="G1389" s="18"/>
      <c r="H1389" s="18"/>
      <c r="I1389" s="18"/>
      <c r="J1389" s="18"/>
      <c r="K1389" s="18"/>
      <c r="L1389" s="18"/>
      <c r="M1389" s="14"/>
    </row>
    <row r="1390" spans="1:13" x14ac:dyDescent="0.3">
      <c r="A1390" s="13"/>
      <c r="B1390" s="23"/>
      <c r="C1390" s="18">
        <f t="shared" si="392"/>
        <v>0</v>
      </c>
      <c r="D1390" s="18"/>
      <c r="E1390" s="18">
        <f t="shared" si="393"/>
        <v>0</v>
      </c>
      <c r="F1390" s="18"/>
      <c r="G1390" s="18"/>
      <c r="H1390" s="18"/>
      <c r="I1390" s="18"/>
      <c r="J1390" s="18"/>
      <c r="K1390" s="18"/>
      <c r="L1390" s="18"/>
      <c r="M1390" s="14"/>
    </row>
    <row r="1391" spans="1:13" x14ac:dyDescent="0.3">
      <c r="A1391" s="13"/>
      <c r="B1391" s="23"/>
      <c r="C1391" s="18">
        <f>D1391+E1391</f>
        <v>0</v>
      </c>
      <c r="D1391" s="18"/>
      <c r="E1391" s="18">
        <f>SUM(F1391:L1391)</f>
        <v>0</v>
      </c>
      <c r="F1391" s="18"/>
      <c r="G1391" s="18"/>
      <c r="H1391" s="18"/>
      <c r="I1391" s="18"/>
      <c r="J1391" s="18"/>
      <c r="K1391" s="18"/>
      <c r="L1391" s="18"/>
      <c r="M1391" s="14"/>
    </row>
    <row r="1392" spans="1:13" x14ac:dyDescent="0.3">
      <c r="A1392" s="13"/>
      <c r="B1392" s="23"/>
      <c r="C1392" s="18">
        <f>D1392+E1392</f>
        <v>0</v>
      </c>
      <c r="D1392" s="18"/>
      <c r="E1392" s="18">
        <f>SUM(F1392:L1392)</f>
        <v>0</v>
      </c>
      <c r="F1392" s="18"/>
      <c r="G1392" s="18"/>
      <c r="H1392" s="18"/>
      <c r="I1392" s="18"/>
      <c r="J1392" s="18"/>
      <c r="K1392" s="18"/>
      <c r="L1392" s="18"/>
      <c r="M1392" s="14"/>
    </row>
    <row r="1393" spans="1:13" x14ac:dyDescent="0.3">
      <c r="A1393" s="13"/>
      <c r="B1393" s="14"/>
      <c r="C1393" s="18">
        <f>D1393+E1393</f>
        <v>0</v>
      </c>
      <c r="D1393" s="18"/>
      <c r="E1393" s="18">
        <f>SUM(F1393:L1393)</f>
        <v>0</v>
      </c>
      <c r="F1393" s="18"/>
      <c r="G1393" s="18"/>
      <c r="H1393" s="18"/>
      <c r="I1393" s="18"/>
      <c r="J1393" s="18"/>
      <c r="K1393" s="18"/>
      <c r="L1393" s="18"/>
      <c r="M1393" s="14"/>
    </row>
    <row r="1394" spans="1:13" s="11" customFormat="1" x14ac:dyDescent="0.3">
      <c r="A1394" s="8"/>
      <c r="B1394" s="9" t="s">
        <v>168</v>
      </c>
      <c r="C1394" s="41">
        <f t="shared" ref="C1394:L1394" si="394">SUM(C1395:C1413)</f>
        <v>85.655999999999992</v>
      </c>
      <c r="D1394" s="41">
        <f t="shared" si="394"/>
        <v>25.3</v>
      </c>
      <c r="E1394" s="41">
        <f t="shared" si="394"/>
        <v>60.356000000000002</v>
      </c>
      <c r="F1394" s="41">
        <f t="shared" si="394"/>
        <v>54.856000000000002</v>
      </c>
      <c r="G1394" s="41">
        <f t="shared" si="394"/>
        <v>0</v>
      </c>
      <c r="H1394" s="41">
        <f t="shared" si="394"/>
        <v>0</v>
      </c>
      <c r="I1394" s="41">
        <f t="shared" si="394"/>
        <v>5.5</v>
      </c>
      <c r="J1394" s="41">
        <f t="shared" si="394"/>
        <v>0</v>
      </c>
      <c r="K1394" s="41">
        <f t="shared" si="394"/>
        <v>0</v>
      </c>
      <c r="L1394" s="41">
        <f t="shared" si="394"/>
        <v>0</v>
      </c>
      <c r="M1394" s="9"/>
    </row>
    <row r="1395" spans="1:13" x14ac:dyDescent="0.3">
      <c r="A1395" s="13"/>
      <c r="B1395" s="14" t="s">
        <v>164</v>
      </c>
      <c r="C1395" s="18">
        <f t="shared" ref="C1395:C1402" si="395">D1395+E1395</f>
        <v>14.5</v>
      </c>
      <c r="D1395" s="18">
        <v>14.5</v>
      </c>
      <c r="E1395" s="18">
        <f t="shared" ref="E1395:E1402" si="396">SUM(F1395:L1395)</f>
        <v>0</v>
      </c>
      <c r="F1395" s="18"/>
      <c r="G1395" s="18"/>
      <c r="H1395" s="18"/>
      <c r="I1395" s="18"/>
      <c r="J1395" s="18"/>
      <c r="K1395" s="18"/>
      <c r="L1395" s="18"/>
      <c r="M1395" s="14"/>
    </row>
    <row r="1396" spans="1:13" x14ac:dyDescent="0.3">
      <c r="A1396" s="13"/>
      <c r="B1396" s="14" t="s">
        <v>327</v>
      </c>
      <c r="C1396" s="18">
        <f t="shared" si="395"/>
        <v>10.8</v>
      </c>
      <c r="D1396" s="18">
        <v>10.8</v>
      </c>
      <c r="E1396" s="18">
        <f t="shared" si="396"/>
        <v>0</v>
      </c>
      <c r="F1396" s="18"/>
      <c r="G1396" s="18"/>
      <c r="H1396" s="18"/>
      <c r="I1396" s="18"/>
      <c r="J1396" s="18"/>
      <c r="K1396" s="18"/>
      <c r="L1396" s="18"/>
      <c r="M1396" s="14"/>
    </row>
    <row r="1397" spans="1:13" ht="56.25" x14ac:dyDescent="0.3">
      <c r="A1397" s="13"/>
      <c r="B1397" s="20" t="s">
        <v>908</v>
      </c>
      <c r="C1397" s="18">
        <f t="shared" si="395"/>
        <v>24.3</v>
      </c>
      <c r="D1397" s="18"/>
      <c r="E1397" s="18">
        <f t="shared" si="396"/>
        <v>24.3</v>
      </c>
      <c r="F1397" s="18">
        <v>24.3</v>
      </c>
      <c r="G1397" s="18"/>
      <c r="H1397" s="18"/>
      <c r="I1397" s="18"/>
      <c r="J1397" s="18"/>
      <c r="K1397" s="18"/>
      <c r="L1397" s="18"/>
      <c r="M1397" s="14"/>
    </row>
    <row r="1398" spans="1:13" ht="56.25" x14ac:dyDescent="0.3">
      <c r="A1398" s="13"/>
      <c r="B1398" s="20" t="s">
        <v>926</v>
      </c>
      <c r="C1398" s="18">
        <f t="shared" si="395"/>
        <v>1.716</v>
      </c>
      <c r="D1398" s="18"/>
      <c r="E1398" s="18">
        <f t="shared" si="396"/>
        <v>1.716</v>
      </c>
      <c r="F1398" s="18">
        <v>1.716</v>
      </c>
      <c r="G1398" s="18"/>
      <c r="H1398" s="18"/>
      <c r="I1398" s="18"/>
      <c r="J1398" s="18"/>
      <c r="K1398" s="18"/>
      <c r="L1398" s="18"/>
      <c r="M1398" s="14"/>
    </row>
    <row r="1399" spans="1:13" ht="37.5" x14ac:dyDescent="0.3">
      <c r="A1399" s="13"/>
      <c r="B1399" s="20" t="s">
        <v>1168</v>
      </c>
      <c r="C1399" s="18">
        <f t="shared" si="395"/>
        <v>2</v>
      </c>
      <c r="D1399" s="18"/>
      <c r="E1399" s="18">
        <f t="shared" si="396"/>
        <v>2</v>
      </c>
      <c r="F1399" s="18">
        <v>2</v>
      </c>
      <c r="G1399" s="18"/>
      <c r="H1399" s="18"/>
      <c r="I1399" s="18"/>
      <c r="J1399" s="18"/>
      <c r="K1399" s="18"/>
      <c r="L1399" s="18"/>
      <c r="M1399" s="14"/>
    </row>
    <row r="1400" spans="1:13" ht="37.5" x14ac:dyDescent="0.3">
      <c r="A1400" s="13"/>
      <c r="B1400" s="20" t="s">
        <v>1197</v>
      </c>
      <c r="C1400" s="18">
        <f t="shared" si="395"/>
        <v>2</v>
      </c>
      <c r="D1400" s="18"/>
      <c r="E1400" s="18">
        <f t="shared" si="396"/>
        <v>2</v>
      </c>
      <c r="F1400" s="18"/>
      <c r="G1400" s="18"/>
      <c r="H1400" s="18"/>
      <c r="I1400" s="18">
        <v>2</v>
      </c>
      <c r="J1400" s="18"/>
      <c r="K1400" s="18"/>
      <c r="L1400" s="18"/>
      <c r="M1400" s="14"/>
    </row>
    <row r="1401" spans="1:13" ht="37.5" x14ac:dyDescent="0.3">
      <c r="A1401" s="13"/>
      <c r="B1401" s="23" t="s">
        <v>1200</v>
      </c>
      <c r="C1401" s="18">
        <f t="shared" si="395"/>
        <v>2</v>
      </c>
      <c r="D1401" s="18"/>
      <c r="E1401" s="18">
        <f t="shared" si="396"/>
        <v>2</v>
      </c>
      <c r="F1401" s="18"/>
      <c r="G1401" s="18"/>
      <c r="H1401" s="18"/>
      <c r="I1401" s="234">
        <v>2</v>
      </c>
      <c r="J1401" s="18"/>
      <c r="K1401" s="18"/>
      <c r="L1401" s="18"/>
      <c r="M1401" s="14"/>
    </row>
    <row r="1402" spans="1:13" ht="56.25" x14ac:dyDescent="0.3">
      <c r="A1402" s="13"/>
      <c r="B1402" s="23" t="s">
        <v>1201</v>
      </c>
      <c r="C1402" s="18">
        <f t="shared" si="395"/>
        <v>1.5</v>
      </c>
      <c r="D1402" s="18"/>
      <c r="E1402" s="18">
        <f t="shared" si="396"/>
        <v>1.5</v>
      </c>
      <c r="F1402" s="18"/>
      <c r="G1402" s="18"/>
      <c r="H1402" s="18"/>
      <c r="I1402" s="234">
        <v>1.5</v>
      </c>
      <c r="J1402" s="18"/>
      <c r="K1402" s="18"/>
      <c r="L1402" s="18"/>
      <c r="M1402" s="14"/>
    </row>
    <row r="1403" spans="1:13" ht="37.5" x14ac:dyDescent="0.3">
      <c r="A1403" s="13"/>
      <c r="B1403" s="23" t="s">
        <v>1426</v>
      </c>
      <c r="C1403" s="18">
        <f t="shared" ref="C1403:C1413" si="397">D1403+E1403</f>
        <v>4.5</v>
      </c>
      <c r="D1403" s="18"/>
      <c r="E1403" s="18">
        <f t="shared" ref="E1403:E1413" si="398">SUM(F1403:L1403)</f>
        <v>4.5</v>
      </c>
      <c r="F1403" s="18">
        <v>4.5</v>
      </c>
      <c r="G1403" s="18"/>
      <c r="H1403" s="18"/>
      <c r="I1403" s="234"/>
      <c r="J1403" s="18"/>
      <c r="K1403" s="18"/>
      <c r="L1403" s="18"/>
      <c r="M1403" s="14"/>
    </row>
    <row r="1404" spans="1:13" ht="37.5" x14ac:dyDescent="0.3">
      <c r="A1404" s="13"/>
      <c r="B1404" s="23" t="s">
        <v>1427</v>
      </c>
      <c r="C1404" s="18">
        <f t="shared" si="397"/>
        <v>16.739999999999998</v>
      </c>
      <c r="D1404" s="18"/>
      <c r="E1404" s="18">
        <f t="shared" si="398"/>
        <v>16.739999999999998</v>
      </c>
      <c r="F1404" s="18">
        <v>16.739999999999998</v>
      </c>
      <c r="G1404" s="18"/>
      <c r="H1404" s="18"/>
      <c r="I1404" s="234"/>
      <c r="J1404" s="18"/>
      <c r="K1404" s="18"/>
      <c r="L1404" s="18"/>
      <c r="M1404" s="14"/>
    </row>
    <row r="1405" spans="1:13" ht="56.25" x14ac:dyDescent="0.3">
      <c r="A1405" s="13"/>
      <c r="B1405" s="23" t="s">
        <v>1472</v>
      </c>
      <c r="C1405" s="18">
        <f t="shared" ref="C1405:C1410" si="399">D1405+E1405</f>
        <v>-53.54</v>
      </c>
      <c r="D1405" s="18"/>
      <c r="E1405" s="18">
        <f t="shared" ref="E1405:E1410" si="400">SUM(F1405:L1405)</f>
        <v>-53.54</v>
      </c>
      <c r="F1405" s="18">
        <f>-53.54</f>
        <v>-53.54</v>
      </c>
      <c r="G1405" s="18"/>
      <c r="H1405" s="18"/>
      <c r="I1405" s="234"/>
      <c r="J1405" s="18"/>
      <c r="K1405" s="18"/>
      <c r="L1405" s="18"/>
      <c r="M1405" s="14"/>
    </row>
    <row r="1406" spans="1:13" ht="56.25" x14ac:dyDescent="0.3">
      <c r="A1406" s="13"/>
      <c r="B1406" s="23" t="s">
        <v>1473</v>
      </c>
      <c r="C1406" s="18">
        <f t="shared" si="399"/>
        <v>53.54</v>
      </c>
      <c r="D1406" s="18"/>
      <c r="E1406" s="18">
        <f t="shared" si="400"/>
        <v>53.54</v>
      </c>
      <c r="F1406" s="18">
        <v>53.54</v>
      </c>
      <c r="G1406" s="18"/>
      <c r="H1406" s="18"/>
      <c r="I1406" s="234"/>
      <c r="J1406" s="18"/>
      <c r="K1406" s="18"/>
      <c r="L1406" s="18"/>
      <c r="M1406" s="14"/>
    </row>
    <row r="1407" spans="1:13" ht="37.5" x14ac:dyDescent="0.3">
      <c r="A1407" s="13"/>
      <c r="B1407" s="23" t="s">
        <v>1522</v>
      </c>
      <c r="C1407" s="18">
        <f t="shared" si="399"/>
        <v>5.6</v>
      </c>
      <c r="D1407" s="18"/>
      <c r="E1407" s="18">
        <f>SUM(F1407:L1407)</f>
        <v>5.6</v>
      </c>
      <c r="F1407" s="18">
        <v>5.6</v>
      </c>
      <c r="G1407" s="18"/>
      <c r="H1407" s="18"/>
      <c r="I1407" s="234"/>
      <c r="J1407" s="18"/>
      <c r="K1407" s="18"/>
      <c r="L1407" s="18"/>
      <c r="M1407" s="14"/>
    </row>
    <row r="1408" spans="1:13" x14ac:dyDescent="0.3">
      <c r="A1408" s="13"/>
      <c r="B1408" s="23"/>
      <c r="C1408" s="18">
        <f t="shared" si="399"/>
        <v>0</v>
      </c>
      <c r="D1408" s="18"/>
      <c r="E1408" s="18">
        <f t="shared" si="400"/>
        <v>0</v>
      </c>
      <c r="F1408" s="18"/>
      <c r="G1408" s="18"/>
      <c r="H1408" s="18"/>
      <c r="I1408" s="234"/>
      <c r="J1408" s="18"/>
      <c r="K1408" s="18"/>
      <c r="L1408" s="18"/>
      <c r="M1408" s="14"/>
    </row>
    <row r="1409" spans="1:13" x14ac:dyDescent="0.3">
      <c r="A1409" s="13"/>
      <c r="B1409" s="23"/>
      <c r="C1409" s="18">
        <f t="shared" si="399"/>
        <v>0</v>
      </c>
      <c r="D1409" s="18"/>
      <c r="E1409" s="18">
        <f t="shared" si="400"/>
        <v>0</v>
      </c>
      <c r="F1409" s="18"/>
      <c r="G1409" s="18"/>
      <c r="H1409" s="18"/>
      <c r="I1409" s="234"/>
      <c r="J1409" s="18"/>
      <c r="K1409" s="18"/>
      <c r="L1409" s="18"/>
      <c r="M1409" s="14"/>
    </row>
    <row r="1410" spans="1:13" x14ac:dyDescent="0.3">
      <c r="A1410" s="13"/>
      <c r="B1410" s="23"/>
      <c r="C1410" s="18">
        <f t="shared" si="399"/>
        <v>0</v>
      </c>
      <c r="D1410" s="18"/>
      <c r="E1410" s="18">
        <f t="shared" si="400"/>
        <v>0</v>
      </c>
      <c r="F1410" s="18"/>
      <c r="G1410" s="18"/>
      <c r="H1410" s="18"/>
      <c r="I1410" s="234"/>
      <c r="J1410" s="18"/>
      <c r="K1410" s="18"/>
      <c r="L1410" s="18"/>
      <c r="M1410" s="14"/>
    </row>
    <row r="1411" spans="1:13" x14ac:dyDescent="0.3">
      <c r="A1411" s="13"/>
      <c r="B1411" s="23"/>
      <c r="C1411" s="18">
        <f t="shared" si="397"/>
        <v>0</v>
      </c>
      <c r="D1411" s="18"/>
      <c r="E1411" s="18">
        <f t="shared" si="398"/>
        <v>0</v>
      </c>
      <c r="F1411" s="18"/>
      <c r="G1411" s="18"/>
      <c r="H1411" s="18"/>
      <c r="I1411" s="234"/>
      <c r="J1411" s="18"/>
      <c r="K1411" s="18"/>
      <c r="L1411" s="18"/>
      <c r="M1411" s="14"/>
    </row>
    <row r="1412" spans="1:13" x14ac:dyDescent="0.3">
      <c r="A1412" s="13"/>
      <c r="B1412" s="23"/>
      <c r="C1412" s="18">
        <f t="shared" si="397"/>
        <v>0</v>
      </c>
      <c r="D1412" s="18"/>
      <c r="E1412" s="18">
        <f t="shared" si="398"/>
        <v>0</v>
      </c>
      <c r="F1412" s="18"/>
      <c r="G1412" s="18"/>
      <c r="H1412" s="18"/>
      <c r="I1412" s="234"/>
      <c r="J1412" s="18"/>
      <c r="K1412" s="18"/>
      <c r="L1412" s="18"/>
      <c r="M1412" s="14"/>
    </row>
    <row r="1413" spans="1:13" x14ac:dyDescent="0.3">
      <c r="A1413" s="13"/>
      <c r="B1413" s="14"/>
      <c r="C1413" s="18">
        <f t="shared" si="397"/>
        <v>0</v>
      </c>
      <c r="D1413" s="18"/>
      <c r="E1413" s="18">
        <f t="shared" si="398"/>
        <v>0</v>
      </c>
      <c r="F1413" s="18"/>
      <c r="G1413" s="18"/>
      <c r="H1413" s="18"/>
      <c r="I1413" s="18"/>
      <c r="J1413" s="18"/>
      <c r="K1413" s="18"/>
      <c r="L1413" s="18"/>
      <c r="M1413" s="14"/>
    </row>
    <row r="1414" spans="1:13" s="11" customFormat="1" x14ac:dyDescent="0.3">
      <c r="A1414" s="8" t="s">
        <v>257</v>
      </c>
      <c r="B1414" s="9" t="s">
        <v>342</v>
      </c>
      <c r="C1414" s="41">
        <f t="shared" ref="C1414:L1414" si="401">C1415+C1433</f>
        <v>4265.9745989999992</v>
      </c>
      <c r="D1414" s="41">
        <f t="shared" si="401"/>
        <v>3831.675761</v>
      </c>
      <c r="E1414" s="41">
        <f t="shared" si="401"/>
        <v>434.29883799999988</v>
      </c>
      <c r="F1414" s="41">
        <f t="shared" si="401"/>
        <v>133.80300000000005</v>
      </c>
      <c r="G1414" s="41">
        <f t="shared" si="401"/>
        <v>0</v>
      </c>
      <c r="H1414" s="41">
        <f t="shared" si="401"/>
        <v>0</v>
      </c>
      <c r="I1414" s="41">
        <f t="shared" si="401"/>
        <v>300.49583799999999</v>
      </c>
      <c r="J1414" s="41">
        <f t="shared" si="401"/>
        <v>0</v>
      </c>
      <c r="K1414" s="41">
        <f t="shared" si="401"/>
        <v>0</v>
      </c>
      <c r="L1414" s="41">
        <f t="shared" si="401"/>
        <v>0</v>
      </c>
      <c r="M1414" s="9"/>
    </row>
    <row r="1415" spans="1:13" s="11" customFormat="1" x14ac:dyDescent="0.3">
      <c r="A1415" s="8"/>
      <c r="B1415" s="9" t="s">
        <v>167</v>
      </c>
      <c r="C1415" s="41">
        <f t="shared" ref="C1415:L1415" si="402">SUM(C1416:C1432)</f>
        <v>4097.1785989999989</v>
      </c>
      <c r="D1415" s="41">
        <f t="shared" si="402"/>
        <v>3793.9757610000001</v>
      </c>
      <c r="E1415" s="41">
        <f t="shared" si="402"/>
        <v>303.20283799999987</v>
      </c>
      <c r="F1415" s="41">
        <f t="shared" si="402"/>
        <v>8.2070000000000505</v>
      </c>
      <c r="G1415" s="41">
        <f t="shared" si="402"/>
        <v>0</v>
      </c>
      <c r="H1415" s="41">
        <f t="shared" si="402"/>
        <v>0</v>
      </c>
      <c r="I1415" s="41">
        <f t="shared" si="402"/>
        <v>294.99583799999999</v>
      </c>
      <c r="J1415" s="41">
        <f t="shared" si="402"/>
        <v>0</v>
      </c>
      <c r="K1415" s="41">
        <f t="shared" si="402"/>
        <v>0</v>
      </c>
      <c r="L1415" s="41">
        <f t="shared" si="402"/>
        <v>0</v>
      </c>
      <c r="M1415" s="9"/>
    </row>
    <row r="1416" spans="1:13" x14ac:dyDescent="0.3">
      <c r="A1416" s="13"/>
      <c r="B1416" s="14" t="s">
        <v>171</v>
      </c>
      <c r="C1416" s="18">
        <f t="shared" ref="C1416:C1422" si="403">D1416+E1416</f>
        <v>3653.4229999999998</v>
      </c>
      <c r="D1416" s="18">
        <v>3653.4229999999998</v>
      </c>
      <c r="E1416" s="18"/>
      <c r="F1416" s="18"/>
      <c r="G1416" s="18"/>
      <c r="H1416" s="18"/>
      <c r="I1416" s="18"/>
      <c r="J1416" s="18"/>
      <c r="K1416" s="18"/>
      <c r="L1416" s="18"/>
      <c r="M1416" s="14"/>
    </row>
    <row r="1417" spans="1:13" x14ac:dyDescent="0.3">
      <c r="A1417" s="13"/>
      <c r="B1417" s="14" t="s">
        <v>325</v>
      </c>
      <c r="C1417" s="18">
        <f t="shared" si="403"/>
        <v>38.338599000000002</v>
      </c>
      <c r="D1417" s="18">
        <v>38.338599000000002</v>
      </c>
      <c r="E1417" s="18">
        <f>SUM(I1417:L1417)</f>
        <v>0</v>
      </c>
      <c r="F1417" s="18"/>
      <c r="G1417" s="18"/>
      <c r="H1417" s="18"/>
      <c r="I1417" s="18"/>
      <c r="J1417" s="18"/>
      <c r="K1417" s="18"/>
      <c r="L1417" s="18"/>
      <c r="M1417" s="14"/>
    </row>
    <row r="1418" spans="1:13" x14ac:dyDescent="0.3">
      <c r="A1418" s="13"/>
      <c r="B1418" s="14" t="s">
        <v>326</v>
      </c>
      <c r="C1418" s="18">
        <f t="shared" si="403"/>
        <v>3.214162</v>
      </c>
      <c r="D1418" s="18">
        <v>3.214162</v>
      </c>
      <c r="E1418" s="18">
        <f>SUM(I1418:L1418)</f>
        <v>0</v>
      </c>
      <c r="F1418" s="18"/>
      <c r="G1418" s="18"/>
      <c r="H1418" s="18"/>
      <c r="I1418" s="18"/>
      <c r="J1418" s="18"/>
      <c r="K1418" s="18"/>
      <c r="L1418" s="18"/>
      <c r="M1418" s="14"/>
    </row>
    <row r="1419" spans="1:13" x14ac:dyDescent="0.3">
      <c r="A1419" s="13"/>
      <c r="B1419" s="14" t="s">
        <v>513</v>
      </c>
      <c r="C1419" s="18">
        <f t="shared" si="403"/>
        <v>99</v>
      </c>
      <c r="D1419" s="18">
        <v>99</v>
      </c>
      <c r="E1419" s="18">
        <f t="shared" ref="E1419:E1432" si="404">SUM(F1419:L1419)</f>
        <v>0</v>
      </c>
      <c r="F1419" s="18"/>
      <c r="G1419" s="18"/>
      <c r="H1419" s="18"/>
      <c r="I1419" s="18"/>
      <c r="J1419" s="18"/>
      <c r="K1419" s="18"/>
      <c r="L1419" s="18"/>
      <c r="M1419" s="14"/>
    </row>
    <row r="1420" spans="1:13" x14ac:dyDescent="0.3">
      <c r="A1420" s="13"/>
      <c r="B1420" s="23" t="s">
        <v>1151</v>
      </c>
      <c r="C1420" s="18">
        <f t="shared" si="403"/>
        <v>-38.338000000000001</v>
      </c>
      <c r="D1420" s="18"/>
      <c r="E1420" s="18">
        <f t="shared" si="404"/>
        <v>-38.338000000000001</v>
      </c>
      <c r="F1420" s="18">
        <f>-38.338</f>
        <v>-38.338000000000001</v>
      </c>
      <c r="G1420" s="18"/>
      <c r="H1420" s="18"/>
      <c r="I1420" s="18"/>
      <c r="J1420" s="18"/>
      <c r="K1420" s="18"/>
      <c r="L1420" s="18"/>
      <c r="M1420" s="14"/>
    </row>
    <row r="1421" spans="1:13" ht="56.25" x14ac:dyDescent="0.3">
      <c r="A1421" s="13"/>
      <c r="B1421" s="23" t="s">
        <v>1242</v>
      </c>
      <c r="C1421" s="18">
        <f t="shared" si="403"/>
        <v>294.99583799999999</v>
      </c>
      <c r="D1421" s="18"/>
      <c r="E1421" s="18">
        <f t="shared" si="404"/>
        <v>294.99583799999999</v>
      </c>
      <c r="F1421" s="18"/>
      <c r="G1421" s="18"/>
      <c r="H1421" s="18"/>
      <c r="I1421" s="18">
        <v>294.99583799999999</v>
      </c>
      <c r="J1421" s="18"/>
      <c r="K1421" s="18"/>
      <c r="L1421" s="18"/>
      <c r="M1421" s="14"/>
    </row>
    <row r="1422" spans="1:13" ht="56.25" x14ac:dyDescent="0.3">
      <c r="A1422" s="13"/>
      <c r="B1422" s="23" t="s">
        <v>1279</v>
      </c>
      <c r="C1422" s="18">
        <f t="shared" si="403"/>
        <v>46.545000000000002</v>
      </c>
      <c r="D1422" s="18"/>
      <c r="E1422" s="18">
        <f t="shared" si="404"/>
        <v>46.545000000000002</v>
      </c>
      <c r="F1422" s="18">
        <v>46.545000000000002</v>
      </c>
      <c r="G1422" s="18"/>
      <c r="H1422" s="18"/>
      <c r="I1422" s="18"/>
      <c r="J1422" s="18"/>
      <c r="K1422" s="18"/>
      <c r="L1422" s="18"/>
      <c r="M1422" s="14"/>
    </row>
    <row r="1423" spans="1:13" ht="56.25" x14ac:dyDescent="0.3">
      <c r="A1423" s="13"/>
      <c r="B1423" s="23" t="s">
        <v>1468</v>
      </c>
      <c r="C1423" s="18">
        <f t="shared" ref="C1423:C1428" si="405">D1423+E1423</f>
        <v>-1388.6501470000001</v>
      </c>
      <c r="D1423" s="18"/>
      <c r="E1423" s="18">
        <f t="shared" ref="E1423:E1428" si="406">SUM(F1423:L1423)</f>
        <v>-1388.6501470000001</v>
      </c>
      <c r="F1423" s="18">
        <f>-1388.650147</f>
        <v>-1388.6501470000001</v>
      </c>
      <c r="G1423" s="18"/>
      <c r="H1423" s="18"/>
      <c r="I1423" s="18"/>
      <c r="J1423" s="18"/>
      <c r="K1423" s="18"/>
      <c r="L1423" s="18"/>
      <c r="M1423" s="14"/>
    </row>
    <row r="1424" spans="1:13" ht="56.25" x14ac:dyDescent="0.3">
      <c r="A1424" s="13"/>
      <c r="B1424" s="23" t="s">
        <v>1469</v>
      </c>
      <c r="C1424" s="18">
        <f t="shared" si="405"/>
        <v>-146.22899000000001</v>
      </c>
      <c r="D1424" s="18"/>
      <c r="E1424" s="18">
        <f t="shared" si="406"/>
        <v>-146.22899000000001</v>
      </c>
      <c r="F1424" s="18">
        <f>-146.22899</f>
        <v>-146.22899000000001</v>
      </c>
      <c r="G1424" s="18"/>
      <c r="H1424" s="18"/>
      <c r="I1424" s="18"/>
      <c r="J1424" s="18"/>
      <c r="K1424" s="18"/>
      <c r="L1424" s="18"/>
      <c r="M1424" s="14"/>
    </row>
    <row r="1425" spans="1:13" ht="56.25" x14ac:dyDescent="0.3">
      <c r="A1425" s="13"/>
      <c r="B1425" s="23" t="s">
        <v>1470</v>
      </c>
      <c r="C1425" s="18">
        <f t="shared" si="405"/>
        <v>1388.6501470000001</v>
      </c>
      <c r="D1425" s="18"/>
      <c r="E1425" s="18">
        <f t="shared" si="406"/>
        <v>1388.6501470000001</v>
      </c>
      <c r="F1425" s="18">
        <f>1388.650147</f>
        <v>1388.6501470000001</v>
      </c>
      <c r="G1425" s="18"/>
      <c r="H1425" s="18"/>
      <c r="I1425" s="18"/>
      <c r="J1425" s="18"/>
      <c r="K1425" s="18"/>
      <c r="L1425" s="18"/>
      <c r="M1425" s="14"/>
    </row>
    <row r="1426" spans="1:13" ht="56.25" x14ac:dyDescent="0.3">
      <c r="A1426" s="13"/>
      <c r="B1426" s="23" t="s">
        <v>1471</v>
      </c>
      <c r="C1426" s="18">
        <f t="shared" si="405"/>
        <v>146.22899000000001</v>
      </c>
      <c r="D1426" s="18"/>
      <c r="E1426" s="18">
        <f t="shared" si="406"/>
        <v>146.22899000000001</v>
      </c>
      <c r="F1426" s="18">
        <f>146.22899</f>
        <v>146.22899000000001</v>
      </c>
      <c r="G1426" s="18"/>
      <c r="H1426" s="18"/>
      <c r="I1426" s="18"/>
      <c r="J1426" s="18"/>
      <c r="K1426" s="18"/>
      <c r="L1426" s="18"/>
      <c r="M1426" s="14"/>
    </row>
    <row r="1427" spans="1:13" x14ac:dyDescent="0.3">
      <c r="A1427" s="13"/>
      <c r="B1427" s="23"/>
      <c r="C1427" s="18">
        <f t="shared" si="405"/>
        <v>0</v>
      </c>
      <c r="D1427" s="18"/>
      <c r="E1427" s="18">
        <f t="shared" si="406"/>
        <v>0</v>
      </c>
      <c r="F1427" s="18"/>
      <c r="G1427" s="18"/>
      <c r="H1427" s="18"/>
      <c r="I1427" s="18"/>
      <c r="J1427" s="18"/>
      <c r="K1427" s="18"/>
      <c r="L1427" s="18"/>
      <c r="M1427" s="14"/>
    </row>
    <row r="1428" spans="1:13" x14ac:dyDescent="0.3">
      <c r="A1428" s="13"/>
      <c r="B1428" s="23"/>
      <c r="C1428" s="18">
        <f t="shared" si="405"/>
        <v>0</v>
      </c>
      <c r="D1428" s="18"/>
      <c r="E1428" s="18">
        <f t="shared" si="406"/>
        <v>0</v>
      </c>
      <c r="F1428" s="18"/>
      <c r="G1428" s="18"/>
      <c r="H1428" s="18"/>
      <c r="I1428" s="18"/>
      <c r="J1428" s="18"/>
      <c r="K1428" s="18"/>
      <c r="L1428" s="18"/>
      <c r="M1428" s="14"/>
    </row>
    <row r="1429" spans="1:13" x14ac:dyDescent="0.3">
      <c r="A1429" s="13"/>
      <c r="B1429" s="23"/>
      <c r="C1429" s="18">
        <f>D1429+E1429</f>
        <v>0</v>
      </c>
      <c r="D1429" s="18"/>
      <c r="E1429" s="18">
        <f t="shared" si="404"/>
        <v>0</v>
      </c>
      <c r="F1429" s="18"/>
      <c r="G1429" s="18"/>
      <c r="H1429" s="18"/>
      <c r="I1429" s="18"/>
      <c r="J1429" s="18"/>
      <c r="K1429" s="18"/>
      <c r="L1429" s="18"/>
      <c r="M1429" s="14"/>
    </row>
    <row r="1430" spans="1:13" x14ac:dyDescent="0.3">
      <c r="A1430" s="13"/>
      <c r="B1430" s="23"/>
      <c r="C1430" s="18">
        <f>D1430+E1430</f>
        <v>0</v>
      </c>
      <c r="D1430" s="18"/>
      <c r="E1430" s="18">
        <f t="shared" si="404"/>
        <v>0</v>
      </c>
      <c r="F1430" s="18"/>
      <c r="G1430" s="18"/>
      <c r="H1430" s="18"/>
      <c r="I1430" s="18"/>
      <c r="J1430" s="18"/>
      <c r="K1430" s="18"/>
      <c r="L1430" s="18"/>
      <c r="M1430" s="14"/>
    </row>
    <row r="1431" spans="1:13" x14ac:dyDescent="0.3">
      <c r="A1431" s="13"/>
      <c r="B1431" s="23"/>
      <c r="C1431" s="18">
        <f>D1431+E1431</f>
        <v>0</v>
      </c>
      <c r="D1431" s="18"/>
      <c r="E1431" s="18">
        <f t="shared" si="404"/>
        <v>0</v>
      </c>
      <c r="F1431" s="18"/>
      <c r="G1431" s="18"/>
      <c r="H1431" s="18"/>
      <c r="I1431" s="18"/>
      <c r="J1431" s="18"/>
      <c r="K1431" s="18"/>
      <c r="L1431" s="18"/>
      <c r="M1431" s="14"/>
    </row>
    <row r="1432" spans="1:13" x14ac:dyDescent="0.3">
      <c r="A1432" s="13"/>
      <c r="B1432" s="14"/>
      <c r="C1432" s="18">
        <f>D1432+E1432</f>
        <v>0</v>
      </c>
      <c r="D1432" s="18"/>
      <c r="E1432" s="18">
        <f t="shared" si="404"/>
        <v>0</v>
      </c>
      <c r="F1432" s="18"/>
      <c r="G1432" s="18"/>
      <c r="H1432" s="18"/>
      <c r="I1432" s="18"/>
      <c r="J1432" s="18"/>
      <c r="K1432" s="18"/>
      <c r="L1432" s="18"/>
      <c r="M1432" s="14"/>
    </row>
    <row r="1433" spans="1:13" s="11" customFormat="1" x14ac:dyDescent="0.3">
      <c r="A1433" s="8"/>
      <c r="B1433" s="9" t="s">
        <v>168</v>
      </c>
      <c r="C1433" s="41">
        <f t="shared" ref="C1433:L1433" si="407">SUM(C1434:C1451)</f>
        <v>168.79599999999999</v>
      </c>
      <c r="D1433" s="41">
        <f t="shared" si="407"/>
        <v>37.700000000000003</v>
      </c>
      <c r="E1433" s="41">
        <f t="shared" si="407"/>
        <v>131.096</v>
      </c>
      <c r="F1433" s="41">
        <f t="shared" si="407"/>
        <v>125.59599999999999</v>
      </c>
      <c r="G1433" s="41">
        <f t="shared" si="407"/>
        <v>0</v>
      </c>
      <c r="H1433" s="41">
        <f t="shared" si="407"/>
        <v>0</v>
      </c>
      <c r="I1433" s="41">
        <f t="shared" si="407"/>
        <v>5.5</v>
      </c>
      <c r="J1433" s="41">
        <f t="shared" si="407"/>
        <v>0</v>
      </c>
      <c r="K1433" s="41">
        <f t="shared" si="407"/>
        <v>0</v>
      </c>
      <c r="L1433" s="41">
        <f t="shared" si="407"/>
        <v>0</v>
      </c>
      <c r="M1433" s="9"/>
    </row>
    <row r="1434" spans="1:13" x14ac:dyDescent="0.3">
      <c r="A1434" s="13"/>
      <c r="B1434" s="14" t="s">
        <v>164</v>
      </c>
      <c r="C1434" s="18">
        <f t="shared" ref="C1434:C1451" si="408">D1434+E1434</f>
        <v>12.5</v>
      </c>
      <c r="D1434" s="18">
        <v>12.5</v>
      </c>
      <c r="E1434" s="18">
        <f t="shared" ref="E1434:E1441" si="409">SUM(F1434:L1434)</f>
        <v>0</v>
      </c>
      <c r="F1434" s="18"/>
      <c r="G1434" s="18"/>
      <c r="H1434" s="18"/>
      <c r="I1434" s="18"/>
      <c r="J1434" s="18"/>
      <c r="K1434" s="18"/>
      <c r="L1434" s="18"/>
      <c r="M1434" s="14"/>
    </row>
    <row r="1435" spans="1:13" x14ac:dyDescent="0.3">
      <c r="A1435" s="13"/>
      <c r="B1435" s="14" t="s">
        <v>327</v>
      </c>
      <c r="C1435" s="18">
        <f t="shared" si="408"/>
        <v>25.2</v>
      </c>
      <c r="D1435" s="18">
        <v>25.2</v>
      </c>
      <c r="E1435" s="18">
        <f t="shared" si="409"/>
        <v>0</v>
      </c>
      <c r="F1435" s="18"/>
      <c r="G1435" s="18"/>
      <c r="H1435" s="18"/>
      <c r="I1435" s="18"/>
      <c r="J1435" s="18"/>
      <c r="K1435" s="18"/>
      <c r="L1435" s="18"/>
      <c r="M1435" s="14"/>
    </row>
    <row r="1436" spans="1:13" ht="56.25" x14ac:dyDescent="0.3">
      <c r="A1436" s="13"/>
      <c r="B1436" s="20" t="s">
        <v>908</v>
      </c>
      <c r="C1436" s="18">
        <f t="shared" si="408"/>
        <v>94.5</v>
      </c>
      <c r="D1436" s="18"/>
      <c r="E1436" s="18">
        <f t="shared" si="409"/>
        <v>94.5</v>
      </c>
      <c r="F1436" s="18">
        <v>94.5</v>
      </c>
      <c r="G1436" s="18"/>
      <c r="H1436" s="18"/>
      <c r="I1436" s="18"/>
      <c r="J1436" s="18"/>
      <c r="K1436" s="18"/>
      <c r="L1436" s="18"/>
      <c r="M1436" s="14"/>
    </row>
    <row r="1437" spans="1:13" ht="56.25" x14ac:dyDescent="0.3">
      <c r="A1437" s="13"/>
      <c r="B1437" s="20" t="s">
        <v>926</v>
      </c>
      <c r="C1437" s="18">
        <f t="shared" si="408"/>
        <v>1.716</v>
      </c>
      <c r="D1437" s="18"/>
      <c r="E1437" s="18">
        <f t="shared" si="409"/>
        <v>1.716</v>
      </c>
      <c r="F1437" s="18">
        <v>1.716</v>
      </c>
      <c r="G1437" s="18"/>
      <c r="H1437" s="18"/>
      <c r="I1437" s="18"/>
      <c r="J1437" s="18"/>
      <c r="K1437" s="18"/>
      <c r="L1437" s="18"/>
      <c r="M1437" s="14"/>
    </row>
    <row r="1438" spans="1:13" ht="37.5" x14ac:dyDescent="0.3">
      <c r="A1438" s="13"/>
      <c r="B1438" s="20" t="s">
        <v>1168</v>
      </c>
      <c r="C1438" s="18">
        <f t="shared" si="408"/>
        <v>2</v>
      </c>
      <c r="D1438" s="18"/>
      <c r="E1438" s="18">
        <f t="shared" si="409"/>
        <v>2</v>
      </c>
      <c r="F1438" s="18">
        <v>2</v>
      </c>
      <c r="G1438" s="18"/>
      <c r="H1438" s="18"/>
      <c r="I1438" s="18"/>
      <c r="J1438" s="18"/>
      <c r="K1438" s="18"/>
      <c r="L1438" s="18"/>
      <c r="M1438" s="14"/>
    </row>
    <row r="1439" spans="1:13" ht="37.5" x14ac:dyDescent="0.3">
      <c r="A1439" s="13"/>
      <c r="B1439" s="20" t="s">
        <v>1197</v>
      </c>
      <c r="C1439" s="18">
        <f t="shared" si="408"/>
        <v>2</v>
      </c>
      <c r="D1439" s="18"/>
      <c r="E1439" s="18">
        <f t="shared" si="409"/>
        <v>2</v>
      </c>
      <c r="F1439" s="18"/>
      <c r="G1439" s="18"/>
      <c r="H1439" s="18"/>
      <c r="I1439" s="18">
        <v>2</v>
      </c>
      <c r="J1439" s="18"/>
      <c r="K1439" s="18"/>
      <c r="L1439" s="18"/>
      <c r="M1439" s="14"/>
    </row>
    <row r="1440" spans="1:13" ht="37.5" x14ac:dyDescent="0.3">
      <c r="A1440" s="13"/>
      <c r="B1440" s="23" t="s">
        <v>1200</v>
      </c>
      <c r="C1440" s="18">
        <f t="shared" si="408"/>
        <v>2</v>
      </c>
      <c r="D1440" s="18"/>
      <c r="E1440" s="18">
        <f t="shared" si="409"/>
        <v>2</v>
      </c>
      <c r="F1440" s="18"/>
      <c r="G1440" s="18"/>
      <c r="H1440" s="18"/>
      <c r="I1440" s="234">
        <v>2</v>
      </c>
      <c r="J1440" s="18"/>
      <c r="K1440" s="18"/>
      <c r="L1440" s="18"/>
      <c r="M1440" s="14"/>
    </row>
    <row r="1441" spans="1:13" ht="56.25" x14ac:dyDescent="0.3">
      <c r="A1441" s="13"/>
      <c r="B1441" s="23" t="s">
        <v>1201</v>
      </c>
      <c r="C1441" s="18">
        <f t="shared" si="408"/>
        <v>1.5</v>
      </c>
      <c r="D1441" s="18"/>
      <c r="E1441" s="18">
        <f t="shared" si="409"/>
        <v>1.5</v>
      </c>
      <c r="F1441" s="18"/>
      <c r="G1441" s="18"/>
      <c r="H1441" s="18"/>
      <c r="I1441" s="234">
        <v>1.5</v>
      </c>
      <c r="J1441" s="18"/>
      <c r="K1441" s="18"/>
      <c r="L1441" s="18"/>
      <c r="M1441" s="14"/>
    </row>
    <row r="1442" spans="1:13" ht="37.5" x14ac:dyDescent="0.3">
      <c r="A1442" s="13"/>
      <c r="B1442" s="23" t="s">
        <v>1426</v>
      </c>
      <c r="C1442" s="18">
        <f t="shared" ref="C1442:C1450" si="410">D1442+E1442</f>
        <v>4.5</v>
      </c>
      <c r="D1442" s="18"/>
      <c r="E1442" s="18">
        <f t="shared" ref="E1442:E1451" si="411">SUM(F1442:L1442)</f>
        <v>4.5</v>
      </c>
      <c r="F1442" s="18">
        <v>4.5</v>
      </c>
      <c r="G1442" s="18"/>
      <c r="H1442" s="18"/>
      <c r="I1442" s="234"/>
      <c r="J1442" s="18"/>
      <c r="K1442" s="18"/>
      <c r="L1442" s="18"/>
      <c r="M1442" s="14"/>
    </row>
    <row r="1443" spans="1:13" ht="37.5" x14ac:dyDescent="0.3">
      <c r="A1443" s="13"/>
      <c r="B1443" s="23" t="s">
        <v>1427</v>
      </c>
      <c r="C1443" s="18">
        <f t="shared" si="410"/>
        <v>17.28</v>
      </c>
      <c r="D1443" s="18"/>
      <c r="E1443" s="18">
        <f t="shared" si="411"/>
        <v>17.28</v>
      </c>
      <c r="F1443" s="18">
        <v>17.28</v>
      </c>
      <c r="G1443" s="18"/>
      <c r="H1443" s="18"/>
      <c r="I1443" s="234"/>
      <c r="J1443" s="18"/>
      <c r="K1443" s="18"/>
      <c r="L1443" s="18"/>
      <c r="M1443" s="14"/>
    </row>
    <row r="1444" spans="1:13" ht="56.25" x14ac:dyDescent="0.3">
      <c r="A1444" s="13"/>
      <c r="B1444" s="23" t="s">
        <v>1472</v>
      </c>
      <c r="C1444" s="18">
        <f>D1444+E1444</f>
        <v>-99.78</v>
      </c>
      <c r="D1444" s="18"/>
      <c r="E1444" s="18">
        <f>SUM(F1444:L1444)</f>
        <v>-99.78</v>
      </c>
      <c r="F1444" s="18">
        <f>-99.78</f>
        <v>-99.78</v>
      </c>
      <c r="G1444" s="18"/>
      <c r="H1444" s="18"/>
      <c r="I1444" s="234"/>
      <c r="J1444" s="18"/>
      <c r="K1444" s="18"/>
      <c r="L1444" s="18"/>
      <c r="M1444" s="14"/>
    </row>
    <row r="1445" spans="1:13" ht="56.25" x14ac:dyDescent="0.3">
      <c r="A1445" s="13"/>
      <c r="B1445" s="23" t="s">
        <v>1473</v>
      </c>
      <c r="C1445" s="18">
        <f>D1445+E1445</f>
        <v>99.78</v>
      </c>
      <c r="D1445" s="18"/>
      <c r="E1445" s="18">
        <f>SUM(F1445:L1445)</f>
        <v>99.78</v>
      </c>
      <c r="F1445" s="18">
        <v>99.78</v>
      </c>
      <c r="G1445" s="18"/>
      <c r="H1445" s="18"/>
      <c r="I1445" s="234"/>
      <c r="J1445" s="18"/>
      <c r="K1445" s="18"/>
      <c r="L1445" s="18"/>
      <c r="M1445" s="14"/>
    </row>
    <row r="1446" spans="1:13" ht="37.5" x14ac:dyDescent="0.3">
      <c r="A1446" s="13"/>
      <c r="B1446" s="23" t="s">
        <v>1522</v>
      </c>
      <c r="C1446" s="18">
        <f>D1446+E1446</f>
        <v>5.6</v>
      </c>
      <c r="D1446" s="18"/>
      <c r="E1446" s="18">
        <f>SUM(F1446:L1446)</f>
        <v>5.6</v>
      </c>
      <c r="F1446" s="18">
        <v>5.6</v>
      </c>
      <c r="G1446" s="18"/>
      <c r="H1446" s="18"/>
      <c r="I1446" s="234"/>
      <c r="J1446" s="18"/>
      <c r="K1446" s="18"/>
      <c r="L1446" s="18"/>
      <c r="M1446" s="14"/>
    </row>
    <row r="1447" spans="1:13" x14ac:dyDescent="0.3">
      <c r="A1447" s="13"/>
      <c r="B1447" s="23"/>
      <c r="C1447" s="18">
        <f>D1447+E1447</f>
        <v>0</v>
      </c>
      <c r="D1447" s="18"/>
      <c r="E1447" s="18">
        <f>SUM(F1447:L1447)</f>
        <v>0</v>
      </c>
      <c r="F1447" s="18"/>
      <c r="G1447" s="18"/>
      <c r="H1447" s="18"/>
      <c r="I1447" s="234"/>
      <c r="J1447" s="18"/>
      <c r="K1447" s="18"/>
      <c r="L1447" s="18"/>
      <c r="M1447" s="14"/>
    </row>
    <row r="1448" spans="1:13" x14ac:dyDescent="0.3">
      <c r="A1448" s="13"/>
      <c r="B1448" s="23"/>
      <c r="C1448" s="18">
        <f t="shared" si="410"/>
        <v>0</v>
      </c>
      <c r="D1448" s="18"/>
      <c r="E1448" s="18">
        <f t="shared" si="411"/>
        <v>0</v>
      </c>
      <c r="F1448" s="18"/>
      <c r="G1448" s="18"/>
      <c r="H1448" s="18"/>
      <c r="I1448" s="234"/>
      <c r="J1448" s="18"/>
      <c r="K1448" s="18"/>
      <c r="L1448" s="18"/>
      <c r="M1448" s="14"/>
    </row>
    <row r="1449" spans="1:13" x14ac:dyDescent="0.3">
      <c r="A1449" s="13"/>
      <c r="B1449" s="23"/>
      <c r="C1449" s="18">
        <f t="shared" si="410"/>
        <v>0</v>
      </c>
      <c r="D1449" s="18"/>
      <c r="E1449" s="18">
        <f t="shared" si="411"/>
        <v>0</v>
      </c>
      <c r="F1449" s="18"/>
      <c r="G1449" s="18"/>
      <c r="H1449" s="18"/>
      <c r="I1449" s="234"/>
      <c r="J1449" s="18"/>
      <c r="K1449" s="18"/>
      <c r="L1449" s="18"/>
      <c r="M1449" s="14"/>
    </row>
    <row r="1450" spans="1:13" x14ac:dyDescent="0.3">
      <c r="A1450" s="13"/>
      <c r="B1450" s="20"/>
      <c r="C1450" s="18">
        <f t="shared" si="410"/>
        <v>0</v>
      </c>
      <c r="D1450" s="18"/>
      <c r="E1450" s="18">
        <f t="shared" si="411"/>
        <v>0</v>
      </c>
      <c r="F1450" s="18"/>
      <c r="G1450" s="18"/>
      <c r="H1450" s="18"/>
      <c r="I1450" s="18"/>
      <c r="J1450" s="18"/>
      <c r="K1450" s="18"/>
      <c r="L1450" s="18"/>
      <c r="M1450" s="14"/>
    </row>
    <row r="1451" spans="1:13" x14ac:dyDescent="0.3">
      <c r="A1451" s="13"/>
      <c r="B1451" s="14"/>
      <c r="C1451" s="18">
        <f t="shared" si="408"/>
        <v>0</v>
      </c>
      <c r="D1451" s="18"/>
      <c r="E1451" s="18">
        <f t="shared" si="411"/>
        <v>0</v>
      </c>
      <c r="F1451" s="18"/>
      <c r="G1451" s="18"/>
      <c r="H1451" s="18"/>
      <c r="I1451" s="18"/>
      <c r="J1451" s="18"/>
      <c r="K1451" s="18"/>
      <c r="L1451" s="18"/>
      <c r="M1451" s="14"/>
    </row>
    <row r="1452" spans="1:13" s="11" customFormat="1" x14ac:dyDescent="0.3">
      <c r="A1452" s="8" t="s">
        <v>258</v>
      </c>
      <c r="B1452" s="9" t="s">
        <v>354</v>
      </c>
      <c r="C1452" s="41">
        <f t="shared" ref="C1452:L1452" si="412">C1453+C1469</f>
        <v>4369.0677000000005</v>
      </c>
      <c r="D1452" s="41">
        <f t="shared" si="412"/>
        <v>3911.1425000000004</v>
      </c>
      <c r="E1452" s="41">
        <f t="shared" si="412"/>
        <v>457.92520000000002</v>
      </c>
      <c r="F1452" s="41">
        <f t="shared" si="412"/>
        <v>89.654999999999887</v>
      </c>
      <c r="G1452" s="41">
        <f t="shared" si="412"/>
        <v>0</v>
      </c>
      <c r="H1452" s="41">
        <f t="shared" si="412"/>
        <v>0</v>
      </c>
      <c r="I1452" s="41">
        <f t="shared" si="412"/>
        <v>368.27019999999999</v>
      </c>
      <c r="J1452" s="41">
        <f t="shared" si="412"/>
        <v>0</v>
      </c>
      <c r="K1452" s="41">
        <f t="shared" si="412"/>
        <v>0</v>
      </c>
      <c r="L1452" s="41">
        <f t="shared" si="412"/>
        <v>0</v>
      </c>
      <c r="M1452" s="9"/>
    </row>
    <row r="1453" spans="1:13" s="11" customFormat="1" x14ac:dyDescent="0.3">
      <c r="A1453" s="8"/>
      <c r="B1453" s="9" t="s">
        <v>167</v>
      </c>
      <c r="C1453" s="41">
        <f t="shared" ref="C1453:L1453" si="413">SUM(C1454:C1468)</f>
        <v>4216.0617000000002</v>
      </c>
      <c r="D1453" s="41">
        <f t="shared" si="413"/>
        <v>3869.3425000000002</v>
      </c>
      <c r="E1453" s="41">
        <f t="shared" si="413"/>
        <v>346.71920000000006</v>
      </c>
      <c r="F1453" s="41">
        <f t="shared" si="413"/>
        <v>-16.051000000000101</v>
      </c>
      <c r="G1453" s="41">
        <f t="shared" si="413"/>
        <v>0</v>
      </c>
      <c r="H1453" s="41">
        <f t="shared" si="413"/>
        <v>0</v>
      </c>
      <c r="I1453" s="41">
        <f t="shared" si="413"/>
        <v>362.77019999999999</v>
      </c>
      <c r="J1453" s="41">
        <f t="shared" si="413"/>
        <v>0</v>
      </c>
      <c r="K1453" s="41">
        <f t="shared" si="413"/>
        <v>0</v>
      </c>
      <c r="L1453" s="41">
        <f t="shared" si="413"/>
        <v>0</v>
      </c>
      <c r="M1453" s="9"/>
    </row>
    <row r="1454" spans="1:13" x14ac:dyDescent="0.3">
      <c r="A1454" s="13"/>
      <c r="B1454" s="14" t="s">
        <v>171</v>
      </c>
      <c r="C1454" s="18">
        <f t="shared" ref="C1454:C1468" si="414">D1454+E1454</f>
        <v>3807.5230000000001</v>
      </c>
      <c r="D1454" s="18">
        <v>3807.5230000000001</v>
      </c>
      <c r="E1454" s="18">
        <f t="shared" ref="E1454:E1468" si="415">SUM(F1454:L1454)</f>
        <v>0</v>
      </c>
      <c r="F1454" s="18"/>
      <c r="G1454" s="18"/>
      <c r="H1454" s="18"/>
      <c r="I1454" s="18"/>
      <c r="J1454" s="18"/>
      <c r="K1454" s="18"/>
      <c r="L1454" s="18"/>
      <c r="M1454" s="14"/>
    </row>
    <row r="1455" spans="1:13" x14ac:dyDescent="0.3">
      <c r="A1455" s="13"/>
      <c r="B1455" s="14" t="s">
        <v>325</v>
      </c>
      <c r="C1455" s="18">
        <f t="shared" si="414"/>
        <v>51.339700000000001</v>
      </c>
      <c r="D1455" s="18">
        <v>51.339700000000001</v>
      </c>
      <c r="E1455" s="18">
        <f t="shared" si="415"/>
        <v>0</v>
      </c>
      <c r="F1455" s="18"/>
      <c r="G1455" s="18"/>
      <c r="H1455" s="18"/>
      <c r="I1455" s="18"/>
      <c r="J1455" s="18"/>
      <c r="K1455" s="18"/>
      <c r="L1455" s="18"/>
      <c r="M1455" s="14"/>
    </row>
    <row r="1456" spans="1:13" x14ac:dyDescent="0.3">
      <c r="A1456" s="13"/>
      <c r="B1456" s="14" t="s">
        <v>326</v>
      </c>
      <c r="C1456" s="18">
        <f t="shared" si="414"/>
        <v>10.479799999999999</v>
      </c>
      <c r="D1456" s="18">
        <v>10.479799999999999</v>
      </c>
      <c r="E1456" s="18">
        <f t="shared" si="415"/>
        <v>0</v>
      </c>
      <c r="F1456" s="18"/>
      <c r="G1456" s="18"/>
      <c r="H1456" s="18"/>
      <c r="I1456" s="18"/>
      <c r="J1456" s="18"/>
      <c r="K1456" s="18"/>
      <c r="L1456" s="18"/>
      <c r="M1456" s="14"/>
    </row>
    <row r="1457" spans="1:13" x14ac:dyDescent="0.3">
      <c r="A1457" s="13"/>
      <c r="B1457" s="23" t="s">
        <v>1151</v>
      </c>
      <c r="C1457" s="18">
        <f t="shared" si="414"/>
        <v>-16.050999999999998</v>
      </c>
      <c r="D1457" s="18"/>
      <c r="E1457" s="18">
        <f t="shared" si="415"/>
        <v>-16.050999999999998</v>
      </c>
      <c r="F1457" s="18">
        <f>-16.051</f>
        <v>-16.050999999999998</v>
      </c>
      <c r="G1457" s="18"/>
      <c r="H1457" s="18"/>
      <c r="I1457" s="18"/>
      <c r="J1457" s="18"/>
      <c r="K1457" s="18"/>
      <c r="L1457" s="18"/>
      <c r="M1457" s="14"/>
    </row>
    <row r="1458" spans="1:13" ht="56.25" x14ac:dyDescent="0.3">
      <c r="A1458" s="13"/>
      <c r="B1458" s="23" t="s">
        <v>1242</v>
      </c>
      <c r="C1458" s="18">
        <f t="shared" si="414"/>
        <v>362.77019999999999</v>
      </c>
      <c r="D1458" s="18"/>
      <c r="E1458" s="18">
        <f t="shared" si="415"/>
        <v>362.77019999999999</v>
      </c>
      <c r="F1458" s="18"/>
      <c r="G1458" s="18"/>
      <c r="H1458" s="18"/>
      <c r="I1458" s="18">
        <v>362.77019999999999</v>
      </c>
      <c r="J1458" s="18"/>
      <c r="K1458" s="18"/>
      <c r="L1458" s="18"/>
      <c r="M1458" s="14"/>
    </row>
    <row r="1459" spans="1:13" ht="56.25" x14ac:dyDescent="0.3">
      <c r="A1459" s="13"/>
      <c r="B1459" s="23" t="s">
        <v>1468</v>
      </c>
      <c r="C1459" s="18">
        <f t="shared" ref="C1459:C1465" si="416">D1459+E1459</f>
        <v>-994.03823499999999</v>
      </c>
      <c r="D1459" s="18"/>
      <c r="E1459" s="18">
        <f t="shared" ref="E1459:E1465" si="417">SUM(F1459:L1459)</f>
        <v>-994.03823499999999</v>
      </c>
      <c r="F1459" s="18">
        <f>-994.038235</f>
        <v>-994.03823499999999</v>
      </c>
      <c r="G1459" s="18"/>
      <c r="H1459" s="18"/>
      <c r="I1459" s="18"/>
      <c r="J1459" s="18"/>
      <c r="K1459" s="18"/>
      <c r="L1459" s="18"/>
      <c r="M1459" s="14"/>
    </row>
    <row r="1460" spans="1:13" ht="56.25" x14ac:dyDescent="0.3">
      <c r="A1460" s="13"/>
      <c r="B1460" s="23" t="s">
        <v>1469</v>
      </c>
      <c r="C1460" s="18">
        <f t="shared" si="416"/>
        <v>-187.089855</v>
      </c>
      <c r="D1460" s="18"/>
      <c r="E1460" s="18">
        <f t="shared" si="417"/>
        <v>-187.089855</v>
      </c>
      <c r="F1460" s="18">
        <f>-187.089855</f>
        <v>-187.089855</v>
      </c>
      <c r="G1460" s="18"/>
      <c r="H1460" s="18"/>
      <c r="I1460" s="18"/>
      <c r="J1460" s="18"/>
      <c r="K1460" s="18"/>
      <c r="L1460" s="18"/>
      <c r="M1460" s="14"/>
    </row>
    <row r="1461" spans="1:13" ht="56.25" x14ac:dyDescent="0.3">
      <c r="A1461" s="13"/>
      <c r="B1461" s="23" t="s">
        <v>1470</v>
      </c>
      <c r="C1461" s="18">
        <f t="shared" si="416"/>
        <v>994.03823499999999</v>
      </c>
      <c r="D1461" s="18"/>
      <c r="E1461" s="18">
        <f t="shared" si="417"/>
        <v>994.03823499999999</v>
      </c>
      <c r="F1461" s="18">
        <f>994.038235</f>
        <v>994.03823499999999</v>
      </c>
      <c r="G1461" s="18"/>
      <c r="H1461" s="18"/>
      <c r="I1461" s="18"/>
      <c r="J1461" s="18"/>
      <c r="K1461" s="18"/>
      <c r="L1461" s="18"/>
      <c r="M1461" s="14"/>
    </row>
    <row r="1462" spans="1:13" ht="56.25" x14ac:dyDescent="0.3">
      <c r="A1462" s="13"/>
      <c r="B1462" s="23" t="s">
        <v>1471</v>
      </c>
      <c r="C1462" s="18">
        <f t="shared" si="416"/>
        <v>187.089855</v>
      </c>
      <c r="D1462" s="18"/>
      <c r="E1462" s="18">
        <f t="shared" si="417"/>
        <v>187.089855</v>
      </c>
      <c r="F1462" s="18">
        <f>187.089855</f>
        <v>187.089855</v>
      </c>
      <c r="G1462" s="18"/>
      <c r="H1462" s="18"/>
      <c r="I1462" s="18"/>
      <c r="J1462" s="18"/>
      <c r="K1462" s="18"/>
      <c r="L1462" s="18"/>
      <c r="M1462" s="14"/>
    </row>
    <row r="1463" spans="1:13" x14ac:dyDescent="0.3">
      <c r="A1463" s="13"/>
      <c r="B1463" s="23"/>
      <c r="C1463" s="18">
        <f t="shared" si="416"/>
        <v>0</v>
      </c>
      <c r="D1463" s="18"/>
      <c r="E1463" s="18">
        <f t="shared" si="417"/>
        <v>0</v>
      </c>
      <c r="F1463" s="18"/>
      <c r="G1463" s="18"/>
      <c r="H1463" s="18"/>
      <c r="I1463" s="18"/>
      <c r="J1463" s="18"/>
      <c r="K1463" s="18"/>
      <c r="L1463" s="18"/>
      <c r="M1463" s="14"/>
    </row>
    <row r="1464" spans="1:13" x14ac:dyDescent="0.3">
      <c r="A1464" s="13"/>
      <c r="B1464" s="23"/>
      <c r="C1464" s="18">
        <f t="shared" si="416"/>
        <v>0</v>
      </c>
      <c r="D1464" s="18"/>
      <c r="E1464" s="18">
        <f t="shared" si="417"/>
        <v>0</v>
      </c>
      <c r="F1464" s="18"/>
      <c r="G1464" s="18"/>
      <c r="H1464" s="18"/>
      <c r="I1464" s="18"/>
      <c r="J1464" s="18"/>
      <c r="K1464" s="18"/>
      <c r="L1464" s="18"/>
      <c r="M1464" s="14"/>
    </row>
    <row r="1465" spans="1:13" x14ac:dyDescent="0.3">
      <c r="A1465" s="13"/>
      <c r="B1465" s="23"/>
      <c r="C1465" s="18">
        <f t="shared" si="416"/>
        <v>0</v>
      </c>
      <c r="D1465" s="18"/>
      <c r="E1465" s="18">
        <f t="shared" si="417"/>
        <v>0</v>
      </c>
      <c r="F1465" s="18"/>
      <c r="G1465" s="18"/>
      <c r="H1465" s="18"/>
      <c r="I1465" s="18"/>
      <c r="J1465" s="18"/>
      <c r="K1465" s="18"/>
      <c r="L1465" s="18"/>
      <c r="M1465" s="14"/>
    </row>
    <row r="1466" spans="1:13" x14ac:dyDescent="0.3">
      <c r="A1466" s="13"/>
      <c r="B1466" s="14"/>
      <c r="C1466" s="18">
        <f t="shared" si="414"/>
        <v>0</v>
      </c>
      <c r="D1466" s="18"/>
      <c r="E1466" s="18">
        <f t="shared" si="415"/>
        <v>0</v>
      </c>
      <c r="F1466" s="18"/>
      <c r="G1466" s="18"/>
      <c r="H1466" s="18"/>
      <c r="I1466" s="18"/>
      <c r="J1466" s="18"/>
      <c r="K1466" s="18"/>
      <c r="L1466" s="18"/>
      <c r="M1466" s="14"/>
    </row>
    <row r="1467" spans="1:13" x14ac:dyDescent="0.3">
      <c r="A1467" s="13"/>
      <c r="B1467" s="14"/>
      <c r="C1467" s="18">
        <f t="shared" si="414"/>
        <v>0</v>
      </c>
      <c r="D1467" s="18"/>
      <c r="E1467" s="18">
        <f t="shared" si="415"/>
        <v>0</v>
      </c>
      <c r="F1467" s="18"/>
      <c r="G1467" s="18"/>
      <c r="H1467" s="18"/>
      <c r="I1467" s="18"/>
      <c r="J1467" s="18"/>
      <c r="K1467" s="18"/>
      <c r="L1467" s="18"/>
      <c r="M1467" s="14"/>
    </row>
    <row r="1468" spans="1:13" x14ac:dyDescent="0.3">
      <c r="A1468" s="13"/>
      <c r="B1468" s="14"/>
      <c r="C1468" s="18">
        <f t="shared" si="414"/>
        <v>0</v>
      </c>
      <c r="D1468" s="18"/>
      <c r="E1468" s="18">
        <f t="shared" si="415"/>
        <v>0</v>
      </c>
      <c r="F1468" s="18"/>
      <c r="G1468" s="18"/>
      <c r="H1468" s="18"/>
      <c r="I1468" s="18"/>
      <c r="J1468" s="18"/>
      <c r="K1468" s="18"/>
      <c r="L1468" s="18"/>
      <c r="M1468" s="14"/>
    </row>
    <row r="1469" spans="1:13" s="11" customFormat="1" x14ac:dyDescent="0.3">
      <c r="A1469" s="8"/>
      <c r="B1469" s="9" t="s">
        <v>168</v>
      </c>
      <c r="C1469" s="41">
        <f t="shared" ref="C1469:L1469" si="418">SUM(C1470:C1487)</f>
        <v>153.006</v>
      </c>
      <c r="D1469" s="41">
        <f t="shared" si="418"/>
        <v>41.8</v>
      </c>
      <c r="E1469" s="41">
        <f t="shared" si="418"/>
        <v>111.20599999999999</v>
      </c>
      <c r="F1469" s="41">
        <f t="shared" si="418"/>
        <v>105.70599999999999</v>
      </c>
      <c r="G1469" s="41">
        <f t="shared" si="418"/>
        <v>0</v>
      </c>
      <c r="H1469" s="41">
        <f t="shared" si="418"/>
        <v>0</v>
      </c>
      <c r="I1469" s="41">
        <f t="shared" si="418"/>
        <v>5.5</v>
      </c>
      <c r="J1469" s="41">
        <f t="shared" si="418"/>
        <v>0</v>
      </c>
      <c r="K1469" s="41">
        <f t="shared" si="418"/>
        <v>0</v>
      </c>
      <c r="L1469" s="41">
        <f t="shared" si="418"/>
        <v>0</v>
      </c>
      <c r="M1469" s="9"/>
    </row>
    <row r="1470" spans="1:13" x14ac:dyDescent="0.3">
      <c r="A1470" s="13"/>
      <c r="B1470" s="14" t="s">
        <v>164</v>
      </c>
      <c r="C1470" s="18">
        <f t="shared" ref="C1470:C1487" si="419">D1470+E1470</f>
        <v>13</v>
      </c>
      <c r="D1470" s="18">
        <v>13</v>
      </c>
      <c r="E1470" s="18">
        <f t="shared" ref="E1470:E1477" si="420">SUM(F1470:L1470)</f>
        <v>0</v>
      </c>
      <c r="F1470" s="18"/>
      <c r="G1470" s="18"/>
      <c r="H1470" s="18"/>
      <c r="I1470" s="18"/>
      <c r="J1470" s="18"/>
      <c r="K1470" s="18"/>
      <c r="L1470" s="18"/>
      <c r="M1470" s="14"/>
    </row>
    <row r="1471" spans="1:13" x14ac:dyDescent="0.3">
      <c r="A1471" s="13"/>
      <c r="B1471" s="14" t="s">
        <v>327</v>
      </c>
      <c r="C1471" s="18">
        <f t="shared" si="419"/>
        <v>28.8</v>
      </c>
      <c r="D1471" s="18">
        <v>28.8</v>
      </c>
      <c r="E1471" s="18">
        <f t="shared" si="420"/>
        <v>0</v>
      </c>
      <c r="F1471" s="18"/>
      <c r="G1471" s="18"/>
      <c r="H1471" s="18"/>
      <c r="I1471" s="18"/>
      <c r="J1471" s="18"/>
      <c r="K1471" s="18"/>
      <c r="L1471" s="18"/>
      <c r="M1471" s="14"/>
    </row>
    <row r="1472" spans="1:13" ht="56.25" x14ac:dyDescent="0.3">
      <c r="A1472" s="13"/>
      <c r="B1472" s="20" t="s">
        <v>908</v>
      </c>
      <c r="C1472" s="18">
        <f t="shared" si="419"/>
        <v>74.25</v>
      </c>
      <c r="D1472" s="18"/>
      <c r="E1472" s="18">
        <f t="shared" si="420"/>
        <v>74.25</v>
      </c>
      <c r="F1472" s="18">
        <v>74.25</v>
      </c>
      <c r="G1472" s="18"/>
      <c r="H1472" s="18"/>
      <c r="I1472" s="18"/>
      <c r="J1472" s="18"/>
      <c r="K1472" s="18"/>
      <c r="L1472" s="18"/>
      <c r="M1472" s="14"/>
    </row>
    <row r="1473" spans="1:13" ht="56.25" x14ac:dyDescent="0.3">
      <c r="A1473" s="13"/>
      <c r="B1473" s="20" t="s">
        <v>926</v>
      </c>
      <c r="C1473" s="18">
        <f t="shared" si="419"/>
        <v>1.716</v>
      </c>
      <c r="D1473" s="18"/>
      <c r="E1473" s="18">
        <f t="shared" si="420"/>
        <v>1.716</v>
      </c>
      <c r="F1473" s="18">
        <v>1.716</v>
      </c>
      <c r="G1473" s="18"/>
      <c r="H1473" s="18"/>
      <c r="I1473" s="18"/>
      <c r="J1473" s="18"/>
      <c r="K1473" s="18"/>
      <c r="L1473" s="18"/>
      <c r="M1473" s="14"/>
    </row>
    <row r="1474" spans="1:13" ht="37.5" x14ac:dyDescent="0.3">
      <c r="A1474" s="13"/>
      <c r="B1474" s="20" t="s">
        <v>1168</v>
      </c>
      <c r="C1474" s="18">
        <f t="shared" si="419"/>
        <v>2</v>
      </c>
      <c r="D1474" s="18"/>
      <c r="E1474" s="18">
        <f t="shared" si="420"/>
        <v>2</v>
      </c>
      <c r="F1474" s="18">
        <v>2</v>
      </c>
      <c r="G1474" s="18"/>
      <c r="H1474" s="18"/>
      <c r="I1474" s="18"/>
      <c r="J1474" s="18"/>
      <c r="K1474" s="18"/>
      <c r="L1474" s="18"/>
      <c r="M1474" s="14"/>
    </row>
    <row r="1475" spans="1:13" ht="37.5" x14ac:dyDescent="0.3">
      <c r="A1475" s="13"/>
      <c r="B1475" s="20" t="s">
        <v>1197</v>
      </c>
      <c r="C1475" s="18">
        <f t="shared" si="419"/>
        <v>2</v>
      </c>
      <c r="D1475" s="18"/>
      <c r="E1475" s="18">
        <f t="shared" si="420"/>
        <v>2</v>
      </c>
      <c r="F1475" s="18"/>
      <c r="G1475" s="18"/>
      <c r="H1475" s="18"/>
      <c r="I1475" s="18">
        <v>2</v>
      </c>
      <c r="J1475" s="18"/>
      <c r="K1475" s="18"/>
      <c r="L1475" s="18"/>
      <c r="M1475" s="14"/>
    </row>
    <row r="1476" spans="1:13" ht="37.5" x14ac:dyDescent="0.3">
      <c r="A1476" s="13"/>
      <c r="B1476" s="23" t="s">
        <v>1200</v>
      </c>
      <c r="C1476" s="18">
        <f t="shared" si="419"/>
        <v>2</v>
      </c>
      <c r="D1476" s="18"/>
      <c r="E1476" s="18">
        <f t="shared" si="420"/>
        <v>2</v>
      </c>
      <c r="F1476" s="18"/>
      <c r="G1476" s="18"/>
      <c r="H1476" s="18"/>
      <c r="I1476" s="234">
        <v>2</v>
      </c>
      <c r="J1476" s="18"/>
      <c r="K1476" s="18"/>
      <c r="L1476" s="18"/>
      <c r="M1476" s="14"/>
    </row>
    <row r="1477" spans="1:13" ht="56.25" x14ac:dyDescent="0.3">
      <c r="A1477" s="13"/>
      <c r="B1477" s="23" t="s">
        <v>1201</v>
      </c>
      <c r="C1477" s="18">
        <f t="shared" si="419"/>
        <v>1.5</v>
      </c>
      <c r="D1477" s="18"/>
      <c r="E1477" s="18">
        <f t="shared" si="420"/>
        <v>1.5</v>
      </c>
      <c r="F1477" s="18"/>
      <c r="G1477" s="18"/>
      <c r="H1477" s="18"/>
      <c r="I1477" s="234">
        <v>1.5</v>
      </c>
      <c r="J1477" s="18"/>
      <c r="K1477" s="18"/>
      <c r="L1477" s="18"/>
      <c r="M1477" s="14"/>
    </row>
    <row r="1478" spans="1:13" ht="37.5" x14ac:dyDescent="0.3">
      <c r="A1478" s="13"/>
      <c r="B1478" s="23" t="s">
        <v>1426</v>
      </c>
      <c r="C1478" s="18">
        <f t="shared" ref="C1478:C1486" si="421">D1478+E1478</f>
        <v>4.5</v>
      </c>
      <c r="D1478" s="18"/>
      <c r="E1478" s="18">
        <f t="shared" ref="E1478:E1487" si="422">SUM(F1478:L1478)</f>
        <v>4.5</v>
      </c>
      <c r="F1478" s="18">
        <v>4.5</v>
      </c>
      <c r="G1478" s="18"/>
      <c r="H1478" s="18"/>
      <c r="I1478" s="234"/>
      <c r="J1478" s="18"/>
      <c r="K1478" s="18"/>
      <c r="L1478" s="18"/>
      <c r="M1478" s="14"/>
    </row>
    <row r="1479" spans="1:13" ht="37.5" x14ac:dyDescent="0.3">
      <c r="A1479" s="13"/>
      <c r="B1479" s="23" t="s">
        <v>1427</v>
      </c>
      <c r="C1479" s="18">
        <f t="shared" si="421"/>
        <v>17.64</v>
      </c>
      <c r="D1479" s="18"/>
      <c r="E1479" s="18">
        <f t="shared" si="422"/>
        <v>17.64</v>
      </c>
      <c r="F1479" s="18">
        <v>17.64</v>
      </c>
      <c r="G1479" s="18"/>
      <c r="H1479" s="18"/>
      <c r="I1479" s="234"/>
      <c r="J1479" s="18"/>
      <c r="K1479" s="18"/>
      <c r="L1479" s="18"/>
      <c r="M1479" s="14"/>
    </row>
    <row r="1480" spans="1:13" ht="56.25" x14ac:dyDescent="0.3">
      <c r="A1480" s="13"/>
      <c r="B1480" s="23" t="s">
        <v>1472</v>
      </c>
      <c r="C1480" s="18">
        <f t="shared" si="421"/>
        <v>-65.64</v>
      </c>
      <c r="D1480" s="18"/>
      <c r="E1480" s="18">
        <f t="shared" si="422"/>
        <v>-65.64</v>
      </c>
      <c r="F1480" s="18">
        <f>-65.64</f>
        <v>-65.64</v>
      </c>
      <c r="G1480" s="18"/>
      <c r="H1480" s="18"/>
      <c r="I1480" s="234"/>
      <c r="J1480" s="18"/>
      <c r="K1480" s="18"/>
      <c r="L1480" s="18"/>
      <c r="M1480" s="14"/>
    </row>
    <row r="1481" spans="1:13" ht="56.25" x14ac:dyDescent="0.3">
      <c r="A1481" s="13"/>
      <c r="B1481" s="23" t="s">
        <v>1473</v>
      </c>
      <c r="C1481" s="18">
        <f>D1481+E1481</f>
        <v>65.64</v>
      </c>
      <c r="D1481" s="18"/>
      <c r="E1481" s="18">
        <f>SUM(F1481:L1481)</f>
        <v>65.64</v>
      </c>
      <c r="F1481" s="18">
        <v>65.64</v>
      </c>
      <c r="G1481" s="18"/>
      <c r="H1481" s="18"/>
      <c r="I1481" s="234"/>
      <c r="J1481" s="18"/>
      <c r="K1481" s="18"/>
      <c r="L1481" s="18"/>
      <c r="M1481" s="14"/>
    </row>
    <row r="1482" spans="1:13" ht="37.5" x14ac:dyDescent="0.3">
      <c r="A1482" s="13"/>
      <c r="B1482" s="23" t="s">
        <v>1522</v>
      </c>
      <c r="C1482" s="18">
        <f>D1482+E1482</f>
        <v>5.6</v>
      </c>
      <c r="D1482" s="18"/>
      <c r="E1482" s="18">
        <f>SUM(F1482:L1482)</f>
        <v>5.6</v>
      </c>
      <c r="F1482" s="18">
        <v>5.6</v>
      </c>
      <c r="G1482" s="18"/>
      <c r="H1482" s="18"/>
      <c r="I1482" s="234"/>
      <c r="J1482" s="18"/>
      <c r="K1482" s="18"/>
      <c r="L1482" s="18"/>
      <c r="M1482" s="14"/>
    </row>
    <row r="1483" spans="1:13" x14ac:dyDescent="0.3">
      <c r="A1483" s="13"/>
      <c r="B1483" s="23"/>
      <c r="C1483" s="18">
        <f>D1483+E1483</f>
        <v>0</v>
      </c>
      <c r="D1483" s="18"/>
      <c r="E1483" s="18">
        <f>SUM(F1483:L1483)</f>
        <v>0</v>
      </c>
      <c r="F1483" s="18"/>
      <c r="G1483" s="18"/>
      <c r="H1483" s="18"/>
      <c r="I1483" s="234"/>
      <c r="J1483" s="18"/>
      <c r="K1483" s="18"/>
      <c r="L1483" s="18"/>
      <c r="M1483" s="14"/>
    </row>
    <row r="1484" spans="1:13" x14ac:dyDescent="0.3">
      <c r="A1484" s="13"/>
      <c r="B1484" s="23"/>
      <c r="C1484" s="18">
        <f>D1484+E1484</f>
        <v>0</v>
      </c>
      <c r="D1484" s="18"/>
      <c r="E1484" s="18">
        <f>SUM(F1484:L1484)</f>
        <v>0</v>
      </c>
      <c r="F1484" s="18"/>
      <c r="G1484" s="18"/>
      <c r="H1484" s="18"/>
      <c r="I1484" s="234"/>
      <c r="J1484" s="18"/>
      <c r="K1484" s="18"/>
      <c r="L1484" s="18"/>
      <c r="M1484" s="14"/>
    </row>
    <row r="1485" spans="1:13" x14ac:dyDescent="0.3">
      <c r="A1485" s="13"/>
      <c r="B1485" s="23"/>
      <c r="C1485" s="18">
        <f>D1485+E1485</f>
        <v>0</v>
      </c>
      <c r="D1485" s="18"/>
      <c r="E1485" s="18">
        <f>SUM(F1485:L1485)</f>
        <v>0</v>
      </c>
      <c r="F1485" s="18"/>
      <c r="G1485" s="18"/>
      <c r="H1485" s="18"/>
      <c r="I1485" s="234"/>
      <c r="J1485" s="18"/>
      <c r="K1485" s="18"/>
      <c r="L1485" s="18"/>
      <c r="M1485" s="14"/>
    </row>
    <row r="1486" spans="1:13" x14ac:dyDescent="0.3">
      <c r="A1486" s="13"/>
      <c r="B1486" s="20"/>
      <c r="C1486" s="18">
        <f t="shared" si="421"/>
        <v>0</v>
      </c>
      <c r="D1486" s="18"/>
      <c r="E1486" s="18">
        <f t="shared" si="422"/>
        <v>0</v>
      </c>
      <c r="F1486" s="18"/>
      <c r="G1486" s="18"/>
      <c r="H1486" s="18"/>
      <c r="I1486" s="18"/>
      <c r="J1486" s="18"/>
      <c r="K1486" s="18"/>
      <c r="L1486" s="18"/>
      <c r="M1486" s="14"/>
    </row>
    <row r="1487" spans="1:13" x14ac:dyDescent="0.3">
      <c r="A1487" s="13"/>
      <c r="B1487" s="14"/>
      <c r="C1487" s="18">
        <f t="shared" si="419"/>
        <v>0</v>
      </c>
      <c r="D1487" s="18"/>
      <c r="E1487" s="18">
        <f t="shared" si="422"/>
        <v>0</v>
      </c>
      <c r="F1487" s="18"/>
      <c r="G1487" s="18"/>
      <c r="H1487" s="18"/>
      <c r="I1487" s="18"/>
      <c r="J1487" s="18"/>
      <c r="K1487" s="18"/>
      <c r="L1487" s="18"/>
      <c r="M1487" s="14"/>
    </row>
    <row r="1488" spans="1:13" s="11" customFormat="1" x14ac:dyDescent="0.3">
      <c r="A1488" s="8" t="s">
        <v>259</v>
      </c>
      <c r="B1488" s="9" t="s">
        <v>355</v>
      </c>
      <c r="C1488" s="41">
        <f t="shared" ref="C1488:L1488" si="423">C1489+C1509</f>
        <v>6635.4969389999987</v>
      </c>
      <c r="D1488" s="41">
        <f t="shared" si="423"/>
        <v>5568.3334729999988</v>
      </c>
      <c r="E1488" s="41">
        <f t="shared" si="423"/>
        <v>1067.163466</v>
      </c>
      <c r="F1488" s="41">
        <f t="shared" si="423"/>
        <v>349.20299999999986</v>
      </c>
      <c r="G1488" s="41">
        <f t="shared" si="423"/>
        <v>0</v>
      </c>
      <c r="H1488" s="41">
        <f t="shared" si="423"/>
        <v>0</v>
      </c>
      <c r="I1488" s="41">
        <f t="shared" si="423"/>
        <v>517.82146599999999</v>
      </c>
      <c r="J1488" s="41">
        <f t="shared" si="423"/>
        <v>0</v>
      </c>
      <c r="K1488" s="41">
        <f t="shared" si="423"/>
        <v>0</v>
      </c>
      <c r="L1488" s="41">
        <f t="shared" si="423"/>
        <v>200.13900000000001</v>
      </c>
      <c r="M1488" s="9"/>
    </row>
    <row r="1489" spans="1:13" s="11" customFormat="1" x14ac:dyDescent="0.3">
      <c r="A1489" s="8"/>
      <c r="B1489" s="9" t="s">
        <v>167</v>
      </c>
      <c r="C1489" s="41">
        <f t="shared" ref="C1489:L1489" si="424">SUM(C1490:C1508)</f>
        <v>6275.408938999999</v>
      </c>
      <c r="D1489" s="41">
        <f t="shared" si="424"/>
        <v>5501.5334729999986</v>
      </c>
      <c r="E1489" s="41">
        <f t="shared" si="424"/>
        <v>773.87546599999996</v>
      </c>
      <c r="F1489" s="41">
        <f t="shared" si="424"/>
        <v>111.41499999999989</v>
      </c>
      <c r="G1489" s="41">
        <f t="shared" si="424"/>
        <v>0</v>
      </c>
      <c r="H1489" s="41">
        <f t="shared" si="424"/>
        <v>0</v>
      </c>
      <c r="I1489" s="41">
        <f t="shared" si="424"/>
        <v>462.32146599999999</v>
      </c>
      <c r="J1489" s="41">
        <f t="shared" si="424"/>
        <v>0</v>
      </c>
      <c r="K1489" s="41">
        <f t="shared" si="424"/>
        <v>0</v>
      </c>
      <c r="L1489" s="41">
        <f t="shared" si="424"/>
        <v>200.13900000000001</v>
      </c>
      <c r="M1489" s="9"/>
    </row>
    <row r="1490" spans="1:13" x14ac:dyDescent="0.3">
      <c r="A1490" s="13"/>
      <c r="B1490" s="14" t="s">
        <v>171</v>
      </c>
      <c r="C1490" s="18">
        <f t="shared" ref="C1490:C1496" si="425">D1490+E1490</f>
        <v>5010.7839999999997</v>
      </c>
      <c r="D1490" s="18">
        <v>5010.7839999999997</v>
      </c>
      <c r="E1490" s="18">
        <f>SUM(I1490:L1490)</f>
        <v>0</v>
      </c>
      <c r="F1490" s="18"/>
      <c r="G1490" s="18"/>
      <c r="H1490" s="18"/>
      <c r="I1490" s="18"/>
      <c r="J1490" s="18"/>
      <c r="K1490" s="18"/>
      <c r="L1490" s="18"/>
      <c r="M1490" s="14"/>
    </row>
    <row r="1491" spans="1:13" x14ac:dyDescent="0.3">
      <c r="A1491" s="13"/>
      <c r="B1491" s="14" t="s">
        <v>325</v>
      </c>
      <c r="C1491" s="18">
        <f t="shared" si="425"/>
        <v>138.978939</v>
      </c>
      <c r="D1491" s="18">
        <v>138.978939</v>
      </c>
      <c r="E1491" s="18">
        <f t="shared" ref="E1491:E1496" si="426">SUM(F1491:L1491)</f>
        <v>0</v>
      </c>
      <c r="F1491" s="18"/>
      <c r="G1491" s="18"/>
      <c r="H1491" s="18"/>
      <c r="I1491" s="18"/>
      <c r="J1491" s="18"/>
      <c r="K1491" s="18"/>
      <c r="L1491" s="18"/>
      <c r="M1491" s="14"/>
    </row>
    <row r="1492" spans="1:13" x14ac:dyDescent="0.3">
      <c r="A1492" s="13"/>
      <c r="B1492" s="14" t="s">
        <v>326</v>
      </c>
      <c r="C1492" s="18">
        <f t="shared" si="425"/>
        <v>1.008534</v>
      </c>
      <c r="D1492" s="18">
        <v>1.008534</v>
      </c>
      <c r="E1492" s="18">
        <f t="shared" si="426"/>
        <v>0</v>
      </c>
      <c r="F1492" s="18"/>
      <c r="G1492" s="18"/>
      <c r="H1492" s="18"/>
      <c r="I1492" s="18"/>
      <c r="J1492" s="18"/>
      <c r="K1492" s="18"/>
      <c r="L1492" s="18"/>
      <c r="M1492" s="14"/>
    </row>
    <row r="1493" spans="1:13" x14ac:dyDescent="0.3">
      <c r="A1493" s="13"/>
      <c r="B1493" s="14" t="s">
        <v>513</v>
      </c>
      <c r="C1493" s="18">
        <f t="shared" si="425"/>
        <v>346.5</v>
      </c>
      <c r="D1493" s="18">
        <v>346.5</v>
      </c>
      <c r="E1493" s="18">
        <f t="shared" si="426"/>
        <v>0</v>
      </c>
      <c r="F1493" s="18"/>
      <c r="G1493" s="18"/>
      <c r="H1493" s="18"/>
      <c r="I1493" s="18"/>
      <c r="J1493" s="18"/>
      <c r="K1493" s="18"/>
      <c r="L1493" s="18"/>
      <c r="M1493" s="14"/>
    </row>
    <row r="1494" spans="1:13" ht="56.25" x14ac:dyDescent="0.3">
      <c r="A1494" s="13"/>
      <c r="B1494" s="23" t="s">
        <v>690</v>
      </c>
      <c r="C1494" s="18">
        <f t="shared" si="425"/>
        <v>4.2619999999999996</v>
      </c>
      <c r="D1494" s="18">
        <v>4.2619999999999996</v>
      </c>
      <c r="E1494" s="18">
        <f t="shared" si="426"/>
        <v>0</v>
      </c>
      <c r="F1494" s="18"/>
      <c r="G1494" s="18"/>
      <c r="H1494" s="18"/>
      <c r="I1494" s="18"/>
      <c r="J1494" s="18"/>
      <c r="K1494" s="18"/>
      <c r="L1494" s="18"/>
      <c r="M1494" s="14"/>
    </row>
    <row r="1495" spans="1:13" ht="56.25" x14ac:dyDescent="0.3">
      <c r="A1495" s="13"/>
      <c r="B1495" s="23" t="s">
        <v>999</v>
      </c>
      <c r="C1495" s="18">
        <f t="shared" si="425"/>
        <v>27.475000000000001</v>
      </c>
      <c r="D1495" s="18"/>
      <c r="E1495" s="18">
        <f t="shared" si="426"/>
        <v>27.475000000000001</v>
      </c>
      <c r="F1495" s="18">
        <v>27.475000000000001</v>
      </c>
      <c r="G1495" s="18"/>
      <c r="H1495" s="18"/>
      <c r="I1495" s="18"/>
      <c r="J1495" s="18"/>
      <c r="K1495" s="18"/>
      <c r="L1495" s="18"/>
      <c r="M1495" s="14"/>
    </row>
    <row r="1496" spans="1:13" x14ac:dyDescent="0.3">
      <c r="A1496" s="13"/>
      <c r="B1496" s="23" t="s">
        <v>1151</v>
      </c>
      <c r="C1496" s="18">
        <f t="shared" si="425"/>
        <v>-138.97800000000001</v>
      </c>
      <c r="D1496" s="18"/>
      <c r="E1496" s="18">
        <f t="shared" si="426"/>
        <v>-138.97800000000001</v>
      </c>
      <c r="F1496" s="18">
        <f>-138.978</f>
        <v>-138.97800000000001</v>
      </c>
      <c r="G1496" s="18"/>
      <c r="H1496" s="18"/>
      <c r="I1496" s="18"/>
      <c r="J1496" s="18"/>
      <c r="K1496" s="18"/>
      <c r="L1496" s="18"/>
      <c r="M1496" s="14"/>
    </row>
    <row r="1497" spans="1:13" ht="56.25" x14ac:dyDescent="0.3">
      <c r="A1497" s="13"/>
      <c r="B1497" s="23" t="s">
        <v>1242</v>
      </c>
      <c r="C1497" s="18">
        <f>D1497+E1497</f>
        <v>462.32146599999999</v>
      </c>
      <c r="D1497" s="18"/>
      <c r="E1497" s="18">
        <f>SUM(F1497:L1497)</f>
        <v>462.32146599999999</v>
      </c>
      <c r="F1497" s="18"/>
      <c r="G1497" s="18"/>
      <c r="H1497" s="18"/>
      <c r="I1497" s="18">
        <v>462.32146599999999</v>
      </c>
      <c r="J1497" s="18"/>
      <c r="K1497" s="18"/>
      <c r="L1497" s="18"/>
      <c r="M1497" s="14"/>
    </row>
    <row r="1498" spans="1:13" ht="75" x14ac:dyDescent="0.3">
      <c r="A1498" s="13"/>
      <c r="B1498" s="23" t="s">
        <v>1280</v>
      </c>
      <c r="C1498" s="18">
        <f>D1498+E1498</f>
        <v>153.93899999999999</v>
      </c>
      <c r="D1498" s="18"/>
      <c r="E1498" s="18">
        <f>SUM(F1498:L1498)</f>
        <v>153.93899999999999</v>
      </c>
      <c r="F1498" s="18">
        <v>153.93899999999999</v>
      </c>
      <c r="G1498" s="18"/>
      <c r="H1498" s="18"/>
      <c r="I1498" s="18"/>
      <c r="J1498" s="18"/>
      <c r="K1498" s="18"/>
      <c r="L1498" s="18"/>
      <c r="M1498" s="14"/>
    </row>
    <row r="1499" spans="1:13" ht="56.25" x14ac:dyDescent="0.3">
      <c r="A1499" s="13"/>
      <c r="B1499" s="23" t="s">
        <v>1468</v>
      </c>
      <c r="C1499" s="18">
        <f t="shared" ref="C1499:C1506" si="427">D1499+E1499</f>
        <v>-1690.791436</v>
      </c>
      <c r="D1499" s="18"/>
      <c r="E1499" s="18">
        <f t="shared" ref="E1499:E1506" si="428">SUM(F1499:L1499)</f>
        <v>-1690.791436</v>
      </c>
      <c r="F1499" s="18">
        <f>-1690.791436</f>
        <v>-1690.791436</v>
      </c>
      <c r="G1499" s="18"/>
      <c r="H1499" s="18"/>
      <c r="I1499" s="18"/>
      <c r="J1499" s="18"/>
      <c r="K1499" s="18"/>
      <c r="L1499" s="18"/>
      <c r="M1499" s="14"/>
    </row>
    <row r="1500" spans="1:13" ht="56.25" x14ac:dyDescent="0.3">
      <c r="A1500" s="13"/>
      <c r="B1500" s="23" t="s">
        <v>1469</v>
      </c>
      <c r="C1500" s="18">
        <f t="shared" si="427"/>
        <v>-232.167766</v>
      </c>
      <c r="D1500" s="18"/>
      <c r="E1500" s="18">
        <f t="shared" si="428"/>
        <v>-232.167766</v>
      </c>
      <c r="F1500" s="18">
        <f>-232.167766</f>
        <v>-232.167766</v>
      </c>
      <c r="G1500" s="18"/>
      <c r="H1500" s="18"/>
      <c r="I1500" s="18"/>
      <c r="J1500" s="18"/>
      <c r="K1500" s="18"/>
      <c r="L1500" s="18"/>
      <c r="M1500" s="14"/>
    </row>
    <row r="1501" spans="1:13" ht="56.25" x14ac:dyDescent="0.3">
      <c r="A1501" s="13"/>
      <c r="B1501" s="23" t="s">
        <v>1470</v>
      </c>
      <c r="C1501" s="18">
        <f t="shared" si="427"/>
        <v>1690.791436</v>
      </c>
      <c r="D1501" s="18"/>
      <c r="E1501" s="18">
        <f t="shared" si="428"/>
        <v>1690.791436</v>
      </c>
      <c r="F1501" s="18">
        <f>1690.791436</f>
        <v>1690.791436</v>
      </c>
      <c r="G1501" s="18"/>
      <c r="H1501" s="18"/>
      <c r="I1501" s="18"/>
      <c r="J1501" s="18"/>
      <c r="K1501" s="18"/>
      <c r="L1501" s="18"/>
      <c r="M1501" s="14"/>
    </row>
    <row r="1502" spans="1:13" ht="56.25" x14ac:dyDescent="0.3">
      <c r="A1502" s="13"/>
      <c r="B1502" s="23" t="s">
        <v>1471</v>
      </c>
      <c r="C1502" s="18">
        <f t="shared" si="427"/>
        <v>232.167766</v>
      </c>
      <c r="D1502" s="18"/>
      <c r="E1502" s="18">
        <f t="shared" si="428"/>
        <v>232.167766</v>
      </c>
      <c r="F1502" s="18">
        <f>232.167766</f>
        <v>232.167766</v>
      </c>
      <c r="G1502" s="18"/>
      <c r="H1502" s="18"/>
      <c r="I1502" s="18"/>
      <c r="J1502" s="18"/>
      <c r="K1502" s="18"/>
      <c r="L1502" s="18"/>
      <c r="M1502" s="14"/>
    </row>
    <row r="1503" spans="1:13" ht="75" x14ac:dyDescent="0.3">
      <c r="A1503" s="13"/>
      <c r="B1503" s="23" t="s">
        <v>1524</v>
      </c>
      <c r="C1503" s="18">
        <f t="shared" si="427"/>
        <v>57.097999999999999</v>
      </c>
      <c r="D1503" s="18"/>
      <c r="E1503" s="18">
        <f t="shared" si="428"/>
        <v>57.097999999999999</v>
      </c>
      <c r="F1503" s="18">
        <v>57.097999999999999</v>
      </c>
      <c r="G1503" s="18"/>
      <c r="H1503" s="18"/>
      <c r="I1503" s="18"/>
      <c r="J1503" s="18"/>
      <c r="K1503" s="18"/>
      <c r="L1503" s="18"/>
      <c r="M1503" s="14"/>
    </row>
    <row r="1504" spans="1:13" ht="75" x14ac:dyDescent="0.3">
      <c r="A1504" s="13"/>
      <c r="B1504" s="23" t="s">
        <v>1525</v>
      </c>
      <c r="C1504" s="18">
        <f t="shared" si="427"/>
        <v>11.881</v>
      </c>
      <c r="D1504" s="18"/>
      <c r="E1504" s="18">
        <f t="shared" si="428"/>
        <v>11.881</v>
      </c>
      <c r="F1504" s="18">
        <v>11.881</v>
      </c>
      <c r="G1504" s="18"/>
      <c r="H1504" s="18"/>
      <c r="I1504" s="18"/>
      <c r="J1504" s="18"/>
      <c r="K1504" s="18"/>
      <c r="L1504" s="18"/>
      <c r="M1504" s="14"/>
    </row>
    <row r="1505" spans="1:13" ht="56.25" x14ac:dyDescent="0.3">
      <c r="A1505" s="13"/>
      <c r="B1505" s="23" t="s">
        <v>1570</v>
      </c>
      <c r="C1505" s="18">
        <f t="shared" si="427"/>
        <v>200.13900000000001</v>
      </c>
      <c r="D1505" s="18"/>
      <c r="E1505" s="18">
        <f t="shared" si="428"/>
        <v>200.13900000000001</v>
      </c>
      <c r="F1505" s="18"/>
      <c r="G1505" s="18"/>
      <c r="H1505" s="18"/>
      <c r="I1505" s="18"/>
      <c r="J1505" s="18"/>
      <c r="K1505" s="18"/>
      <c r="L1505" s="18">
        <v>200.13900000000001</v>
      </c>
      <c r="M1505" s="14"/>
    </row>
    <row r="1506" spans="1:13" x14ac:dyDescent="0.3">
      <c r="A1506" s="13"/>
      <c r="B1506" s="23"/>
      <c r="C1506" s="18">
        <f t="shared" si="427"/>
        <v>0</v>
      </c>
      <c r="D1506" s="18"/>
      <c r="E1506" s="18">
        <f t="shared" si="428"/>
        <v>0</v>
      </c>
      <c r="F1506" s="18"/>
      <c r="G1506" s="18"/>
      <c r="H1506" s="18"/>
      <c r="I1506" s="18"/>
      <c r="J1506" s="18"/>
      <c r="K1506" s="18"/>
      <c r="L1506" s="18"/>
      <c r="M1506" s="14"/>
    </row>
    <row r="1507" spans="1:13" x14ac:dyDescent="0.3">
      <c r="A1507" s="13"/>
      <c r="B1507" s="23"/>
      <c r="C1507" s="18">
        <f>D1507+E1507</f>
        <v>0</v>
      </c>
      <c r="D1507" s="18"/>
      <c r="E1507" s="18">
        <f>SUM(F1507:L1507)</f>
        <v>0</v>
      </c>
      <c r="F1507" s="18"/>
      <c r="G1507" s="18"/>
      <c r="H1507" s="18"/>
      <c r="I1507" s="18"/>
      <c r="J1507" s="18"/>
      <c r="K1507" s="18"/>
      <c r="L1507" s="18"/>
      <c r="M1507" s="14"/>
    </row>
    <row r="1508" spans="1:13" x14ac:dyDescent="0.3">
      <c r="A1508" s="13"/>
      <c r="B1508" s="14"/>
      <c r="C1508" s="18">
        <f>D1508+E1508</f>
        <v>0</v>
      </c>
      <c r="D1508" s="18"/>
      <c r="E1508" s="18">
        <f>SUM(F1508:L1508)</f>
        <v>0</v>
      </c>
      <c r="F1508" s="18"/>
      <c r="G1508" s="18"/>
      <c r="H1508" s="18"/>
      <c r="I1508" s="18"/>
      <c r="J1508" s="18"/>
      <c r="K1508" s="18"/>
      <c r="L1508" s="18"/>
      <c r="M1508" s="14"/>
    </row>
    <row r="1509" spans="1:13" s="11" customFormat="1" x14ac:dyDescent="0.3">
      <c r="A1509" s="8"/>
      <c r="B1509" s="9" t="s">
        <v>168</v>
      </c>
      <c r="C1509" s="41">
        <f t="shared" ref="C1509:J1509" si="429">SUM(C1510:C1530)</f>
        <v>360.08800000000002</v>
      </c>
      <c r="D1509" s="41">
        <f t="shared" si="429"/>
        <v>66.800000000000011</v>
      </c>
      <c r="E1509" s="41">
        <f t="shared" si="429"/>
        <v>293.28800000000001</v>
      </c>
      <c r="F1509" s="41">
        <f t="shared" si="429"/>
        <v>237.78799999999998</v>
      </c>
      <c r="G1509" s="41">
        <f t="shared" si="429"/>
        <v>0</v>
      </c>
      <c r="H1509" s="41">
        <f t="shared" si="429"/>
        <v>0</v>
      </c>
      <c r="I1509" s="41">
        <f t="shared" si="429"/>
        <v>55.5</v>
      </c>
      <c r="J1509" s="41">
        <f t="shared" si="429"/>
        <v>0</v>
      </c>
      <c r="K1509" s="41">
        <f>SUM(K1510)</f>
        <v>0</v>
      </c>
      <c r="L1509" s="41">
        <f>SUM(L1510)</f>
        <v>0</v>
      </c>
      <c r="M1509" s="9"/>
    </row>
    <row r="1510" spans="1:13" x14ac:dyDescent="0.3">
      <c r="A1510" s="13"/>
      <c r="B1510" s="14" t="s">
        <v>164</v>
      </c>
      <c r="C1510" s="18">
        <f t="shared" ref="C1510:C1530" si="430">D1510+E1510</f>
        <v>23</v>
      </c>
      <c r="D1510" s="18">
        <v>23</v>
      </c>
      <c r="E1510" s="18">
        <f t="shared" ref="E1510:E1530" si="431">SUM(F1510:L1510)</f>
        <v>0</v>
      </c>
      <c r="F1510" s="18"/>
      <c r="G1510" s="18"/>
      <c r="H1510" s="18"/>
      <c r="I1510" s="18"/>
      <c r="J1510" s="18"/>
      <c r="K1510" s="18"/>
      <c r="L1510" s="18"/>
      <c r="M1510" s="14"/>
    </row>
    <row r="1511" spans="1:13" ht="56.25" x14ac:dyDescent="0.3">
      <c r="A1511" s="13"/>
      <c r="B1511" s="23" t="s">
        <v>690</v>
      </c>
      <c r="C1511" s="18">
        <f t="shared" si="430"/>
        <v>0.6</v>
      </c>
      <c r="D1511" s="18">
        <v>0.6</v>
      </c>
      <c r="E1511" s="18">
        <f t="shared" si="431"/>
        <v>0</v>
      </c>
      <c r="F1511" s="18"/>
      <c r="G1511" s="18"/>
      <c r="H1511" s="18"/>
      <c r="I1511" s="18"/>
      <c r="J1511" s="18"/>
      <c r="K1511" s="18"/>
      <c r="L1511" s="18"/>
      <c r="M1511" s="14"/>
    </row>
    <row r="1512" spans="1:13" x14ac:dyDescent="0.3">
      <c r="A1512" s="13"/>
      <c r="B1512" s="14" t="s">
        <v>327</v>
      </c>
      <c r="C1512" s="18">
        <f t="shared" si="430"/>
        <v>43.2</v>
      </c>
      <c r="D1512" s="18">
        <v>43.2</v>
      </c>
      <c r="E1512" s="18">
        <f t="shared" si="431"/>
        <v>0</v>
      </c>
      <c r="F1512" s="18"/>
      <c r="G1512" s="18"/>
      <c r="H1512" s="18"/>
      <c r="I1512" s="18"/>
      <c r="J1512" s="18"/>
      <c r="K1512" s="18"/>
      <c r="L1512" s="18"/>
      <c r="M1512" s="14"/>
    </row>
    <row r="1513" spans="1:13" ht="56.25" x14ac:dyDescent="0.3">
      <c r="A1513" s="13"/>
      <c r="B1513" s="20" t="s">
        <v>908</v>
      </c>
      <c r="C1513" s="18">
        <f t="shared" si="430"/>
        <v>126.477</v>
      </c>
      <c r="D1513" s="18"/>
      <c r="E1513" s="18">
        <f t="shared" si="431"/>
        <v>126.477</v>
      </c>
      <c r="F1513" s="18">
        <v>126.477</v>
      </c>
      <c r="G1513" s="18"/>
      <c r="H1513" s="18"/>
      <c r="I1513" s="18"/>
      <c r="J1513" s="18"/>
      <c r="K1513" s="18"/>
      <c r="L1513" s="18"/>
      <c r="M1513" s="14"/>
    </row>
    <row r="1514" spans="1:13" ht="56.25" x14ac:dyDescent="0.3">
      <c r="A1514" s="13"/>
      <c r="B1514" s="20" t="s">
        <v>926</v>
      </c>
      <c r="C1514" s="18">
        <f t="shared" si="430"/>
        <v>1.716</v>
      </c>
      <c r="D1514" s="18"/>
      <c r="E1514" s="18">
        <f t="shared" si="431"/>
        <v>1.716</v>
      </c>
      <c r="F1514" s="18">
        <v>1.716</v>
      </c>
      <c r="G1514" s="18"/>
      <c r="H1514" s="18"/>
      <c r="I1514" s="18"/>
      <c r="J1514" s="18"/>
      <c r="K1514" s="18"/>
      <c r="L1514" s="18"/>
      <c r="M1514" s="14"/>
    </row>
    <row r="1515" spans="1:13" ht="56.25" x14ac:dyDescent="0.3">
      <c r="A1515" s="13"/>
      <c r="B1515" s="20" t="s">
        <v>999</v>
      </c>
      <c r="C1515" s="18">
        <f t="shared" si="430"/>
        <v>27.475000000000001</v>
      </c>
      <c r="D1515" s="18"/>
      <c r="E1515" s="18">
        <f t="shared" si="431"/>
        <v>27.475000000000001</v>
      </c>
      <c r="F1515" s="18">
        <v>27.475000000000001</v>
      </c>
      <c r="G1515" s="18"/>
      <c r="H1515" s="18"/>
      <c r="I1515" s="18"/>
      <c r="J1515" s="18"/>
      <c r="K1515" s="18"/>
      <c r="L1515" s="18"/>
      <c r="M1515" s="14"/>
    </row>
    <row r="1516" spans="1:13" ht="93.75" x14ac:dyDescent="0.3">
      <c r="A1516" s="13"/>
      <c r="B1516" s="20" t="s">
        <v>1039</v>
      </c>
      <c r="C1516" s="18">
        <f t="shared" si="430"/>
        <v>50</v>
      </c>
      <c r="D1516" s="18"/>
      <c r="E1516" s="18">
        <f t="shared" si="431"/>
        <v>50</v>
      </c>
      <c r="F1516" s="18"/>
      <c r="G1516" s="18"/>
      <c r="H1516" s="18"/>
      <c r="I1516" s="18">
        <v>50</v>
      </c>
      <c r="J1516" s="18"/>
      <c r="K1516" s="18"/>
      <c r="L1516" s="18"/>
      <c r="M1516" s="14"/>
    </row>
    <row r="1517" spans="1:13" ht="37.5" x14ac:dyDescent="0.3">
      <c r="A1517" s="13"/>
      <c r="B1517" s="20" t="s">
        <v>1168</v>
      </c>
      <c r="C1517" s="18">
        <f t="shared" si="430"/>
        <v>2</v>
      </c>
      <c r="D1517" s="18"/>
      <c r="E1517" s="18">
        <f t="shared" si="431"/>
        <v>2</v>
      </c>
      <c r="F1517" s="18">
        <v>2</v>
      </c>
      <c r="G1517" s="18"/>
      <c r="H1517" s="18"/>
      <c r="I1517" s="18"/>
      <c r="J1517" s="18"/>
      <c r="K1517" s="18"/>
      <c r="L1517" s="18"/>
      <c r="M1517" s="14"/>
    </row>
    <row r="1518" spans="1:13" ht="37.5" x14ac:dyDescent="0.3">
      <c r="A1518" s="13"/>
      <c r="B1518" s="20" t="s">
        <v>1197</v>
      </c>
      <c r="C1518" s="18">
        <f t="shared" si="430"/>
        <v>2</v>
      </c>
      <c r="D1518" s="18"/>
      <c r="E1518" s="18">
        <f t="shared" si="431"/>
        <v>2</v>
      </c>
      <c r="F1518" s="18"/>
      <c r="G1518" s="18"/>
      <c r="H1518" s="18"/>
      <c r="I1518" s="18">
        <v>2</v>
      </c>
      <c r="J1518" s="18"/>
      <c r="K1518" s="18"/>
      <c r="L1518" s="18"/>
      <c r="M1518" s="14"/>
    </row>
    <row r="1519" spans="1:13" ht="37.5" x14ac:dyDescent="0.3">
      <c r="A1519" s="13"/>
      <c r="B1519" s="23" t="s">
        <v>1200</v>
      </c>
      <c r="C1519" s="18">
        <f t="shared" si="430"/>
        <v>2</v>
      </c>
      <c r="D1519" s="18"/>
      <c r="E1519" s="18">
        <f t="shared" si="431"/>
        <v>2</v>
      </c>
      <c r="F1519" s="18"/>
      <c r="G1519" s="18"/>
      <c r="H1519" s="18"/>
      <c r="I1519" s="234">
        <v>2</v>
      </c>
      <c r="J1519" s="18"/>
      <c r="K1519" s="18"/>
      <c r="L1519" s="18"/>
      <c r="M1519" s="14"/>
    </row>
    <row r="1520" spans="1:13" ht="56.25" x14ac:dyDescent="0.3">
      <c r="A1520" s="13"/>
      <c r="B1520" s="23" t="s">
        <v>1201</v>
      </c>
      <c r="C1520" s="18">
        <f t="shared" si="430"/>
        <v>1.5</v>
      </c>
      <c r="D1520" s="18"/>
      <c r="E1520" s="18">
        <f t="shared" si="431"/>
        <v>1.5</v>
      </c>
      <c r="F1520" s="18"/>
      <c r="G1520" s="18"/>
      <c r="H1520" s="18"/>
      <c r="I1520" s="234">
        <v>1.5</v>
      </c>
      <c r="J1520" s="18"/>
      <c r="K1520" s="18"/>
      <c r="L1520" s="18"/>
      <c r="M1520" s="14"/>
    </row>
    <row r="1521" spans="1:13" ht="37.5" x14ac:dyDescent="0.3">
      <c r="A1521" s="13"/>
      <c r="B1521" s="23" t="s">
        <v>1426</v>
      </c>
      <c r="C1521" s="18">
        <f>D1521+E1521</f>
        <v>4.5</v>
      </c>
      <c r="D1521" s="18"/>
      <c r="E1521" s="18">
        <f>SUM(F1521:L1521)</f>
        <v>4.5</v>
      </c>
      <c r="F1521" s="18">
        <v>4.5</v>
      </c>
      <c r="G1521" s="18"/>
      <c r="H1521" s="18"/>
      <c r="I1521" s="234"/>
      <c r="J1521" s="18"/>
      <c r="K1521" s="18"/>
      <c r="L1521" s="18"/>
      <c r="M1521" s="14"/>
    </row>
    <row r="1522" spans="1:13" ht="37.5" x14ac:dyDescent="0.3">
      <c r="A1522" s="13"/>
      <c r="B1522" s="23" t="s">
        <v>1427</v>
      </c>
      <c r="C1522" s="18">
        <f t="shared" si="430"/>
        <v>28.08</v>
      </c>
      <c r="D1522" s="18"/>
      <c r="E1522" s="18">
        <f t="shared" si="431"/>
        <v>28.08</v>
      </c>
      <c r="F1522" s="18">
        <v>28.08</v>
      </c>
      <c r="G1522" s="18"/>
      <c r="H1522" s="18"/>
      <c r="I1522" s="18"/>
      <c r="J1522" s="18"/>
      <c r="K1522" s="18"/>
      <c r="L1522" s="18"/>
      <c r="M1522" s="14"/>
    </row>
    <row r="1523" spans="1:13" ht="56.25" x14ac:dyDescent="0.3">
      <c r="A1523" s="13"/>
      <c r="B1523" s="23" t="s">
        <v>1472</v>
      </c>
      <c r="C1523" s="18">
        <f t="shared" ref="C1523:C1529" si="432">D1523+E1523</f>
        <v>-111.258</v>
      </c>
      <c r="D1523" s="18"/>
      <c r="E1523" s="18">
        <f t="shared" ref="E1523:E1529" si="433">SUM(F1523:L1523)</f>
        <v>-111.258</v>
      </c>
      <c r="F1523" s="18">
        <f>-111.258</f>
        <v>-111.258</v>
      </c>
      <c r="G1523" s="18"/>
      <c r="H1523" s="18"/>
      <c r="I1523" s="18"/>
      <c r="J1523" s="18"/>
      <c r="K1523" s="18"/>
      <c r="L1523" s="18"/>
      <c r="M1523" s="14"/>
    </row>
    <row r="1524" spans="1:13" ht="56.25" x14ac:dyDescent="0.3">
      <c r="A1524" s="13"/>
      <c r="B1524" s="23" t="s">
        <v>1473</v>
      </c>
      <c r="C1524" s="18">
        <f t="shared" si="432"/>
        <v>111.258</v>
      </c>
      <c r="D1524" s="18"/>
      <c r="E1524" s="18">
        <f t="shared" si="433"/>
        <v>111.258</v>
      </c>
      <c r="F1524" s="18">
        <v>111.258</v>
      </c>
      <c r="G1524" s="18"/>
      <c r="H1524" s="18"/>
      <c r="I1524" s="18"/>
      <c r="J1524" s="18"/>
      <c r="K1524" s="18"/>
      <c r="L1524" s="18"/>
      <c r="M1524" s="14"/>
    </row>
    <row r="1525" spans="1:13" ht="93.75" x14ac:dyDescent="0.3">
      <c r="A1525" s="13"/>
      <c r="B1525" s="23" t="s">
        <v>1523</v>
      </c>
      <c r="C1525" s="18">
        <f t="shared" si="432"/>
        <v>47.54</v>
      </c>
      <c r="D1525" s="18"/>
      <c r="E1525" s="18">
        <f t="shared" si="433"/>
        <v>47.54</v>
      </c>
      <c r="F1525" s="18">
        <v>47.54</v>
      </c>
      <c r="G1525" s="18"/>
      <c r="H1525" s="18"/>
      <c r="I1525" s="18"/>
      <c r="J1525" s="18"/>
      <c r="K1525" s="18"/>
      <c r="L1525" s="18"/>
      <c r="M1525" s="14"/>
    </row>
    <row r="1526" spans="1:13" x14ac:dyDescent="0.3">
      <c r="A1526" s="13"/>
      <c r="B1526" s="23"/>
      <c r="C1526" s="18">
        <f t="shared" si="432"/>
        <v>0</v>
      </c>
      <c r="D1526" s="18"/>
      <c r="E1526" s="18">
        <f t="shared" si="433"/>
        <v>0</v>
      </c>
      <c r="F1526" s="18"/>
      <c r="G1526" s="18"/>
      <c r="H1526" s="18"/>
      <c r="I1526" s="18"/>
      <c r="J1526" s="18"/>
      <c r="K1526" s="18"/>
      <c r="L1526" s="18"/>
      <c r="M1526" s="14"/>
    </row>
    <row r="1527" spans="1:13" x14ac:dyDescent="0.3">
      <c r="A1527" s="13"/>
      <c r="B1527" s="23"/>
      <c r="C1527" s="18">
        <f t="shared" si="432"/>
        <v>0</v>
      </c>
      <c r="D1527" s="18"/>
      <c r="E1527" s="18">
        <f t="shared" si="433"/>
        <v>0</v>
      </c>
      <c r="F1527" s="18"/>
      <c r="G1527" s="18"/>
      <c r="H1527" s="18"/>
      <c r="I1527" s="18"/>
      <c r="J1527" s="18"/>
      <c r="K1527" s="18"/>
      <c r="L1527" s="18"/>
      <c r="M1527" s="14"/>
    </row>
    <row r="1528" spans="1:13" x14ac:dyDescent="0.3">
      <c r="A1528" s="13"/>
      <c r="B1528" s="23"/>
      <c r="C1528" s="18">
        <f t="shared" si="432"/>
        <v>0</v>
      </c>
      <c r="D1528" s="18"/>
      <c r="E1528" s="18">
        <f t="shared" si="433"/>
        <v>0</v>
      </c>
      <c r="F1528" s="18"/>
      <c r="G1528" s="18"/>
      <c r="H1528" s="18"/>
      <c r="I1528" s="18"/>
      <c r="J1528" s="18"/>
      <c r="K1528" s="18"/>
      <c r="L1528" s="18"/>
      <c r="M1528" s="14"/>
    </row>
    <row r="1529" spans="1:13" x14ac:dyDescent="0.3">
      <c r="A1529" s="13"/>
      <c r="B1529" s="20"/>
      <c r="C1529" s="18">
        <f t="shared" si="432"/>
        <v>0</v>
      </c>
      <c r="D1529" s="18"/>
      <c r="E1529" s="18">
        <f t="shared" si="433"/>
        <v>0</v>
      </c>
      <c r="F1529" s="18"/>
      <c r="G1529" s="18"/>
      <c r="H1529" s="18"/>
      <c r="I1529" s="18"/>
      <c r="J1529" s="18"/>
      <c r="K1529" s="18"/>
      <c r="L1529" s="18"/>
      <c r="M1529" s="14"/>
    </row>
    <row r="1530" spans="1:13" x14ac:dyDescent="0.3">
      <c r="A1530" s="13"/>
      <c r="B1530" s="15"/>
      <c r="C1530" s="18">
        <f t="shared" si="430"/>
        <v>0</v>
      </c>
      <c r="D1530" s="18"/>
      <c r="E1530" s="18">
        <f t="shared" si="431"/>
        <v>0</v>
      </c>
      <c r="F1530" s="18"/>
      <c r="G1530" s="18"/>
      <c r="H1530" s="18"/>
      <c r="I1530" s="18"/>
      <c r="J1530" s="18"/>
      <c r="K1530" s="18"/>
      <c r="L1530" s="18"/>
      <c r="M1530" s="14"/>
    </row>
    <row r="1531" spans="1:13" s="11" customFormat="1" x14ac:dyDescent="0.3">
      <c r="A1531" s="8" t="s">
        <v>260</v>
      </c>
      <c r="B1531" s="9" t="s">
        <v>328</v>
      </c>
      <c r="C1531" s="187">
        <f t="shared" ref="C1531:L1531" si="434">C1532+C1550</f>
        <v>3192.5896739999998</v>
      </c>
      <c r="D1531" s="41">
        <f t="shared" si="434"/>
        <v>3293.999855</v>
      </c>
      <c r="E1531" s="41">
        <f t="shared" si="434"/>
        <v>-101.41018100000002</v>
      </c>
      <c r="F1531" s="41">
        <f t="shared" si="434"/>
        <v>-346.71899999999982</v>
      </c>
      <c r="G1531" s="41">
        <f t="shared" si="434"/>
        <v>0</v>
      </c>
      <c r="H1531" s="41">
        <f t="shared" si="434"/>
        <v>0</v>
      </c>
      <c r="I1531" s="41">
        <f t="shared" si="434"/>
        <v>245.308819</v>
      </c>
      <c r="J1531" s="41">
        <f t="shared" si="434"/>
        <v>0</v>
      </c>
      <c r="K1531" s="41">
        <f t="shared" si="434"/>
        <v>0</v>
      </c>
      <c r="L1531" s="41">
        <f t="shared" si="434"/>
        <v>0</v>
      </c>
      <c r="M1531" s="9"/>
    </row>
    <row r="1532" spans="1:13" s="11" customFormat="1" x14ac:dyDescent="0.3">
      <c r="A1532" s="8"/>
      <c r="B1532" s="9" t="s">
        <v>167</v>
      </c>
      <c r="C1532" s="41">
        <f t="shared" ref="C1532:L1532" si="435">SUM(C1533:C1549)</f>
        <v>3078.4136739999999</v>
      </c>
      <c r="D1532" s="41">
        <f t="shared" si="435"/>
        <v>3258.8998550000001</v>
      </c>
      <c r="E1532" s="41">
        <f t="shared" si="435"/>
        <v>-180.48618100000002</v>
      </c>
      <c r="F1532" s="41">
        <f t="shared" si="435"/>
        <v>-420.29499999999985</v>
      </c>
      <c r="G1532" s="41">
        <f t="shared" si="435"/>
        <v>0</v>
      </c>
      <c r="H1532" s="41">
        <f t="shared" si="435"/>
        <v>0</v>
      </c>
      <c r="I1532" s="41">
        <f t="shared" si="435"/>
        <v>239.808819</v>
      </c>
      <c r="J1532" s="41">
        <f t="shared" si="435"/>
        <v>0</v>
      </c>
      <c r="K1532" s="41">
        <f t="shared" si="435"/>
        <v>0</v>
      </c>
      <c r="L1532" s="41">
        <f t="shared" si="435"/>
        <v>0</v>
      </c>
      <c r="M1532" s="9"/>
    </row>
    <row r="1533" spans="1:13" x14ac:dyDescent="0.3">
      <c r="A1533" s="13"/>
      <c r="B1533" s="14" t="s">
        <v>171</v>
      </c>
      <c r="C1533" s="18">
        <f t="shared" ref="C1533:C1538" si="436">D1533+E1533</f>
        <v>2688.9119999999998</v>
      </c>
      <c r="D1533" s="18">
        <v>2688.9119999999998</v>
      </c>
      <c r="E1533" s="18">
        <f>J1533+L1533</f>
        <v>0</v>
      </c>
      <c r="F1533" s="18"/>
      <c r="G1533" s="18"/>
      <c r="H1533" s="18"/>
      <c r="I1533" s="18"/>
      <c r="J1533" s="18"/>
      <c r="K1533" s="18"/>
      <c r="L1533" s="18"/>
      <c r="M1533" s="14"/>
    </row>
    <row r="1534" spans="1:13" x14ac:dyDescent="0.3">
      <c r="A1534" s="13"/>
      <c r="B1534" s="14" t="s">
        <v>325</v>
      </c>
      <c r="C1534" s="18">
        <f t="shared" si="436"/>
        <v>457.726674</v>
      </c>
      <c r="D1534" s="18">
        <v>457.726674</v>
      </c>
      <c r="E1534" s="18">
        <f>J1534+L1534</f>
        <v>0</v>
      </c>
      <c r="F1534" s="18"/>
      <c r="G1534" s="18"/>
      <c r="H1534" s="18"/>
      <c r="I1534" s="18"/>
      <c r="J1534" s="18"/>
      <c r="K1534" s="18"/>
      <c r="L1534" s="18"/>
      <c r="M1534" s="14"/>
    </row>
    <row r="1535" spans="1:13" x14ac:dyDescent="0.3">
      <c r="A1535" s="13"/>
      <c r="B1535" s="14" t="s">
        <v>326</v>
      </c>
      <c r="C1535" s="18">
        <f t="shared" si="436"/>
        <v>3.3611810000000002</v>
      </c>
      <c r="D1535" s="18">
        <v>3.3611810000000002</v>
      </c>
      <c r="E1535" s="18">
        <f>J1535+L1535</f>
        <v>0</v>
      </c>
      <c r="F1535" s="18"/>
      <c r="G1535" s="18"/>
      <c r="H1535" s="18"/>
      <c r="I1535" s="18"/>
      <c r="J1535" s="18"/>
      <c r="K1535" s="18"/>
      <c r="L1535" s="18"/>
      <c r="M1535" s="14"/>
    </row>
    <row r="1536" spans="1:13" x14ac:dyDescent="0.3">
      <c r="A1536" s="13"/>
      <c r="B1536" s="14" t="s">
        <v>513</v>
      </c>
      <c r="C1536" s="18">
        <f t="shared" si="436"/>
        <v>108.9</v>
      </c>
      <c r="D1536" s="18">
        <v>108.9</v>
      </c>
      <c r="E1536" s="18">
        <f>SUM(F1536:L1536)</f>
        <v>0</v>
      </c>
      <c r="F1536" s="18"/>
      <c r="G1536" s="18"/>
      <c r="H1536" s="18"/>
      <c r="I1536" s="18"/>
      <c r="J1536" s="18"/>
      <c r="K1536" s="18"/>
      <c r="L1536" s="18"/>
      <c r="M1536" s="14"/>
    </row>
    <row r="1537" spans="1:13" x14ac:dyDescent="0.3">
      <c r="A1537" s="13"/>
      <c r="B1537" s="23" t="s">
        <v>1151</v>
      </c>
      <c r="C1537" s="18">
        <f t="shared" si="436"/>
        <v>-457.726</v>
      </c>
      <c r="D1537" s="18"/>
      <c r="E1537" s="18">
        <f>SUM(F1537:L1537)</f>
        <v>-457.726</v>
      </c>
      <c r="F1537" s="18">
        <f>-457.726</f>
        <v>-457.726</v>
      </c>
      <c r="G1537" s="18"/>
      <c r="H1537" s="18"/>
      <c r="I1537" s="18"/>
      <c r="J1537" s="18"/>
      <c r="K1537" s="18"/>
      <c r="L1537" s="18"/>
      <c r="M1537" s="14"/>
    </row>
    <row r="1538" spans="1:13" ht="56.25" x14ac:dyDescent="0.3">
      <c r="A1538" s="13"/>
      <c r="B1538" s="23" t="s">
        <v>1242</v>
      </c>
      <c r="C1538" s="18">
        <f t="shared" si="436"/>
        <v>239.808819</v>
      </c>
      <c r="D1538" s="18"/>
      <c r="E1538" s="18">
        <f>SUM(F1538:L1538)</f>
        <v>239.808819</v>
      </c>
      <c r="F1538" s="18"/>
      <c r="G1538" s="18"/>
      <c r="H1538" s="18"/>
      <c r="I1538" s="18">
        <v>239.808819</v>
      </c>
      <c r="J1538" s="18"/>
      <c r="K1538" s="18"/>
      <c r="L1538" s="18"/>
      <c r="M1538" s="14"/>
    </row>
    <row r="1539" spans="1:13" ht="56.25" x14ac:dyDescent="0.3">
      <c r="A1539" s="13"/>
      <c r="B1539" s="23" t="s">
        <v>1279</v>
      </c>
      <c r="C1539" s="18">
        <f>D1539+E1539</f>
        <v>37.430999999999997</v>
      </c>
      <c r="D1539" s="18"/>
      <c r="E1539" s="18">
        <f>SUM(F1539:L1539)</f>
        <v>37.430999999999997</v>
      </c>
      <c r="F1539" s="18">
        <v>37.430999999999997</v>
      </c>
      <c r="G1539" s="18"/>
      <c r="H1539" s="18"/>
      <c r="I1539" s="18"/>
      <c r="J1539" s="18"/>
      <c r="K1539" s="18"/>
      <c r="L1539" s="18"/>
      <c r="M1539" s="14"/>
    </row>
    <row r="1540" spans="1:13" ht="56.25" x14ac:dyDescent="0.3">
      <c r="A1540" s="13"/>
      <c r="B1540" s="23" t="s">
        <v>1468</v>
      </c>
      <c r="C1540" s="18">
        <f t="shared" ref="C1540:C1548" si="437">D1540+E1540</f>
        <v>-918.14239099999998</v>
      </c>
      <c r="D1540" s="18"/>
      <c r="E1540" s="18">
        <f t="shared" ref="E1540:E1548" si="438">SUM(F1540:L1540)</f>
        <v>-918.14239099999998</v>
      </c>
      <c r="F1540" s="18">
        <f>-918.142391</f>
        <v>-918.14239099999998</v>
      </c>
      <c r="G1540" s="18"/>
      <c r="H1540" s="18"/>
      <c r="I1540" s="18"/>
      <c r="J1540" s="18"/>
      <c r="K1540" s="18"/>
      <c r="L1540" s="18"/>
      <c r="M1540" s="14"/>
    </row>
    <row r="1541" spans="1:13" ht="56.25" x14ac:dyDescent="0.3">
      <c r="A1541" s="13"/>
      <c r="B1541" s="23" t="s">
        <v>1469</v>
      </c>
      <c r="C1541" s="18">
        <f t="shared" si="437"/>
        <v>-124.63106999999999</v>
      </c>
      <c r="D1541" s="18"/>
      <c r="E1541" s="18">
        <f t="shared" si="438"/>
        <v>-124.63106999999999</v>
      </c>
      <c r="F1541" s="18">
        <f>-124.63107</f>
        <v>-124.63106999999999</v>
      </c>
      <c r="G1541" s="18"/>
      <c r="H1541" s="18"/>
      <c r="I1541" s="18"/>
      <c r="J1541" s="18"/>
      <c r="K1541" s="18"/>
      <c r="L1541" s="18"/>
      <c r="M1541" s="14"/>
    </row>
    <row r="1542" spans="1:13" ht="56.25" x14ac:dyDescent="0.3">
      <c r="A1542" s="13"/>
      <c r="B1542" s="23" t="s">
        <v>1470</v>
      </c>
      <c r="C1542" s="18">
        <f t="shared" si="437"/>
        <v>918.14239099999998</v>
      </c>
      <c r="D1542" s="18"/>
      <c r="E1542" s="18">
        <f t="shared" si="438"/>
        <v>918.14239099999998</v>
      </c>
      <c r="F1542" s="18">
        <f>918.142391</f>
        <v>918.14239099999998</v>
      </c>
      <c r="G1542" s="18"/>
      <c r="H1542" s="18"/>
      <c r="I1542" s="18"/>
      <c r="J1542" s="18"/>
      <c r="K1542" s="18"/>
      <c r="L1542" s="18"/>
      <c r="M1542" s="14"/>
    </row>
    <row r="1543" spans="1:13" ht="56.25" x14ac:dyDescent="0.3">
      <c r="A1543" s="13"/>
      <c r="B1543" s="23" t="s">
        <v>1471</v>
      </c>
      <c r="C1543" s="18">
        <f t="shared" si="437"/>
        <v>124.63106999999999</v>
      </c>
      <c r="D1543" s="18"/>
      <c r="E1543" s="18">
        <f t="shared" si="438"/>
        <v>124.63106999999999</v>
      </c>
      <c r="F1543" s="18">
        <f>124.63107</f>
        <v>124.63106999999999</v>
      </c>
      <c r="G1543" s="18"/>
      <c r="H1543" s="18"/>
      <c r="I1543" s="18"/>
      <c r="J1543" s="18"/>
      <c r="K1543" s="18"/>
      <c r="L1543" s="18"/>
      <c r="M1543" s="14"/>
    </row>
    <row r="1544" spans="1:13" x14ac:dyDescent="0.3">
      <c r="A1544" s="13"/>
      <c r="B1544" s="23"/>
      <c r="C1544" s="18">
        <f t="shared" si="437"/>
        <v>0</v>
      </c>
      <c r="D1544" s="18"/>
      <c r="E1544" s="18">
        <f t="shared" si="438"/>
        <v>0</v>
      </c>
      <c r="F1544" s="18"/>
      <c r="G1544" s="18"/>
      <c r="H1544" s="18"/>
      <c r="I1544" s="18"/>
      <c r="J1544" s="18"/>
      <c r="K1544" s="18"/>
      <c r="L1544" s="18"/>
      <c r="M1544" s="14"/>
    </row>
    <row r="1545" spans="1:13" x14ac:dyDescent="0.3">
      <c r="A1545" s="13"/>
      <c r="B1545" s="23"/>
      <c r="C1545" s="18">
        <f t="shared" si="437"/>
        <v>0</v>
      </c>
      <c r="D1545" s="18"/>
      <c r="E1545" s="18">
        <f t="shared" si="438"/>
        <v>0</v>
      </c>
      <c r="F1545" s="18"/>
      <c r="G1545" s="18"/>
      <c r="H1545" s="18"/>
      <c r="I1545" s="18"/>
      <c r="J1545" s="18"/>
      <c r="K1545" s="18"/>
      <c r="L1545" s="18"/>
      <c r="M1545" s="14"/>
    </row>
    <row r="1546" spans="1:13" x14ac:dyDescent="0.3">
      <c r="A1546" s="13"/>
      <c r="B1546" s="23"/>
      <c r="C1546" s="18">
        <f t="shared" si="437"/>
        <v>0</v>
      </c>
      <c r="D1546" s="18"/>
      <c r="E1546" s="18">
        <f t="shared" si="438"/>
        <v>0</v>
      </c>
      <c r="F1546" s="18"/>
      <c r="G1546" s="18"/>
      <c r="H1546" s="18"/>
      <c r="I1546" s="18"/>
      <c r="J1546" s="18"/>
      <c r="K1546" s="18"/>
      <c r="L1546" s="18"/>
      <c r="M1546" s="14"/>
    </row>
    <row r="1547" spans="1:13" x14ac:dyDescent="0.3">
      <c r="A1547" s="13"/>
      <c r="B1547" s="23"/>
      <c r="C1547" s="18">
        <f t="shared" si="437"/>
        <v>0</v>
      </c>
      <c r="D1547" s="18"/>
      <c r="E1547" s="18">
        <f t="shared" si="438"/>
        <v>0</v>
      </c>
      <c r="F1547" s="18"/>
      <c r="G1547" s="18"/>
      <c r="H1547" s="18"/>
      <c r="I1547" s="18"/>
      <c r="J1547" s="18"/>
      <c r="K1547" s="18"/>
      <c r="L1547" s="18"/>
      <c r="M1547" s="14"/>
    </row>
    <row r="1548" spans="1:13" x14ac:dyDescent="0.3">
      <c r="A1548" s="13"/>
      <c r="B1548" s="14"/>
      <c r="C1548" s="18">
        <f t="shared" si="437"/>
        <v>0</v>
      </c>
      <c r="D1548" s="18"/>
      <c r="E1548" s="18">
        <f t="shared" si="438"/>
        <v>0</v>
      </c>
      <c r="F1548" s="18"/>
      <c r="G1548" s="18"/>
      <c r="H1548" s="18"/>
      <c r="I1548" s="18"/>
      <c r="J1548" s="18"/>
      <c r="K1548" s="18"/>
      <c r="L1548" s="18"/>
      <c r="M1548" s="14"/>
    </row>
    <row r="1549" spans="1:13" x14ac:dyDescent="0.3">
      <c r="A1549" s="13"/>
      <c r="B1549" s="14"/>
      <c r="C1549" s="18">
        <f>D1549+E1549</f>
        <v>0</v>
      </c>
      <c r="D1549" s="18"/>
      <c r="E1549" s="18">
        <f>SUM(F1549:L1549)</f>
        <v>0</v>
      </c>
      <c r="F1549" s="18"/>
      <c r="G1549" s="18"/>
      <c r="H1549" s="18"/>
      <c r="I1549" s="18"/>
      <c r="J1549" s="18"/>
      <c r="K1549" s="18"/>
      <c r="L1549" s="18"/>
      <c r="M1549" s="14"/>
    </row>
    <row r="1550" spans="1:13" s="11" customFormat="1" x14ac:dyDescent="0.3">
      <c r="A1550" s="8"/>
      <c r="B1550" s="9" t="s">
        <v>168</v>
      </c>
      <c r="C1550" s="41">
        <f t="shared" ref="C1550:L1550" si="439">SUM(C1551:C1567)</f>
        <v>114.176</v>
      </c>
      <c r="D1550" s="41">
        <f t="shared" si="439"/>
        <v>35.1</v>
      </c>
      <c r="E1550" s="41">
        <f t="shared" si="439"/>
        <v>79.075999999999993</v>
      </c>
      <c r="F1550" s="41">
        <f t="shared" si="439"/>
        <v>73.575999999999993</v>
      </c>
      <c r="G1550" s="41">
        <f t="shared" si="439"/>
        <v>0</v>
      </c>
      <c r="H1550" s="41">
        <f t="shared" si="439"/>
        <v>0</v>
      </c>
      <c r="I1550" s="41">
        <f t="shared" si="439"/>
        <v>5.5</v>
      </c>
      <c r="J1550" s="41">
        <f t="shared" si="439"/>
        <v>0</v>
      </c>
      <c r="K1550" s="41">
        <f t="shared" si="439"/>
        <v>0</v>
      </c>
      <c r="L1550" s="41">
        <f t="shared" si="439"/>
        <v>0</v>
      </c>
      <c r="M1550" s="9"/>
    </row>
    <row r="1551" spans="1:13" x14ac:dyDescent="0.3">
      <c r="A1551" s="13"/>
      <c r="B1551" s="14" t="s">
        <v>164</v>
      </c>
      <c r="C1551" s="18">
        <f t="shared" ref="C1551:C1558" si="440">D1551+E1551</f>
        <v>10.5</v>
      </c>
      <c r="D1551" s="18">
        <v>10.5</v>
      </c>
      <c r="E1551" s="18">
        <f t="shared" ref="E1551:E1558" si="441">SUM(F1551:L1551)</f>
        <v>0</v>
      </c>
      <c r="F1551" s="18"/>
      <c r="G1551" s="18"/>
      <c r="H1551" s="18"/>
      <c r="I1551" s="18"/>
      <c r="J1551" s="18"/>
      <c r="K1551" s="18"/>
      <c r="L1551" s="18"/>
      <c r="M1551" s="14"/>
    </row>
    <row r="1552" spans="1:13" x14ac:dyDescent="0.3">
      <c r="A1552" s="13"/>
      <c r="B1552" s="14" t="s">
        <v>327</v>
      </c>
      <c r="C1552" s="18">
        <f t="shared" si="440"/>
        <v>24.6</v>
      </c>
      <c r="D1552" s="18">
        <v>24.6</v>
      </c>
      <c r="E1552" s="18">
        <f t="shared" si="441"/>
        <v>0</v>
      </c>
      <c r="F1552" s="18"/>
      <c r="G1552" s="18"/>
      <c r="H1552" s="18"/>
      <c r="I1552" s="18"/>
      <c r="J1552" s="18"/>
      <c r="K1552" s="18"/>
      <c r="L1552" s="18"/>
      <c r="M1552" s="14"/>
    </row>
    <row r="1553" spans="1:13" ht="56.25" x14ac:dyDescent="0.3">
      <c r="A1553" s="13"/>
      <c r="B1553" s="20" t="s">
        <v>908</v>
      </c>
      <c r="C1553" s="18">
        <f t="shared" si="440"/>
        <v>43.2</v>
      </c>
      <c r="D1553" s="18"/>
      <c r="E1553" s="18">
        <f t="shared" si="441"/>
        <v>43.2</v>
      </c>
      <c r="F1553" s="18">
        <v>43.2</v>
      </c>
      <c r="G1553" s="18"/>
      <c r="H1553" s="18"/>
      <c r="I1553" s="18"/>
      <c r="J1553" s="18"/>
      <c r="K1553" s="18"/>
      <c r="L1553" s="18"/>
      <c r="M1553" s="14"/>
    </row>
    <row r="1554" spans="1:13" ht="56.25" x14ac:dyDescent="0.3">
      <c r="A1554" s="13"/>
      <c r="B1554" s="20" t="s">
        <v>926</v>
      </c>
      <c r="C1554" s="18">
        <f t="shared" si="440"/>
        <v>1.716</v>
      </c>
      <c r="D1554" s="18"/>
      <c r="E1554" s="18">
        <f t="shared" si="441"/>
        <v>1.716</v>
      </c>
      <c r="F1554" s="18">
        <v>1.716</v>
      </c>
      <c r="G1554" s="18"/>
      <c r="H1554" s="18"/>
      <c r="I1554" s="18"/>
      <c r="J1554" s="18"/>
      <c r="K1554" s="18"/>
      <c r="L1554" s="18"/>
      <c r="M1554" s="14"/>
    </row>
    <row r="1555" spans="1:13" ht="37.5" x14ac:dyDescent="0.3">
      <c r="A1555" s="13"/>
      <c r="B1555" s="20" t="s">
        <v>1168</v>
      </c>
      <c r="C1555" s="18">
        <f t="shared" si="440"/>
        <v>2</v>
      </c>
      <c r="D1555" s="18"/>
      <c r="E1555" s="18">
        <f t="shared" si="441"/>
        <v>2</v>
      </c>
      <c r="F1555" s="18">
        <v>2</v>
      </c>
      <c r="G1555" s="18"/>
      <c r="H1555" s="18"/>
      <c r="I1555" s="18"/>
      <c r="J1555" s="18"/>
      <c r="K1555" s="18"/>
      <c r="L1555" s="18"/>
      <c r="M1555" s="14"/>
    </row>
    <row r="1556" spans="1:13" ht="37.5" x14ac:dyDescent="0.3">
      <c r="A1556" s="13"/>
      <c r="B1556" s="20" t="s">
        <v>1197</v>
      </c>
      <c r="C1556" s="18">
        <f t="shared" si="440"/>
        <v>2</v>
      </c>
      <c r="D1556" s="18"/>
      <c r="E1556" s="18">
        <f t="shared" si="441"/>
        <v>2</v>
      </c>
      <c r="F1556" s="18"/>
      <c r="G1556" s="18"/>
      <c r="H1556" s="18"/>
      <c r="I1556" s="18">
        <v>2</v>
      </c>
      <c r="J1556" s="18"/>
      <c r="K1556" s="18"/>
      <c r="L1556" s="18"/>
      <c r="M1556" s="14"/>
    </row>
    <row r="1557" spans="1:13" ht="37.5" x14ac:dyDescent="0.3">
      <c r="A1557" s="13"/>
      <c r="B1557" s="23" t="s">
        <v>1200</v>
      </c>
      <c r="C1557" s="18">
        <f t="shared" si="440"/>
        <v>2</v>
      </c>
      <c r="D1557" s="18"/>
      <c r="E1557" s="18">
        <f t="shared" si="441"/>
        <v>2</v>
      </c>
      <c r="F1557" s="18"/>
      <c r="G1557" s="18"/>
      <c r="H1557" s="18"/>
      <c r="I1557" s="234">
        <v>2</v>
      </c>
      <c r="J1557" s="18"/>
      <c r="K1557" s="18"/>
      <c r="L1557" s="18"/>
      <c r="M1557" s="14"/>
    </row>
    <row r="1558" spans="1:13" ht="56.25" x14ac:dyDescent="0.3">
      <c r="A1558" s="13"/>
      <c r="B1558" s="23" t="s">
        <v>1201</v>
      </c>
      <c r="C1558" s="18">
        <f t="shared" si="440"/>
        <v>1.5</v>
      </c>
      <c r="D1558" s="18"/>
      <c r="E1558" s="18">
        <f t="shared" si="441"/>
        <v>1.5</v>
      </c>
      <c r="F1558" s="18"/>
      <c r="G1558" s="18"/>
      <c r="H1558" s="18"/>
      <c r="I1558" s="234">
        <v>1.5</v>
      </c>
      <c r="J1558" s="18"/>
      <c r="K1558" s="18"/>
      <c r="L1558" s="18"/>
      <c r="M1558" s="14"/>
    </row>
    <row r="1559" spans="1:13" ht="37.5" x14ac:dyDescent="0.3">
      <c r="A1559" s="13"/>
      <c r="B1559" s="23" t="s">
        <v>1426</v>
      </c>
      <c r="C1559" s="18">
        <f>D1559+E1559</f>
        <v>4.5</v>
      </c>
      <c r="D1559" s="18"/>
      <c r="E1559" s="18">
        <f>SUM(F1559:L1559)</f>
        <v>4.5</v>
      </c>
      <c r="F1559" s="18">
        <v>4.5</v>
      </c>
      <c r="G1559" s="18"/>
      <c r="H1559" s="18"/>
      <c r="I1559" s="234"/>
      <c r="J1559" s="18"/>
      <c r="K1559" s="18"/>
      <c r="L1559" s="18"/>
      <c r="M1559" s="14"/>
    </row>
    <row r="1560" spans="1:13" ht="37.5" x14ac:dyDescent="0.3">
      <c r="A1560" s="13"/>
      <c r="B1560" s="23" t="s">
        <v>1427</v>
      </c>
      <c r="C1560" s="18">
        <f t="shared" ref="C1560:C1567" si="442">D1560+E1560</f>
        <v>16.559999999999999</v>
      </c>
      <c r="D1560" s="18"/>
      <c r="E1560" s="18">
        <f t="shared" ref="E1560:E1567" si="443">SUM(F1560:L1560)</f>
        <v>16.559999999999999</v>
      </c>
      <c r="F1560" s="18">
        <v>16.559999999999999</v>
      </c>
      <c r="G1560" s="18"/>
      <c r="H1560" s="18"/>
      <c r="I1560" s="234"/>
      <c r="J1560" s="18"/>
      <c r="K1560" s="18"/>
      <c r="L1560" s="18"/>
      <c r="M1560" s="14"/>
    </row>
    <row r="1561" spans="1:13" ht="56.25" x14ac:dyDescent="0.3">
      <c r="A1561" s="13"/>
      <c r="B1561" s="23" t="s">
        <v>1472</v>
      </c>
      <c r="C1561" s="18">
        <f t="shared" si="442"/>
        <v>-45.76</v>
      </c>
      <c r="D1561" s="18"/>
      <c r="E1561" s="18">
        <f t="shared" si="443"/>
        <v>-45.76</v>
      </c>
      <c r="F1561" s="18">
        <f>-45.76</f>
        <v>-45.76</v>
      </c>
      <c r="G1561" s="18"/>
      <c r="H1561" s="18"/>
      <c r="I1561" s="234"/>
      <c r="J1561" s="18"/>
      <c r="K1561" s="18"/>
      <c r="L1561" s="18"/>
      <c r="M1561" s="14"/>
    </row>
    <row r="1562" spans="1:13" ht="56.25" x14ac:dyDescent="0.3">
      <c r="A1562" s="13"/>
      <c r="B1562" s="23" t="s">
        <v>1473</v>
      </c>
      <c r="C1562" s="18">
        <f>D1562+E1562</f>
        <v>45.76</v>
      </c>
      <c r="D1562" s="18"/>
      <c r="E1562" s="18">
        <f>SUM(F1562:L1562)</f>
        <v>45.76</v>
      </c>
      <c r="F1562" s="18">
        <v>45.76</v>
      </c>
      <c r="G1562" s="18"/>
      <c r="H1562" s="18"/>
      <c r="I1562" s="234"/>
      <c r="J1562" s="18"/>
      <c r="K1562" s="18"/>
      <c r="L1562" s="18"/>
      <c r="M1562" s="14"/>
    </row>
    <row r="1563" spans="1:13" ht="37.5" x14ac:dyDescent="0.3">
      <c r="A1563" s="13"/>
      <c r="B1563" s="23" t="s">
        <v>1522</v>
      </c>
      <c r="C1563" s="18">
        <f>D1563+E1563</f>
        <v>5.6</v>
      </c>
      <c r="D1563" s="18"/>
      <c r="E1563" s="18">
        <f>SUM(F1563:L1563)</f>
        <v>5.6</v>
      </c>
      <c r="F1563" s="18">
        <v>5.6</v>
      </c>
      <c r="G1563" s="18"/>
      <c r="H1563" s="18"/>
      <c r="I1563" s="234"/>
      <c r="J1563" s="18"/>
      <c r="K1563" s="18"/>
      <c r="L1563" s="18"/>
      <c r="M1563" s="14"/>
    </row>
    <row r="1564" spans="1:13" x14ac:dyDescent="0.3">
      <c r="A1564" s="13"/>
      <c r="B1564" s="23"/>
      <c r="C1564" s="18">
        <f>D1564+E1564</f>
        <v>0</v>
      </c>
      <c r="D1564" s="18"/>
      <c r="E1564" s="18">
        <f>SUM(F1564:L1564)</f>
        <v>0</v>
      </c>
      <c r="F1564" s="18"/>
      <c r="G1564" s="18"/>
      <c r="H1564" s="18"/>
      <c r="I1564" s="234"/>
      <c r="J1564" s="18"/>
      <c r="K1564" s="18"/>
      <c r="L1564" s="18"/>
      <c r="M1564" s="14"/>
    </row>
    <row r="1565" spans="1:13" x14ac:dyDescent="0.3">
      <c r="A1565" s="13"/>
      <c r="B1565" s="23"/>
      <c r="C1565" s="18">
        <f>D1565+E1565</f>
        <v>0</v>
      </c>
      <c r="D1565" s="18"/>
      <c r="E1565" s="18">
        <f>SUM(F1565:L1565)</f>
        <v>0</v>
      </c>
      <c r="F1565" s="18"/>
      <c r="G1565" s="18"/>
      <c r="H1565" s="18"/>
      <c r="I1565" s="234"/>
      <c r="J1565" s="18"/>
      <c r="K1565" s="18"/>
      <c r="L1565" s="18"/>
      <c r="M1565" s="14"/>
    </row>
    <row r="1566" spans="1:13" x14ac:dyDescent="0.3">
      <c r="A1566" s="13"/>
      <c r="B1566" s="23"/>
      <c r="C1566" s="18">
        <f t="shared" si="442"/>
        <v>0</v>
      </c>
      <c r="D1566" s="18"/>
      <c r="E1566" s="18">
        <f t="shared" si="443"/>
        <v>0</v>
      </c>
      <c r="F1566" s="18"/>
      <c r="G1566" s="18"/>
      <c r="H1566" s="18"/>
      <c r="I1566" s="234"/>
      <c r="J1566" s="18"/>
      <c r="K1566" s="18"/>
      <c r="L1566" s="18"/>
      <c r="M1566" s="14"/>
    </row>
    <row r="1567" spans="1:13" x14ac:dyDescent="0.3">
      <c r="A1567" s="13"/>
      <c r="B1567" s="14"/>
      <c r="C1567" s="18">
        <f t="shared" si="442"/>
        <v>0</v>
      </c>
      <c r="D1567" s="18"/>
      <c r="E1567" s="18">
        <f t="shared" si="443"/>
        <v>0</v>
      </c>
      <c r="F1567" s="18"/>
      <c r="G1567" s="18"/>
      <c r="H1567" s="18"/>
      <c r="I1567" s="18"/>
      <c r="J1567" s="18"/>
      <c r="K1567" s="18"/>
      <c r="L1567" s="18"/>
      <c r="M1567" s="14"/>
    </row>
    <row r="1568" spans="1:13" s="11" customFormat="1" x14ac:dyDescent="0.3">
      <c r="A1568" s="8" t="s">
        <v>261</v>
      </c>
      <c r="B1568" s="9" t="s">
        <v>350</v>
      </c>
      <c r="C1568" s="41">
        <f t="shared" ref="C1568:L1568" si="444">C1569+C1588</f>
        <v>4157.2934249999998</v>
      </c>
      <c r="D1568" s="41">
        <f t="shared" si="444"/>
        <v>3536.0144660000001</v>
      </c>
      <c r="E1568" s="41">
        <f t="shared" si="444"/>
        <v>621.27895899999999</v>
      </c>
      <c r="F1568" s="41">
        <f t="shared" si="444"/>
        <v>168.31799999999987</v>
      </c>
      <c r="G1568" s="41">
        <f t="shared" si="444"/>
        <v>0</v>
      </c>
      <c r="H1568" s="41">
        <f t="shared" si="444"/>
        <v>0</v>
      </c>
      <c r="I1568" s="41">
        <f t="shared" si="444"/>
        <v>250.47595899999999</v>
      </c>
      <c r="J1568" s="41">
        <f t="shared" si="444"/>
        <v>0</v>
      </c>
      <c r="K1568" s="41">
        <f t="shared" si="444"/>
        <v>0</v>
      </c>
      <c r="L1568" s="41">
        <f t="shared" si="444"/>
        <v>202.48500000000001</v>
      </c>
      <c r="M1568" s="9"/>
    </row>
    <row r="1569" spans="1:13" s="11" customFormat="1" x14ac:dyDescent="0.3">
      <c r="A1569" s="8"/>
      <c r="B1569" s="9" t="s">
        <v>167</v>
      </c>
      <c r="C1569" s="41">
        <f t="shared" ref="C1569:L1569" si="445">SUM(C1570:C1587)</f>
        <v>3950.9984250000002</v>
      </c>
      <c r="D1569" s="41">
        <f t="shared" si="445"/>
        <v>3475.6024660000003</v>
      </c>
      <c r="E1569" s="41">
        <f t="shared" si="445"/>
        <v>475.39595899999995</v>
      </c>
      <c r="F1569" s="41">
        <f t="shared" si="445"/>
        <v>27.93499999999986</v>
      </c>
      <c r="G1569" s="41">
        <f t="shared" si="445"/>
        <v>0</v>
      </c>
      <c r="H1569" s="41">
        <f t="shared" si="445"/>
        <v>0</v>
      </c>
      <c r="I1569" s="41">
        <f t="shared" si="445"/>
        <v>244.97595899999999</v>
      </c>
      <c r="J1569" s="41">
        <f t="shared" si="445"/>
        <v>0</v>
      </c>
      <c r="K1569" s="41">
        <f t="shared" si="445"/>
        <v>0</v>
      </c>
      <c r="L1569" s="41">
        <f t="shared" si="445"/>
        <v>202.48500000000001</v>
      </c>
      <c r="M1569" s="9"/>
    </row>
    <row r="1570" spans="1:13" x14ac:dyDescent="0.3">
      <c r="A1570" s="13"/>
      <c r="B1570" s="14" t="s">
        <v>171</v>
      </c>
      <c r="C1570" s="18">
        <f t="shared" ref="C1570:C1575" si="446">D1570+E1570</f>
        <v>3294.7660000000001</v>
      </c>
      <c r="D1570" s="18">
        <v>3294.7660000000001</v>
      </c>
      <c r="E1570" s="18">
        <f>SUM(I1570:L1570)</f>
        <v>0</v>
      </c>
      <c r="F1570" s="18"/>
      <c r="G1570" s="18"/>
      <c r="H1570" s="18"/>
      <c r="I1570" s="18"/>
      <c r="J1570" s="18"/>
      <c r="K1570" s="18"/>
      <c r="L1570" s="18"/>
      <c r="M1570" s="14"/>
    </row>
    <row r="1571" spans="1:13" x14ac:dyDescent="0.3">
      <c r="A1571" s="13"/>
      <c r="B1571" s="14" t="s">
        <v>325</v>
      </c>
      <c r="C1571" s="18">
        <f t="shared" si="446"/>
        <v>31.212425</v>
      </c>
      <c r="D1571" s="18">
        <v>31.212425</v>
      </c>
      <c r="E1571" s="18">
        <f>SUM(I1571:L1571)</f>
        <v>0</v>
      </c>
      <c r="F1571" s="18"/>
      <c r="G1571" s="18"/>
      <c r="H1571" s="18"/>
      <c r="I1571" s="18"/>
      <c r="J1571" s="18"/>
      <c r="K1571" s="18"/>
      <c r="L1571" s="18"/>
      <c r="M1571" s="14"/>
    </row>
    <row r="1572" spans="1:13" x14ac:dyDescent="0.3">
      <c r="A1572" s="13"/>
      <c r="B1572" s="14" t="s">
        <v>326</v>
      </c>
      <c r="C1572" s="18">
        <f t="shared" si="446"/>
        <v>30.824041000000001</v>
      </c>
      <c r="D1572" s="18">
        <v>30.824041000000001</v>
      </c>
      <c r="E1572" s="18">
        <f>SUM(I1572:L1572)</f>
        <v>0</v>
      </c>
      <c r="F1572" s="18"/>
      <c r="G1572" s="18"/>
      <c r="H1572" s="18"/>
      <c r="I1572" s="18"/>
      <c r="J1572" s="18"/>
      <c r="K1572" s="18"/>
      <c r="L1572" s="18"/>
      <c r="M1572" s="14"/>
    </row>
    <row r="1573" spans="1:13" x14ac:dyDescent="0.3">
      <c r="A1573" s="13"/>
      <c r="B1573" s="14" t="s">
        <v>513</v>
      </c>
      <c r="C1573" s="18">
        <f t="shared" si="446"/>
        <v>118.8</v>
      </c>
      <c r="D1573" s="18">
        <v>118.8</v>
      </c>
      <c r="E1573" s="18">
        <f t="shared" ref="E1573:E1587" si="447">SUM(F1573:L1573)</f>
        <v>0</v>
      </c>
      <c r="F1573" s="18"/>
      <c r="G1573" s="18"/>
      <c r="H1573" s="18"/>
      <c r="I1573" s="18"/>
      <c r="J1573" s="18"/>
      <c r="K1573" s="18"/>
      <c r="L1573" s="18"/>
      <c r="M1573" s="14"/>
    </row>
    <row r="1574" spans="1:13" x14ac:dyDescent="0.3">
      <c r="A1574" s="13"/>
      <c r="B1574" s="23" t="s">
        <v>1151</v>
      </c>
      <c r="C1574" s="18">
        <f t="shared" si="446"/>
        <v>-31.212</v>
      </c>
      <c r="D1574" s="18"/>
      <c r="E1574" s="18">
        <f t="shared" si="447"/>
        <v>-31.212</v>
      </c>
      <c r="F1574" s="18">
        <f>-31.212</f>
        <v>-31.212</v>
      </c>
      <c r="G1574" s="18"/>
      <c r="H1574" s="18"/>
      <c r="I1574" s="18"/>
      <c r="J1574" s="18"/>
      <c r="K1574" s="18"/>
      <c r="L1574" s="18"/>
      <c r="M1574" s="14"/>
    </row>
    <row r="1575" spans="1:13" ht="56.25" x14ac:dyDescent="0.3">
      <c r="A1575" s="13"/>
      <c r="B1575" s="23" t="s">
        <v>1242</v>
      </c>
      <c r="C1575" s="18">
        <f t="shared" si="446"/>
        <v>244.97595899999999</v>
      </c>
      <c r="D1575" s="18"/>
      <c r="E1575" s="18">
        <f t="shared" si="447"/>
        <v>244.97595899999999</v>
      </c>
      <c r="F1575" s="18"/>
      <c r="G1575" s="18"/>
      <c r="H1575" s="18"/>
      <c r="I1575" s="18">
        <v>244.97595899999999</v>
      </c>
      <c r="J1575" s="18"/>
      <c r="K1575" s="18"/>
      <c r="L1575" s="18"/>
      <c r="M1575" s="14"/>
    </row>
    <row r="1576" spans="1:13" ht="93.75" x14ac:dyDescent="0.3">
      <c r="A1576" s="13"/>
      <c r="B1576" s="23" t="s">
        <v>1282</v>
      </c>
      <c r="C1576" s="18">
        <f>D1576+E1576</f>
        <v>59.146999999999998</v>
      </c>
      <c r="D1576" s="18"/>
      <c r="E1576" s="18">
        <f t="shared" si="447"/>
        <v>59.146999999999998</v>
      </c>
      <c r="F1576" s="18">
        <v>59.146999999999998</v>
      </c>
      <c r="G1576" s="18"/>
      <c r="H1576" s="18"/>
      <c r="I1576" s="18"/>
      <c r="J1576" s="18"/>
      <c r="K1576" s="18"/>
      <c r="L1576" s="18"/>
      <c r="M1576" s="14"/>
    </row>
    <row r="1577" spans="1:13" ht="56.25" x14ac:dyDescent="0.3">
      <c r="A1577" s="13"/>
      <c r="B1577" s="23" t="s">
        <v>1468</v>
      </c>
      <c r="C1577" s="18">
        <f t="shared" ref="C1577:C1584" si="448">D1577+E1577</f>
        <v>-1183.4983050000001</v>
      </c>
      <c r="D1577" s="18"/>
      <c r="E1577" s="18">
        <f t="shared" ref="E1577:E1584" si="449">SUM(F1577:L1577)</f>
        <v>-1183.4983050000001</v>
      </c>
      <c r="F1577" s="18">
        <f>-1183.498305</f>
        <v>-1183.4983050000001</v>
      </c>
      <c r="G1577" s="18"/>
      <c r="H1577" s="18"/>
      <c r="I1577" s="18"/>
      <c r="J1577" s="18"/>
      <c r="K1577" s="18"/>
      <c r="L1577" s="18"/>
      <c r="M1577" s="14"/>
    </row>
    <row r="1578" spans="1:13" ht="56.25" x14ac:dyDescent="0.3">
      <c r="A1578" s="13"/>
      <c r="B1578" s="23" t="s">
        <v>1469</v>
      </c>
      <c r="C1578" s="18">
        <f t="shared" si="448"/>
        <v>-134.95434900000001</v>
      </c>
      <c r="D1578" s="18"/>
      <c r="E1578" s="18">
        <f t="shared" si="449"/>
        <v>-134.95434900000001</v>
      </c>
      <c r="F1578" s="18">
        <f>-134.954349</f>
        <v>-134.95434900000001</v>
      </c>
      <c r="G1578" s="18"/>
      <c r="H1578" s="18"/>
      <c r="I1578" s="18"/>
      <c r="J1578" s="18"/>
      <c r="K1578" s="18"/>
      <c r="L1578" s="18"/>
      <c r="M1578" s="14"/>
    </row>
    <row r="1579" spans="1:13" ht="56.25" x14ac:dyDescent="0.3">
      <c r="A1579" s="13"/>
      <c r="B1579" s="23" t="s">
        <v>1470</v>
      </c>
      <c r="C1579" s="18">
        <f t="shared" si="448"/>
        <v>1183.4983050000001</v>
      </c>
      <c r="D1579" s="18"/>
      <c r="E1579" s="18">
        <f t="shared" si="449"/>
        <v>1183.4983050000001</v>
      </c>
      <c r="F1579" s="18">
        <f>1183.498305</f>
        <v>1183.4983050000001</v>
      </c>
      <c r="G1579" s="18"/>
      <c r="H1579" s="18"/>
      <c r="I1579" s="18"/>
      <c r="J1579" s="18"/>
      <c r="K1579" s="18"/>
      <c r="L1579" s="18"/>
      <c r="M1579" s="14"/>
    </row>
    <row r="1580" spans="1:13" ht="56.25" x14ac:dyDescent="0.3">
      <c r="A1580" s="13"/>
      <c r="B1580" s="23" t="s">
        <v>1471</v>
      </c>
      <c r="C1580" s="18">
        <f t="shared" si="448"/>
        <v>134.95434900000001</v>
      </c>
      <c r="D1580" s="18"/>
      <c r="E1580" s="18">
        <f t="shared" si="449"/>
        <v>134.95434900000001</v>
      </c>
      <c r="F1580" s="18">
        <f>134.954349</f>
        <v>134.95434900000001</v>
      </c>
      <c r="G1580" s="18"/>
      <c r="H1580" s="18"/>
      <c r="I1580" s="18"/>
      <c r="J1580" s="18"/>
      <c r="K1580" s="18"/>
      <c r="L1580" s="18"/>
      <c r="M1580" s="14"/>
    </row>
    <row r="1581" spans="1:13" ht="56.25" x14ac:dyDescent="0.3">
      <c r="A1581" s="13"/>
      <c r="B1581" s="23" t="s">
        <v>1571</v>
      </c>
      <c r="C1581" s="18">
        <f t="shared" si="448"/>
        <v>202.48500000000001</v>
      </c>
      <c r="D1581" s="18"/>
      <c r="E1581" s="18">
        <f t="shared" si="449"/>
        <v>202.48500000000001</v>
      </c>
      <c r="F1581" s="18"/>
      <c r="G1581" s="18"/>
      <c r="H1581" s="18"/>
      <c r="I1581" s="18"/>
      <c r="J1581" s="18"/>
      <c r="K1581" s="18"/>
      <c r="L1581" s="18">
        <v>202.48500000000001</v>
      </c>
      <c r="M1581" s="14"/>
    </row>
    <row r="1582" spans="1:13" x14ac:dyDescent="0.3">
      <c r="A1582" s="13"/>
      <c r="B1582" s="23"/>
      <c r="C1582" s="18">
        <f t="shared" si="448"/>
        <v>0</v>
      </c>
      <c r="D1582" s="18"/>
      <c r="E1582" s="18">
        <f t="shared" si="449"/>
        <v>0</v>
      </c>
      <c r="F1582" s="18"/>
      <c r="G1582" s="18"/>
      <c r="H1582" s="18"/>
      <c r="I1582" s="18"/>
      <c r="J1582" s="18"/>
      <c r="K1582" s="18"/>
      <c r="L1582" s="18"/>
      <c r="M1582" s="14"/>
    </row>
    <row r="1583" spans="1:13" x14ac:dyDescent="0.3">
      <c r="A1583" s="13"/>
      <c r="B1583" s="23"/>
      <c r="C1583" s="18">
        <f t="shared" si="448"/>
        <v>0</v>
      </c>
      <c r="D1583" s="18"/>
      <c r="E1583" s="18">
        <f t="shared" si="449"/>
        <v>0</v>
      </c>
      <c r="F1583" s="18"/>
      <c r="G1583" s="18"/>
      <c r="H1583" s="18"/>
      <c r="I1583" s="18"/>
      <c r="J1583" s="18"/>
      <c r="K1583" s="18"/>
      <c r="L1583" s="18"/>
      <c r="M1583" s="14"/>
    </row>
    <row r="1584" spans="1:13" x14ac:dyDescent="0.3">
      <c r="A1584" s="13"/>
      <c r="B1584" s="23"/>
      <c r="C1584" s="18">
        <f t="shared" si="448"/>
        <v>0</v>
      </c>
      <c r="D1584" s="18"/>
      <c r="E1584" s="18">
        <f t="shared" si="449"/>
        <v>0</v>
      </c>
      <c r="F1584" s="18"/>
      <c r="G1584" s="18"/>
      <c r="H1584" s="18"/>
      <c r="I1584" s="18"/>
      <c r="J1584" s="18"/>
      <c r="K1584" s="18"/>
      <c r="L1584" s="18"/>
      <c r="M1584" s="14"/>
    </row>
    <row r="1585" spans="1:13" x14ac:dyDescent="0.3">
      <c r="A1585" s="13"/>
      <c r="B1585" s="23"/>
      <c r="C1585" s="18">
        <f>D1585+E1585</f>
        <v>0</v>
      </c>
      <c r="D1585" s="18"/>
      <c r="E1585" s="18">
        <f t="shared" si="447"/>
        <v>0</v>
      </c>
      <c r="F1585" s="18"/>
      <c r="G1585" s="18"/>
      <c r="H1585" s="18"/>
      <c r="I1585" s="18"/>
      <c r="J1585" s="18"/>
      <c r="K1585" s="18"/>
      <c r="L1585" s="18"/>
      <c r="M1585" s="14"/>
    </row>
    <row r="1586" spans="1:13" x14ac:dyDescent="0.3">
      <c r="A1586" s="13"/>
      <c r="B1586" s="14"/>
      <c r="C1586" s="18">
        <f>D1586+E1586</f>
        <v>0</v>
      </c>
      <c r="D1586" s="18"/>
      <c r="E1586" s="18">
        <f t="shared" si="447"/>
        <v>0</v>
      </c>
      <c r="F1586" s="18"/>
      <c r="G1586" s="18"/>
      <c r="H1586" s="18"/>
      <c r="I1586" s="18"/>
      <c r="J1586" s="18"/>
      <c r="K1586" s="18"/>
      <c r="L1586" s="18"/>
      <c r="M1586" s="14"/>
    </row>
    <row r="1587" spans="1:13" x14ac:dyDescent="0.3">
      <c r="A1587" s="13"/>
      <c r="B1587" s="14"/>
      <c r="C1587" s="18">
        <f>D1587+E1587</f>
        <v>0</v>
      </c>
      <c r="D1587" s="18"/>
      <c r="E1587" s="18">
        <f t="shared" si="447"/>
        <v>0</v>
      </c>
      <c r="F1587" s="18"/>
      <c r="G1587" s="18"/>
      <c r="H1587" s="18"/>
      <c r="I1587" s="18"/>
      <c r="J1587" s="18"/>
      <c r="K1587" s="18"/>
      <c r="L1587" s="18"/>
      <c r="M1587" s="14"/>
    </row>
    <row r="1588" spans="1:13" s="11" customFormat="1" x14ac:dyDescent="0.3">
      <c r="A1588" s="8"/>
      <c r="B1588" s="9" t="s">
        <v>168</v>
      </c>
      <c r="C1588" s="41">
        <f t="shared" ref="C1588:L1588" si="450">SUM(C1589:C1607)</f>
        <v>206.29499999999999</v>
      </c>
      <c r="D1588" s="41">
        <f t="shared" si="450"/>
        <v>60.412000000000006</v>
      </c>
      <c r="E1588" s="41">
        <f t="shared" si="450"/>
        <v>145.88300000000001</v>
      </c>
      <c r="F1588" s="41">
        <f t="shared" si="450"/>
        <v>140.38300000000001</v>
      </c>
      <c r="G1588" s="41">
        <f t="shared" si="450"/>
        <v>0</v>
      </c>
      <c r="H1588" s="41">
        <f t="shared" si="450"/>
        <v>0</v>
      </c>
      <c r="I1588" s="41">
        <f t="shared" si="450"/>
        <v>5.5</v>
      </c>
      <c r="J1588" s="41">
        <f t="shared" si="450"/>
        <v>0</v>
      </c>
      <c r="K1588" s="41">
        <f t="shared" si="450"/>
        <v>0</v>
      </c>
      <c r="L1588" s="41">
        <f t="shared" si="450"/>
        <v>0</v>
      </c>
      <c r="M1588" s="9"/>
    </row>
    <row r="1589" spans="1:13" x14ac:dyDescent="0.3">
      <c r="A1589" s="13"/>
      <c r="B1589" s="14" t="s">
        <v>164</v>
      </c>
      <c r="C1589" s="18">
        <f t="shared" ref="C1589:C1597" si="451">D1589+E1589</f>
        <v>12</v>
      </c>
      <c r="D1589" s="18">
        <v>12</v>
      </c>
      <c r="E1589" s="18">
        <f t="shared" ref="E1589:E1597" si="452">SUM(F1589:L1589)</f>
        <v>0</v>
      </c>
      <c r="F1589" s="18"/>
      <c r="G1589" s="18"/>
      <c r="H1589" s="18"/>
      <c r="I1589" s="18"/>
      <c r="J1589" s="18"/>
      <c r="K1589" s="18"/>
      <c r="L1589" s="18"/>
      <c r="M1589" s="14"/>
    </row>
    <row r="1590" spans="1:13" x14ac:dyDescent="0.3">
      <c r="A1590" s="13"/>
      <c r="B1590" s="14" t="s">
        <v>327</v>
      </c>
      <c r="C1590" s="18">
        <f t="shared" si="451"/>
        <v>43.2</v>
      </c>
      <c r="D1590" s="18">
        <v>43.2</v>
      </c>
      <c r="E1590" s="18">
        <f t="shared" si="452"/>
        <v>0</v>
      </c>
      <c r="F1590" s="18"/>
      <c r="G1590" s="18"/>
      <c r="H1590" s="18"/>
      <c r="I1590" s="18"/>
      <c r="J1590" s="18"/>
      <c r="K1590" s="18"/>
      <c r="L1590" s="18"/>
      <c r="M1590" s="14"/>
    </row>
    <row r="1591" spans="1:13" ht="56.25" x14ac:dyDescent="0.3">
      <c r="A1591" s="13"/>
      <c r="B1591" s="20" t="s">
        <v>713</v>
      </c>
      <c r="C1591" s="18">
        <f>D1591+E1591</f>
        <v>5.2119999999999997</v>
      </c>
      <c r="D1591" s="18">
        <v>5.2119999999999997</v>
      </c>
      <c r="E1591" s="18">
        <f t="shared" si="452"/>
        <v>0</v>
      </c>
      <c r="F1591" s="18"/>
      <c r="G1591" s="18"/>
      <c r="H1591" s="18"/>
      <c r="I1591" s="18"/>
      <c r="J1591" s="18"/>
      <c r="K1591" s="18"/>
      <c r="L1591" s="18"/>
      <c r="M1591" s="14"/>
    </row>
    <row r="1592" spans="1:13" ht="56.25" x14ac:dyDescent="0.3">
      <c r="A1592" s="13"/>
      <c r="B1592" s="20" t="s">
        <v>908</v>
      </c>
      <c r="C1592" s="18">
        <f t="shared" si="451"/>
        <v>108.92700000000001</v>
      </c>
      <c r="D1592" s="18"/>
      <c r="E1592" s="18">
        <f t="shared" si="452"/>
        <v>108.92700000000001</v>
      </c>
      <c r="F1592" s="18">
        <v>108.92700000000001</v>
      </c>
      <c r="G1592" s="18"/>
      <c r="H1592" s="18"/>
      <c r="I1592" s="18"/>
      <c r="J1592" s="18"/>
      <c r="K1592" s="18"/>
      <c r="L1592" s="18"/>
      <c r="M1592" s="14"/>
    </row>
    <row r="1593" spans="1:13" ht="56.25" x14ac:dyDescent="0.3">
      <c r="A1593" s="13"/>
      <c r="B1593" s="20" t="s">
        <v>926</v>
      </c>
      <c r="C1593" s="18">
        <f t="shared" si="451"/>
        <v>1.716</v>
      </c>
      <c r="D1593" s="18"/>
      <c r="E1593" s="18">
        <f t="shared" si="452"/>
        <v>1.716</v>
      </c>
      <c r="F1593" s="18">
        <v>1.716</v>
      </c>
      <c r="G1593" s="18"/>
      <c r="H1593" s="18"/>
      <c r="I1593" s="18"/>
      <c r="J1593" s="18"/>
      <c r="K1593" s="18"/>
      <c r="L1593" s="18"/>
      <c r="M1593" s="14"/>
    </row>
    <row r="1594" spans="1:13" ht="37.5" x14ac:dyDescent="0.3">
      <c r="A1594" s="13"/>
      <c r="B1594" s="20" t="s">
        <v>1168</v>
      </c>
      <c r="C1594" s="18">
        <f t="shared" si="451"/>
        <v>2</v>
      </c>
      <c r="D1594" s="18"/>
      <c r="E1594" s="18">
        <f t="shared" si="452"/>
        <v>2</v>
      </c>
      <c r="F1594" s="18">
        <v>2</v>
      </c>
      <c r="G1594" s="18"/>
      <c r="H1594" s="18"/>
      <c r="I1594" s="18"/>
      <c r="J1594" s="18"/>
      <c r="K1594" s="18"/>
      <c r="L1594" s="18"/>
      <c r="M1594" s="14"/>
    </row>
    <row r="1595" spans="1:13" ht="37.5" x14ac:dyDescent="0.3">
      <c r="A1595" s="13"/>
      <c r="B1595" s="20" t="s">
        <v>1197</v>
      </c>
      <c r="C1595" s="18">
        <f t="shared" si="451"/>
        <v>2</v>
      </c>
      <c r="D1595" s="18"/>
      <c r="E1595" s="18">
        <f t="shared" si="452"/>
        <v>2</v>
      </c>
      <c r="F1595" s="18"/>
      <c r="G1595" s="18"/>
      <c r="H1595" s="18"/>
      <c r="I1595" s="18">
        <v>2</v>
      </c>
      <c r="J1595" s="18"/>
      <c r="K1595" s="18"/>
      <c r="L1595" s="18"/>
      <c r="M1595" s="14"/>
    </row>
    <row r="1596" spans="1:13" ht="37.5" x14ac:dyDescent="0.3">
      <c r="A1596" s="13"/>
      <c r="B1596" s="23" t="s">
        <v>1200</v>
      </c>
      <c r="C1596" s="18">
        <f t="shared" si="451"/>
        <v>2</v>
      </c>
      <c r="D1596" s="18"/>
      <c r="E1596" s="18">
        <f t="shared" si="452"/>
        <v>2</v>
      </c>
      <c r="F1596" s="18"/>
      <c r="G1596" s="18"/>
      <c r="H1596" s="18"/>
      <c r="I1596" s="234">
        <v>2</v>
      </c>
      <c r="J1596" s="18"/>
      <c r="K1596" s="18"/>
      <c r="L1596" s="18"/>
      <c r="M1596" s="14"/>
    </row>
    <row r="1597" spans="1:13" ht="56.25" x14ac:dyDescent="0.3">
      <c r="A1597" s="13"/>
      <c r="B1597" s="23" t="s">
        <v>1201</v>
      </c>
      <c r="C1597" s="18">
        <f t="shared" si="451"/>
        <v>1.5</v>
      </c>
      <c r="D1597" s="18"/>
      <c r="E1597" s="18">
        <f t="shared" si="452"/>
        <v>1.5</v>
      </c>
      <c r="F1597" s="18"/>
      <c r="G1597" s="18"/>
      <c r="H1597" s="18"/>
      <c r="I1597" s="234">
        <v>1.5</v>
      </c>
      <c r="J1597" s="18"/>
      <c r="K1597" s="18"/>
      <c r="L1597" s="18"/>
      <c r="M1597" s="14"/>
    </row>
    <row r="1598" spans="1:13" ht="37.5" x14ac:dyDescent="0.3">
      <c r="A1598" s="13"/>
      <c r="B1598" s="23" t="s">
        <v>1426</v>
      </c>
      <c r="C1598" s="18">
        <f>D1598+E1598</f>
        <v>4.5</v>
      </c>
      <c r="D1598" s="18"/>
      <c r="E1598" s="18">
        <f>SUM(F1598:L1598)</f>
        <v>4.5</v>
      </c>
      <c r="F1598" s="18">
        <v>4.5</v>
      </c>
      <c r="G1598" s="18"/>
      <c r="H1598" s="18"/>
      <c r="I1598" s="234"/>
      <c r="J1598" s="18"/>
      <c r="K1598" s="18"/>
      <c r="L1598" s="18"/>
      <c r="M1598" s="14"/>
    </row>
    <row r="1599" spans="1:13" ht="37.5" x14ac:dyDescent="0.3">
      <c r="A1599" s="13"/>
      <c r="B1599" s="23" t="s">
        <v>1427</v>
      </c>
      <c r="C1599" s="18">
        <f t="shared" ref="C1599:C1607" si="453">D1599+E1599</f>
        <v>17.64</v>
      </c>
      <c r="D1599" s="18"/>
      <c r="E1599" s="18">
        <f t="shared" ref="E1599:E1607" si="454">SUM(F1599:L1599)</f>
        <v>17.64</v>
      </c>
      <c r="F1599" s="18">
        <v>17.64</v>
      </c>
      <c r="G1599" s="18"/>
      <c r="H1599" s="18"/>
      <c r="I1599" s="234"/>
      <c r="J1599" s="18"/>
      <c r="K1599" s="18"/>
      <c r="L1599" s="18"/>
      <c r="M1599" s="14"/>
    </row>
    <row r="1600" spans="1:13" ht="56.25" x14ac:dyDescent="0.3">
      <c r="A1600" s="13"/>
      <c r="B1600" s="23" t="s">
        <v>1472</v>
      </c>
      <c r="C1600" s="18">
        <f t="shared" si="453"/>
        <v>-79.302000000000007</v>
      </c>
      <c r="D1600" s="18"/>
      <c r="E1600" s="18">
        <f t="shared" si="454"/>
        <v>-79.302000000000007</v>
      </c>
      <c r="F1600" s="18">
        <f>-79.302</f>
        <v>-79.302000000000007</v>
      </c>
      <c r="G1600" s="18"/>
      <c r="H1600" s="18"/>
      <c r="I1600" s="234"/>
      <c r="J1600" s="18"/>
      <c r="K1600" s="18"/>
      <c r="L1600" s="18"/>
      <c r="M1600" s="14"/>
    </row>
    <row r="1601" spans="1:13" ht="56.25" x14ac:dyDescent="0.3">
      <c r="A1601" s="13"/>
      <c r="B1601" s="23" t="s">
        <v>1473</v>
      </c>
      <c r="C1601" s="18">
        <f>D1601+E1601</f>
        <v>79.302000000000007</v>
      </c>
      <c r="D1601" s="18"/>
      <c r="E1601" s="18">
        <f>SUM(F1601:L1601)</f>
        <v>79.302000000000007</v>
      </c>
      <c r="F1601" s="18">
        <v>79.302000000000007</v>
      </c>
      <c r="G1601" s="18"/>
      <c r="H1601" s="18"/>
      <c r="I1601" s="234"/>
      <c r="J1601" s="18"/>
      <c r="K1601" s="18"/>
      <c r="L1601" s="18"/>
      <c r="M1601" s="14"/>
    </row>
    <row r="1602" spans="1:13" ht="37.5" x14ac:dyDescent="0.3">
      <c r="A1602" s="13"/>
      <c r="B1602" s="23" t="s">
        <v>1522</v>
      </c>
      <c r="C1602" s="18">
        <f>D1602+E1602</f>
        <v>5.6</v>
      </c>
      <c r="D1602" s="18"/>
      <c r="E1602" s="18">
        <f>SUM(F1602:L1602)</f>
        <v>5.6</v>
      </c>
      <c r="F1602" s="18">
        <v>5.6</v>
      </c>
      <c r="G1602" s="18"/>
      <c r="H1602" s="18"/>
      <c r="I1602" s="234"/>
      <c r="J1602" s="18"/>
      <c r="K1602" s="18"/>
      <c r="L1602" s="18"/>
      <c r="M1602" s="14"/>
    </row>
    <row r="1603" spans="1:13" x14ac:dyDescent="0.3">
      <c r="A1603" s="13"/>
      <c r="B1603" s="23"/>
      <c r="C1603" s="18">
        <f>D1603+E1603</f>
        <v>0</v>
      </c>
      <c r="D1603" s="18"/>
      <c r="E1603" s="18">
        <f>SUM(F1603:L1603)</f>
        <v>0</v>
      </c>
      <c r="F1603" s="18"/>
      <c r="G1603" s="18"/>
      <c r="H1603" s="18"/>
      <c r="I1603" s="234"/>
      <c r="J1603" s="18"/>
      <c r="K1603" s="18"/>
      <c r="L1603" s="18"/>
      <c r="M1603" s="14"/>
    </row>
    <row r="1604" spans="1:13" x14ac:dyDescent="0.3">
      <c r="A1604" s="13"/>
      <c r="B1604" s="23"/>
      <c r="C1604" s="18">
        <f>D1604+E1604</f>
        <v>0</v>
      </c>
      <c r="D1604" s="18"/>
      <c r="E1604" s="18">
        <f>SUM(F1604:L1604)</f>
        <v>0</v>
      </c>
      <c r="F1604" s="18"/>
      <c r="G1604" s="18"/>
      <c r="H1604" s="18"/>
      <c r="I1604" s="234"/>
      <c r="J1604" s="18"/>
      <c r="K1604" s="18"/>
      <c r="L1604" s="18"/>
      <c r="M1604" s="14"/>
    </row>
    <row r="1605" spans="1:13" x14ac:dyDescent="0.3">
      <c r="A1605" s="13"/>
      <c r="B1605" s="23"/>
      <c r="C1605" s="18">
        <f>D1605+E1605</f>
        <v>0</v>
      </c>
      <c r="D1605" s="18"/>
      <c r="E1605" s="18">
        <f>SUM(F1605:L1605)</f>
        <v>0</v>
      </c>
      <c r="F1605" s="18"/>
      <c r="G1605" s="18"/>
      <c r="H1605" s="18"/>
      <c r="I1605" s="234"/>
      <c r="J1605" s="18"/>
      <c r="K1605" s="18"/>
      <c r="L1605" s="18"/>
      <c r="M1605" s="14"/>
    </row>
    <row r="1606" spans="1:13" x14ac:dyDescent="0.3">
      <c r="A1606" s="13"/>
      <c r="B1606" s="20"/>
      <c r="C1606" s="18">
        <f t="shared" si="453"/>
        <v>0</v>
      </c>
      <c r="D1606" s="18"/>
      <c r="E1606" s="18">
        <f t="shared" si="454"/>
        <v>0</v>
      </c>
      <c r="F1606" s="18"/>
      <c r="G1606" s="18"/>
      <c r="H1606" s="18"/>
      <c r="I1606" s="18"/>
      <c r="J1606" s="18"/>
      <c r="K1606" s="18"/>
      <c r="L1606" s="18"/>
      <c r="M1606" s="14"/>
    </row>
    <row r="1607" spans="1:13" x14ac:dyDescent="0.3">
      <c r="A1607" s="13"/>
      <c r="B1607" s="14"/>
      <c r="C1607" s="18">
        <f t="shared" si="453"/>
        <v>0</v>
      </c>
      <c r="D1607" s="18"/>
      <c r="E1607" s="18">
        <f t="shared" si="454"/>
        <v>0</v>
      </c>
      <c r="F1607" s="18"/>
      <c r="G1607" s="18"/>
      <c r="H1607" s="18"/>
      <c r="I1607" s="18"/>
      <c r="J1607" s="18"/>
      <c r="K1607" s="18"/>
      <c r="L1607" s="18"/>
      <c r="M1607" s="14"/>
    </row>
    <row r="1608" spans="1:13" s="11" customFormat="1" x14ac:dyDescent="0.3">
      <c r="A1608" s="8" t="s">
        <v>262</v>
      </c>
      <c r="B1608" s="9" t="s">
        <v>334</v>
      </c>
      <c r="C1608" s="41">
        <f t="shared" ref="C1608:L1608" si="455">C1609+C1629</f>
        <v>4214.3194980000007</v>
      </c>
      <c r="D1608" s="41">
        <f t="shared" si="455"/>
        <v>3470.9665610000002</v>
      </c>
      <c r="E1608" s="41">
        <f t="shared" si="455"/>
        <v>743.35293699999988</v>
      </c>
      <c r="F1608" s="41">
        <f t="shared" si="455"/>
        <v>277.98399999999992</v>
      </c>
      <c r="G1608" s="41">
        <f t="shared" si="455"/>
        <v>0</v>
      </c>
      <c r="H1608" s="41">
        <f t="shared" si="455"/>
        <v>0</v>
      </c>
      <c r="I1608" s="41">
        <f t="shared" si="455"/>
        <v>302.36893700000002</v>
      </c>
      <c r="J1608" s="41">
        <f t="shared" si="455"/>
        <v>0</v>
      </c>
      <c r="K1608" s="41">
        <f t="shared" si="455"/>
        <v>0</v>
      </c>
      <c r="L1608" s="41">
        <f t="shared" si="455"/>
        <v>163</v>
      </c>
      <c r="M1608" s="9"/>
    </row>
    <row r="1609" spans="1:13" s="11" customFormat="1" x14ac:dyDescent="0.3">
      <c r="A1609" s="8"/>
      <c r="B1609" s="9" t="s">
        <v>167</v>
      </c>
      <c r="C1609" s="41">
        <f t="shared" ref="C1609:L1609" si="456">SUM(C1610:C1628)</f>
        <v>4070.7534980000005</v>
      </c>
      <c r="D1609" s="41">
        <f t="shared" si="456"/>
        <v>3413.166561</v>
      </c>
      <c r="E1609" s="41">
        <f t="shared" si="456"/>
        <v>657.58693699999992</v>
      </c>
      <c r="F1609" s="41">
        <f t="shared" si="456"/>
        <v>197.7179999999999</v>
      </c>
      <c r="G1609" s="41">
        <f t="shared" si="456"/>
        <v>0</v>
      </c>
      <c r="H1609" s="41">
        <f t="shared" si="456"/>
        <v>0</v>
      </c>
      <c r="I1609" s="41">
        <f t="shared" si="456"/>
        <v>296.86893700000002</v>
      </c>
      <c r="J1609" s="41">
        <f t="shared" si="456"/>
        <v>0</v>
      </c>
      <c r="K1609" s="41">
        <f t="shared" si="456"/>
        <v>0</v>
      </c>
      <c r="L1609" s="41">
        <f t="shared" si="456"/>
        <v>163</v>
      </c>
      <c r="M1609" s="9"/>
    </row>
    <row r="1610" spans="1:13" x14ac:dyDescent="0.3">
      <c r="A1610" s="13"/>
      <c r="B1610" s="14" t="s">
        <v>171</v>
      </c>
      <c r="C1610" s="18">
        <f t="shared" ref="C1610:C1618" si="457">D1610+E1610</f>
        <v>3375.2109999999998</v>
      </c>
      <c r="D1610" s="18">
        <v>3375.2109999999998</v>
      </c>
      <c r="E1610" s="18">
        <f t="shared" ref="E1610:E1618" si="458">SUM(F1610:L1610)</f>
        <v>0</v>
      </c>
      <c r="F1610" s="18"/>
      <c r="G1610" s="18"/>
      <c r="H1610" s="18"/>
      <c r="I1610" s="18"/>
      <c r="J1610" s="18"/>
      <c r="K1610" s="18"/>
      <c r="L1610" s="18"/>
      <c r="M1610" s="14"/>
    </row>
    <row r="1611" spans="1:13" x14ac:dyDescent="0.3">
      <c r="A1611" s="13"/>
      <c r="B1611" s="14" t="s">
        <v>325</v>
      </c>
      <c r="C1611" s="18">
        <f t="shared" si="457"/>
        <v>29.524498000000001</v>
      </c>
      <c r="D1611" s="18">
        <v>29.524498000000001</v>
      </c>
      <c r="E1611" s="18">
        <f t="shared" si="458"/>
        <v>0</v>
      </c>
      <c r="F1611" s="18"/>
      <c r="G1611" s="18"/>
      <c r="H1611" s="18"/>
      <c r="I1611" s="18"/>
      <c r="J1611" s="18"/>
      <c r="K1611" s="18"/>
      <c r="L1611" s="18"/>
      <c r="M1611" s="14"/>
    </row>
    <row r="1612" spans="1:13" x14ac:dyDescent="0.3">
      <c r="A1612" s="13"/>
      <c r="B1612" s="14" t="s">
        <v>326</v>
      </c>
      <c r="C1612" s="18">
        <f t="shared" si="457"/>
        <v>8.431063</v>
      </c>
      <c r="D1612" s="18">
        <v>8.431063</v>
      </c>
      <c r="E1612" s="18">
        <f t="shared" si="458"/>
        <v>0</v>
      </c>
      <c r="F1612" s="18"/>
      <c r="G1612" s="18"/>
      <c r="H1612" s="18"/>
      <c r="I1612" s="18"/>
      <c r="J1612" s="18"/>
      <c r="K1612" s="18"/>
      <c r="L1612" s="18"/>
      <c r="M1612" s="14"/>
    </row>
    <row r="1613" spans="1:13" ht="56.25" x14ac:dyDescent="0.3">
      <c r="A1613" s="13"/>
      <c r="B1613" s="23" t="s">
        <v>934</v>
      </c>
      <c r="C1613" s="18">
        <f t="shared" si="457"/>
        <v>163</v>
      </c>
      <c r="D1613" s="18"/>
      <c r="E1613" s="18">
        <f t="shared" si="458"/>
        <v>163</v>
      </c>
      <c r="F1613" s="18"/>
      <c r="G1613" s="18"/>
      <c r="H1613" s="18"/>
      <c r="I1613" s="18"/>
      <c r="J1613" s="18"/>
      <c r="K1613" s="18"/>
      <c r="L1613" s="18">
        <v>163</v>
      </c>
      <c r="M1613" s="14"/>
    </row>
    <row r="1614" spans="1:13" ht="56.25" x14ac:dyDescent="0.3">
      <c r="A1614" s="13"/>
      <c r="B1614" s="23" t="s">
        <v>1242</v>
      </c>
      <c r="C1614" s="18">
        <f t="shared" si="457"/>
        <v>296.86893700000002</v>
      </c>
      <c r="D1614" s="18"/>
      <c r="E1614" s="18">
        <f t="shared" si="458"/>
        <v>296.86893700000002</v>
      </c>
      <c r="F1614" s="18"/>
      <c r="G1614" s="18"/>
      <c r="H1614" s="18"/>
      <c r="I1614" s="18">
        <v>296.86893700000002</v>
      </c>
      <c r="J1614" s="18"/>
      <c r="K1614" s="18"/>
      <c r="L1614" s="18"/>
      <c r="M1614" s="14"/>
    </row>
    <row r="1615" spans="1:13" ht="56.25" x14ac:dyDescent="0.3">
      <c r="A1615" s="13"/>
      <c r="B1615" s="23" t="s">
        <v>1279</v>
      </c>
      <c r="C1615" s="18">
        <f t="shared" si="457"/>
        <v>112.211</v>
      </c>
      <c r="D1615" s="18"/>
      <c r="E1615" s="18">
        <f t="shared" si="458"/>
        <v>112.211</v>
      </c>
      <c r="F1615" s="18">
        <v>112.211</v>
      </c>
      <c r="G1615" s="18"/>
      <c r="H1615" s="18"/>
      <c r="I1615" s="18"/>
      <c r="J1615" s="18"/>
      <c r="K1615" s="18"/>
      <c r="L1615" s="18"/>
      <c r="M1615" s="14"/>
    </row>
    <row r="1616" spans="1:13" ht="56.25" x14ac:dyDescent="0.3">
      <c r="A1616" s="13"/>
      <c r="B1616" s="23" t="s">
        <v>1430</v>
      </c>
      <c r="C1616" s="18">
        <f t="shared" si="457"/>
        <v>67.236000000000004</v>
      </c>
      <c r="D1616" s="18"/>
      <c r="E1616" s="18">
        <f t="shared" si="458"/>
        <v>67.236000000000004</v>
      </c>
      <c r="F1616" s="18">
        <v>67.236000000000004</v>
      </c>
      <c r="G1616" s="18"/>
      <c r="H1616" s="18"/>
      <c r="I1616" s="18"/>
      <c r="J1616" s="18"/>
      <c r="K1616" s="18"/>
      <c r="L1616" s="18"/>
      <c r="M1616" s="14"/>
    </row>
    <row r="1617" spans="1:13" ht="56.25" x14ac:dyDescent="0.3">
      <c r="A1617" s="13"/>
      <c r="B1617" s="23" t="s">
        <v>1445</v>
      </c>
      <c r="C1617" s="18">
        <f t="shared" si="457"/>
        <v>-51.61</v>
      </c>
      <c r="D1617" s="18"/>
      <c r="E1617" s="18">
        <f t="shared" si="458"/>
        <v>-51.61</v>
      </c>
      <c r="F1617" s="18">
        <f>-51.61</f>
        <v>-51.61</v>
      </c>
      <c r="G1617" s="18"/>
      <c r="H1617" s="18"/>
      <c r="I1617" s="18"/>
      <c r="J1617" s="18"/>
      <c r="K1617" s="18"/>
      <c r="L1617" s="18"/>
      <c r="M1617" s="14"/>
    </row>
    <row r="1618" spans="1:13" ht="56.25" x14ac:dyDescent="0.3">
      <c r="A1618" s="13"/>
      <c r="B1618" s="23" t="s">
        <v>1446</v>
      </c>
      <c r="C1618" s="18">
        <f t="shared" si="457"/>
        <v>51.61</v>
      </c>
      <c r="D1618" s="18"/>
      <c r="E1618" s="18">
        <f t="shared" si="458"/>
        <v>51.61</v>
      </c>
      <c r="F1618" s="18">
        <f>51.61</f>
        <v>51.61</v>
      </c>
      <c r="G1618" s="18"/>
      <c r="H1618" s="18"/>
      <c r="I1618" s="18"/>
      <c r="J1618" s="18"/>
      <c r="K1618" s="18"/>
      <c r="L1618" s="18"/>
      <c r="M1618" s="14"/>
    </row>
    <row r="1619" spans="1:13" ht="56.25" x14ac:dyDescent="0.3">
      <c r="A1619" s="13"/>
      <c r="B1619" s="23" t="s">
        <v>1468</v>
      </c>
      <c r="C1619" s="18">
        <f t="shared" ref="C1619:C1626" si="459">D1619+E1619</f>
        <v>-1040.589232</v>
      </c>
      <c r="D1619" s="18"/>
      <c r="E1619" s="18">
        <f t="shared" ref="E1619:E1626" si="460">SUM(F1619:L1619)</f>
        <v>-1040.589232</v>
      </c>
      <c r="F1619" s="18">
        <f>-1040.589232</f>
        <v>-1040.589232</v>
      </c>
      <c r="G1619" s="18"/>
      <c r="H1619" s="18"/>
      <c r="I1619" s="18"/>
      <c r="J1619" s="18"/>
      <c r="K1619" s="18"/>
      <c r="L1619" s="18"/>
      <c r="M1619" s="14"/>
    </row>
    <row r="1620" spans="1:13" ht="56.25" x14ac:dyDescent="0.3">
      <c r="A1620" s="13"/>
      <c r="B1620" s="23" t="s">
        <v>1469</v>
      </c>
      <c r="C1620" s="18">
        <f t="shared" si="459"/>
        <v>-274.04467199999999</v>
      </c>
      <c r="D1620" s="18"/>
      <c r="E1620" s="18">
        <f t="shared" si="460"/>
        <v>-274.04467199999999</v>
      </c>
      <c r="F1620" s="18">
        <f>-274.044672</f>
        <v>-274.04467199999999</v>
      </c>
      <c r="G1620" s="18"/>
      <c r="H1620" s="18"/>
      <c r="I1620" s="18"/>
      <c r="J1620" s="18"/>
      <c r="K1620" s="18"/>
      <c r="L1620" s="18"/>
      <c r="M1620" s="14"/>
    </row>
    <row r="1621" spans="1:13" ht="56.25" x14ac:dyDescent="0.3">
      <c r="A1621" s="13"/>
      <c r="B1621" s="23" t="s">
        <v>1470</v>
      </c>
      <c r="C1621" s="18">
        <f t="shared" si="459"/>
        <v>1040.589232</v>
      </c>
      <c r="D1621" s="18"/>
      <c r="E1621" s="18">
        <f t="shared" si="460"/>
        <v>1040.589232</v>
      </c>
      <c r="F1621" s="18">
        <f>1040.589232</f>
        <v>1040.589232</v>
      </c>
      <c r="G1621" s="18"/>
      <c r="H1621" s="18"/>
      <c r="I1621" s="18"/>
      <c r="J1621" s="18"/>
      <c r="K1621" s="18"/>
      <c r="L1621" s="18"/>
      <c r="M1621" s="14"/>
    </row>
    <row r="1622" spans="1:13" ht="56.25" x14ac:dyDescent="0.3">
      <c r="A1622" s="13"/>
      <c r="B1622" s="23" t="s">
        <v>1471</v>
      </c>
      <c r="C1622" s="18">
        <f t="shared" si="459"/>
        <v>274.04467199999999</v>
      </c>
      <c r="D1622" s="18"/>
      <c r="E1622" s="18">
        <f t="shared" si="460"/>
        <v>274.04467199999999</v>
      </c>
      <c r="F1622" s="18">
        <f>274.044672</f>
        <v>274.04467199999999</v>
      </c>
      <c r="G1622" s="18"/>
      <c r="H1622" s="18"/>
      <c r="I1622" s="18"/>
      <c r="J1622" s="18"/>
      <c r="K1622" s="18"/>
      <c r="L1622" s="18"/>
      <c r="M1622" s="14"/>
    </row>
    <row r="1623" spans="1:13" ht="75" x14ac:dyDescent="0.3">
      <c r="A1623" s="13"/>
      <c r="B1623" s="23" t="s">
        <v>1526</v>
      </c>
      <c r="C1623" s="18">
        <f t="shared" si="459"/>
        <v>18.271000000000001</v>
      </c>
      <c r="D1623" s="18"/>
      <c r="E1623" s="18">
        <f t="shared" si="460"/>
        <v>18.271000000000001</v>
      </c>
      <c r="F1623" s="18">
        <v>18.271000000000001</v>
      </c>
      <c r="G1623" s="18"/>
      <c r="H1623" s="18"/>
      <c r="I1623" s="18"/>
      <c r="J1623" s="18"/>
      <c r="K1623" s="18"/>
      <c r="L1623" s="18"/>
      <c r="M1623" s="14"/>
    </row>
    <row r="1624" spans="1:13" x14ac:dyDescent="0.3">
      <c r="A1624" s="13"/>
      <c r="B1624" s="23"/>
      <c r="C1624" s="18">
        <f t="shared" si="459"/>
        <v>0</v>
      </c>
      <c r="D1624" s="18"/>
      <c r="E1624" s="18">
        <f t="shared" si="460"/>
        <v>0</v>
      </c>
      <c r="F1624" s="18"/>
      <c r="G1624" s="18"/>
      <c r="H1624" s="18"/>
      <c r="I1624" s="18"/>
      <c r="J1624" s="18"/>
      <c r="K1624" s="18"/>
      <c r="L1624" s="18"/>
      <c r="M1624" s="14"/>
    </row>
    <row r="1625" spans="1:13" x14ac:dyDescent="0.3">
      <c r="A1625" s="13"/>
      <c r="B1625" s="23"/>
      <c r="C1625" s="18">
        <f t="shared" si="459"/>
        <v>0</v>
      </c>
      <c r="D1625" s="18"/>
      <c r="E1625" s="18">
        <f t="shared" si="460"/>
        <v>0</v>
      </c>
      <c r="F1625" s="18"/>
      <c r="G1625" s="18"/>
      <c r="H1625" s="18"/>
      <c r="I1625" s="18"/>
      <c r="J1625" s="18"/>
      <c r="K1625" s="18"/>
      <c r="L1625" s="18"/>
      <c r="M1625" s="14"/>
    </row>
    <row r="1626" spans="1:13" x14ac:dyDescent="0.3">
      <c r="A1626" s="13"/>
      <c r="B1626" s="23"/>
      <c r="C1626" s="18">
        <f t="shared" si="459"/>
        <v>0</v>
      </c>
      <c r="D1626" s="18"/>
      <c r="E1626" s="18">
        <f t="shared" si="460"/>
        <v>0</v>
      </c>
      <c r="F1626" s="18"/>
      <c r="G1626" s="18"/>
      <c r="H1626" s="18"/>
      <c r="I1626" s="18"/>
      <c r="J1626" s="18"/>
      <c r="K1626" s="18"/>
      <c r="L1626" s="18"/>
      <c r="M1626" s="14"/>
    </row>
    <row r="1627" spans="1:13" x14ac:dyDescent="0.3">
      <c r="A1627" s="13"/>
      <c r="B1627" s="14"/>
      <c r="C1627" s="18">
        <f>D1627+E1627</f>
        <v>0</v>
      </c>
      <c r="D1627" s="18"/>
      <c r="E1627" s="18">
        <f>SUM(F1627:L1627)</f>
        <v>0</v>
      </c>
      <c r="F1627" s="18"/>
      <c r="G1627" s="18"/>
      <c r="H1627" s="18"/>
      <c r="I1627" s="18"/>
      <c r="J1627" s="18"/>
      <c r="K1627" s="18"/>
      <c r="L1627" s="18"/>
      <c r="M1627" s="14"/>
    </row>
    <row r="1628" spans="1:13" x14ac:dyDescent="0.3">
      <c r="A1628" s="13"/>
      <c r="B1628" s="14"/>
      <c r="C1628" s="18">
        <f>D1628+E1628</f>
        <v>0</v>
      </c>
      <c r="D1628" s="18"/>
      <c r="E1628" s="18">
        <f>SUM(F1628:L1628)</f>
        <v>0</v>
      </c>
      <c r="F1628" s="18"/>
      <c r="G1628" s="18"/>
      <c r="H1628" s="18"/>
      <c r="I1628" s="18"/>
      <c r="J1628" s="18"/>
      <c r="K1628" s="18"/>
      <c r="L1628" s="18"/>
      <c r="M1628" s="14"/>
    </row>
    <row r="1629" spans="1:13" s="11" customFormat="1" x14ac:dyDescent="0.3">
      <c r="A1629" s="8"/>
      <c r="B1629" s="9" t="s">
        <v>168</v>
      </c>
      <c r="C1629" s="41">
        <f t="shared" ref="C1629:L1629" si="461">SUM(C1630:C1648)</f>
        <v>143.566</v>
      </c>
      <c r="D1629" s="41">
        <f t="shared" si="461"/>
        <v>57.8</v>
      </c>
      <c r="E1629" s="41">
        <f t="shared" si="461"/>
        <v>85.766000000000005</v>
      </c>
      <c r="F1629" s="41">
        <f t="shared" si="461"/>
        <v>80.266000000000005</v>
      </c>
      <c r="G1629" s="41">
        <f t="shared" si="461"/>
        <v>0</v>
      </c>
      <c r="H1629" s="41">
        <f t="shared" si="461"/>
        <v>0</v>
      </c>
      <c r="I1629" s="41">
        <f t="shared" si="461"/>
        <v>5.5</v>
      </c>
      <c r="J1629" s="41">
        <f t="shared" si="461"/>
        <v>0</v>
      </c>
      <c r="K1629" s="41">
        <f t="shared" si="461"/>
        <v>0</v>
      </c>
      <c r="L1629" s="41">
        <f t="shared" si="461"/>
        <v>0</v>
      </c>
      <c r="M1629" s="9"/>
    </row>
    <row r="1630" spans="1:13" x14ac:dyDescent="0.3">
      <c r="A1630" s="13"/>
      <c r="B1630" s="14" t="s">
        <v>164</v>
      </c>
      <c r="C1630" s="40">
        <f t="shared" ref="C1630:C1638" si="462">D1630+E1630</f>
        <v>10.5</v>
      </c>
      <c r="D1630" s="18">
        <v>10.5</v>
      </c>
      <c r="E1630" s="18">
        <f t="shared" ref="E1630:E1638" si="463">SUM(F1630:L1630)</f>
        <v>0</v>
      </c>
      <c r="F1630" s="18"/>
      <c r="G1630" s="18"/>
      <c r="H1630" s="18"/>
      <c r="I1630" s="18"/>
      <c r="J1630" s="18"/>
      <c r="K1630" s="18"/>
      <c r="L1630" s="18"/>
      <c r="M1630" s="14"/>
    </row>
    <row r="1631" spans="1:13" x14ac:dyDescent="0.3">
      <c r="A1631" s="13"/>
      <c r="B1631" s="14" t="s">
        <v>327</v>
      </c>
      <c r="C1631" s="18">
        <f t="shared" si="462"/>
        <v>21</v>
      </c>
      <c r="D1631" s="18">
        <v>21</v>
      </c>
      <c r="E1631" s="18">
        <f t="shared" si="463"/>
        <v>0</v>
      </c>
      <c r="F1631" s="18"/>
      <c r="G1631" s="18"/>
      <c r="H1631" s="18"/>
      <c r="I1631" s="18"/>
      <c r="J1631" s="18"/>
      <c r="K1631" s="18"/>
      <c r="L1631" s="18"/>
      <c r="M1631" s="14"/>
    </row>
    <row r="1632" spans="1:13" ht="75" x14ac:dyDescent="0.3">
      <c r="A1632" s="13"/>
      <c r="B1632" s="23" t="s">
        <v>772</v>
      </c>
      <c r="C1632" s="18">
        <f t="shared" si="462"/>
        <v>26.3</v>
      </c>
      <c r="D1632" s="18">
        <v>26.3</v>
      </c>
      <c r="E1632" s="18">
        <f t="shared" si="463"/>
        <v>0</v>
      </c>
      <c r="F1632" s="18"/>
      <c r="G1632" s="18"/>
      <c r="H1632" s="18"/>
      <c r="I1632" s="18"/>
      <c r="J1632" s="18"/>
      <c r="K1632" s="18"/>
      <c r="L1632" s="18"/>
      <c r="M1632" s="14"/>
    </row>
    <row r="1633" spans="1:13" ht="56.25" x14ac:dyDescent="0.3">
      <c r="A1633" s="13"/>
      <c r="B1633" s="20" t="s">
        <v>908</v>
      </c>
      <c r="C1633" s="18">
        <f t="shared" si="462"/>
        <v>40.5</v>
      </c>
      <c r="D1633" s="18"/>
      <c r="E1633" s="18">
        <f t="shared" si="463"/>
        <v>40.5</v>
      </c>
      <c r="F1633" s="18">
        <v>40.5</v>
      </c>
      <c r="G1633" s="18"/>
      <c r="H1633" s="18"/>
      <c r="I1633" s="18"/>
      <c r="J1633" s="18"/>
      <c r="K1633" s="18"/>
      <c r="L1633" s="18"/>
      <c r="M1633" s="14"/>
    </row>
    <row r="1634" spans="1:13" ht="56.25" x14ac:dyDescent="0.3">
      <c r="A1634" s="13"/>
      <c r="B1634" s="20" t="s">
        <v>926</v>
      </c>
      <c r="C1634" s="18">
        <f t="shared" si="462"/>
        <v>1.716</v>
      </c>
      <c r="D1634" s="18"/>
      <c r="E1634" s="18">
        <f t="shared" si="463"/>
        <v>1.716</v>
      </c>
      <c r="F1634" s="18">
        <v>1.716</v>
      </c>
      <c r="G1634" s="18"/>
      <c r="H1634" s="18"/>
      <c r="I1634" s="18"/>
      <c r="J1634" s="18"/>
      <c r="K1634" s="18"/>
      <c r="L1634" s="18"/>
      <c r="M1634" s="14"/>
    </row>
    <row r="1635" spans="1:13" ht="37.5" x14ac:dyDescent="0.3">
      <c r="A1635" s="13"/>
      <c r="B1635" s="20" t="s">
        <v>1168</v>
      </c>
      <c r="C1635" s="18">
        <f t="shared" si="462"/>
        <v>2</v>
      </c>
      <c r="D1635" s="18"/>
      <c r="E1635" s="18">
        <f t="shared" si="463"/>
        <v>2</v>
      </c>
      <c r="F1635" s="18">
        <v>2</v>
      </c>
      <c r="G1635" s="18"/>
      <c r="H1635" s="18"/>
      <c r="I1635" s="18"/>
      <c r="J1635" s="18"/>
      <c r="K1635" s="18"/>
      <c r="L1635" s="18"/>
      <c r="M1635" s="14"/>
    </row>
    <row r="1636" spans="1:13" ht="37.5" x14ac:dyDescent="0.3">
      <c r="A1636" s="13"/>
      <c r="B1636" s="20" t="s">
        <v>1197</v>
      </c>
      <c r="C1636" s="18">
        <f t="shared" si="462"/>
        <v>2</v>
      </c>
      <c r="D1636" s="18"/>
      <c r="E1636" s="18">
        <f t="shared" si="463"/>
        <v>2</v>
      </c>
      <c r="F1636" s="18"/>
      <c r="G1636" s="18"/>
      <c r="H1636" s="18"/>
      <c r="I1636" s="18">
        <v>2</v>
      </c>
      <c r="J1636" s="18"/>
      <c r="K1636" s="18"/>
      <c r="L1636" s="18"/>
      <c r="M1636" s="14"/>
    </row>
    <row r="1637" spans="1:13" ht="37.5" x14ac:dyDescent="0.3">
      <c r="A1637" s="13"/>
      <c r="B1637" s="23" t="s">
        <v>1200</v>
      </c>
      <c r="C1637" s="18">
        <f t="shared" si="462"/>
        <v>2</v>
      </c>
      <c r="D1637" s="18"/>
      <c r="E1637" s="18">
        <f t="shared" si="463"/>
        <v>2</v>
      </c>
      <c r="F1637" s="18"/>
      <c r="G1637" s="18"/>
      <c r="H1637" s="18"/>
      <c r="I1637" s="234">
        <v>2</v>
      </c>
      <c r="J1637" s="18"/>
      <c r="K1637" s="18"/>
      <c r="L1637" s="18"/>
      <c r="M1637" s="14"/>
    </row>
    <row r="1638" spans="1:13" ht="56.25" x14ac:dyDescent="0.3">
      <c r="A1638" s="13"/>
      <c r="B1638" s="23" t="s">
        <v>1201</v>
      </c>
      <c r="C1638" s="18">
        <f t="shared" si="462"/>
        <v>1.5</v>
      </c>
      <c r="D1638" s="18"/>
      <c r="E1638" s="18">
        <f t="shared" si="463"/>
        <v>1.5</v>
      </c>
      <c r="F1638" s="18"/>
      <c r="G1638" s="18"/>
      <c r="H1638" s="18"/>
      <c r="I1638" s="234">
        <v>1.5</v>
      </c>
      <c r="J1638" s="18"/>
      <c r="K1638" s="18"/>
      <c r="L1638" s="18"/>
      <c r="M1638" s="14"/>
    </row>
    <row r="1639" spans="1:13" ht="37.5" x14ac:dyDescent="0.3">
      <c r="A1639" s="13"/>
      <c r="B1639" s="23" t="s">
        <v>1426</v>
      </c>
      <c r="C1639" s="18">
        <f>D1639+E1639</f>
        <v>4.5</v>
      </c>
      <c r="D1639" s="18"/>
      <c r="E1639" s="18">
        <f>SUM(F1639:L1639)</f>
        <v>4.5</v>
      </c>
      <c r="F1639" s="18">
        <v>4.5</v>
      </c>
      <c r="G1639" s="18"/>
      <c r="H1639" s="18"/>
      <c r="I1639" s="234"/>
      <c r="J1639" s="18"/>
      <c r="K1639" s="18"/>
      <c r="L1639" s="18"/>
      <c r="M1639" s="14"/>
    </row>
    <row r="1640" spans="1:13" ht="37.5" x14ac:dyDescent="0.3">
      <c r="A1640" s="13"/>
      <c r="B1640" s="23" t="s">
        <v>1427</v>
      </c>
      <c r="C1640" s="18">
        <f t="shared" ref="C1640:C1648" si="464">D1640+E1640</f>
        <v>16.02</v>
      </c>
      <c r="D1640" s="18"/>
      <c r="E1640" s="18">
        <f t="shared" ref="E1640:E1648" si="465">SUM(F1640:L1640)</f>
        <v>16.02</v>
      </c>
      <c r="F1640" s="18">
        <v>16.02</v>
      </c>
      <c r="G1640" s="18"/>
      <c r="H1640" s="18"/>
      <c r="I1640" s="234"/>
      <c r="J1640" s="18"/>
      <c r="K1640" s="18"/>
      <c r="L1640" s="18"/>
      <c r="M1640" s="14"/>
    </row>
    <row r="1641" spans="1:13" ht="56.25" x14ac:dyDescent="0.3">
      <c r="A1641" s="13"/>
      <c r="B1641" s="23" t="s">
        <v>1472</v>
      </c>
      <c r="C1641" s="18">
        <f>D1641+E1641</f>
        <v>-40.770000000000003</v>
      </c>
      <c r="D1641" s="18"/>
      <c r="E1641" s="18">
        <f>SUM(F1641:L1641)</f>
        <v>-40.770000000000003</v>
      </c>
      <c r="F1641" s="18">
        <f>-40.77</f>
        <v>-40.770000000000003</v>
      </c>
      <c r="G1641" s="18"/>
      <c r="H1641" s="18"/>
      <c r="I1641" s="234"/>
      <c r="J1641" s="18"/>
      <c r="K1641" s="18"/>
      <c r="L1641" s="18"/>
      <c r="M1641" s="14"/>
    </row>
    <row r="1642" spans="1:13" ht="56.25" x14ac:dyDescent="0.3">
      <c r="A1642" s="13"/>
      <c r="B1642" s="23" t="s">
        <v>1473</v>
      </c>
      <c r="C1642" s="18">
        <f>D1642+E1642</f>
        <v>40.770000000000003</v>
      </c>
      <c r="D1642" s="18"/>
      <c r="E1642" s="18">
        <f>SUM(F1642:L1642)</f>
        <v>40.770000000000003</v>
      </c>
      <c r="F1642" s="18">
        <v>40.770000000000003</v>
      </c>
      <c r="G1642" s="18"/>
      <c r="H1642" s="18"/>
      <c r="I1642" s="234"/>
      <c r="J1642" s="18"/>
      <c r="K1642" s="18"/>
      <c r="L1642" s="18"/>
      <c r="M1642" s="14"/>
    </row>
    <row r="1643" spans="1:13" ht="75" x14ac:dyDescent="0.3">
      <c r="A1643" s="13"/>
      <c r="B1643" s="23" t="s">
        <v>1527</v>
      </c>
      <c r="C1643" s="18">
        <f>D1643+E1643</f>
        <v>15.53</v>
      </c>
      <c r="D1643" s="18"/>
      <c r="E1643" s="18">
        <f>SUM(F1643:L1643)</f>
        <v>15.53</v>
      </c>
      <c r="F1643" s="18">
        <v>15.53</v>
      </c>
      <c r="G1643" s="18"/>
      <c r="H1643" s="18"/>
      <c r="I1643" s="234"/>
      <c r="J1643" s="18"/>
      <c r="K1643" s="18"/>
      <c r="L1643" s="18"/>
      <c r="M1643" s="14"/>
    </row>
    <row r="1644" spans="1:13" x14ac:dyDescent="0.3">
      <c r="A1644" s="13"/>
      <c r="B1644" s="23"/>
      <c r="C1644" s="18">
        <f>D1644+E1644</f>
        <v>0</v>
      </c>
      <c r="D1644" s="18"/>
      <c r="E1644" s="18">
        <f>SUM(F1644:L1644)</f>
        <v>0</v>
      </c>
      <c r="F1644" s="18"/>
      <c r="G1644" s="18"/>
      <c r="H1644" s="18"/>
      <c r="I1644" s="234"/>
      <c r="J1644" s="18"/>
      <c r="K1644" s="18"/>
      <c r="L1644" s="18"/>
      <c r="M1644" s="14"/>
    </row>
    <row r="1645" spans="1:13" x14ac:dyDescent="0.3">
      <c r="A1645" s="13"/>
      <c r="B1645" s="23"/>
      <c r="C1645" s="18">
        <f>D1645+E1645</f>
        <v>0</v>
      </c>
      <c r="D1645" s="18"/>
      <c r="E1645" s="18">
        <f>SUM(F1645:L1645)</f>
        <v>0</v>
      </c>
      <c r="F1645" s="18"/>
      <c r="G1645" s="18"/>
      <c r="H1645" s="18"/>
      <c r="I1645" s="234"/>
      <c r="J1645" s="18"/>
      <c r="K1645" s="18"/>
      <c r="L1645" s="18"/>
      <c r="M1645" s="14"/>
    </row>
    <row r="1646" spans="1:13" x14ac:dyDescent="0.3">
      <c r="A1646" s="13"/>
      <c r="B1646" s="23"/>
      <c r="C1646" s="18">
        <f t="shared" si="464"/>
        <v>0</v>
      </c>
      <c r="D1646" s="18"/>
      <c r="E1646" s="18">
        <f t="shared" si="465"/>
        <v>0</v>
      </c>
      <c r="F1646" s="18"/>
      <c r="G1646" s="18"/>
      <c r="H1646" s="18"/>
      <c r="I1646" s="234"/>
      <c r="J1646" s="18"/>
      <c r="K1646" s="18"/>
      <c r="L1646" s="18"/>
      <c r="M1646" s="14"/>
    </row>
    <row r="1647" spans="1:13" x14ac:dyDescent="0.3">
      <c r="A1647" s="13"/>
      <c r="B1647" s="20"/>
      <c r="C1647" s="18">
        <f t="shared" si="464"/>
        <v>0</v>
      </c>
      <c r="D1647" s="18"/>
      <c r="E1647" s="18">
        <f t="shared" si="465"/>
        <v>0</v>
      </c>
      <c r="F1647" s="18"/>
      <c r="G1647" s="18"/>
      <c r="H1647" s="18"/>
      <c r="I1647" s="18"/>
      <c r="J1647" s="18"/>
      <c r="K1647" s="18"/>
      <c r="L1647" s="18"/>
      <c r="M1647" s="14"/>
    </row>
    <row r="1648" spans="1:13" x14ac:dyDescent="0.3">
      <c r="A1648" s="13"/>
      <c r="B1648" s="14"/>
      <c r="C1648" s="18">
        <f t="shared" si="464"/>
        <v>0</v>
      </c>
      <c r="D1648" s="18"/>
      <c r="E1648" s="18">
        <f t="shared" si="465"/>
        <v>0</v>
      </c>
      <c r="F1648" s="18"/>
      <c r="G1648" s="18"/>
      <c r="H1648" s="18"/>
      <c r="I1648" s="18"/>
      <c r="J1648" s="18"/>
      <c r="K1648" s="18"/>
      <c r="L1648" s="18"/>
      <c r="M1648" s="14"/>
    </row>
    <row r="1649" spans="1:13" s="11" customFormat="1" x14ac:dyDescent="0.3">
      <c r="A1649" s="8" t="s">
        <v>263</v>
      </c>
      <c r="B1649" s="9" t="s">
        <v>339</v>
      </c>
      <c r="C1649" s="41">
        <f t="shared" ref="C1649:L1649" si="466">C1650+C1665</f>
        <v>6791.6285420000022</v>
      </c>
      <c r="D1649" s="41">
        <f t="shared" si="466"/>
        <v>5896.8705200000004</v>
      </c>
      <c r="E1649" s="41">
        <f t="shared" si="466"/>
        <v>894.75802200000021</v>
      </c>
      <c r="F1649" s="41">
        <f t="shared" si="466"/>
        <v>169.04799999999983</v>
      </c>
      <c r="G1649" s="41">
        <f t="shared" si="466"/>
        <v>0</v>
      </c>
      <c r="H1649" s="41">
        <f t="shared" si="466"/>
        <v>0</v>
      </c>
      <c r="I1649" s="41">
        <f t="shared" si="466"/>
        <v>479.30002200000001</v>
      </c>
      <c r="J1649" s="41">
        <f t="shared" si="466"/>
        <v>0</v>
      </c>
      <c r="K1649" s="41">
        <f t="shared" si="466"/>
        <v>0</v>
      </c>
      <c r="L1649" s="41">
        <f t="shared" si="466"/>
        <v>246.41</v>
      </c>
      <c r="M1649" s="9"/>
    </row>
    <row r="1650" spans="1:13" s="11" customFormat="1" x14ac:dyDescent="0.3">
      <c r="A1650" s="8"/>
      <c r="B1650" s="9" t="s">
        <v>167</v>
      </c>
      <c r="C1650" s="41">
        <f t="shared" ref="C1650:L1650" si="467">SUM(C1651:C1664)</f>
        <v>6436.1225420000019</v>
      </c>
      <c r="D1650" s="41">
        <f t="shared" si="467"/>
        <v>5782.1705200000006</v>
      </c>
      <c r="E1650" s="41">
        <f t="shared" si="467"/>
        <v>653.95202200000017</v>
      </c>
      <c r="F1650" s="41">
        <f t="shared" si="467"/>
        <v>-66.25800000000018</v>
      </c>
      <c r="G1650" s="41">
        <f t="shared" si="467"/>
        <v>0</v>
      </c>
      <c r="H1650" s="41">
        <f t="shared" si="467"/>
        <v>0</v>
      </c>
      <c r="I1650" s="41">
        <f t="shared" si="467"/>
        <v>473.80002200000001</v>
      </c>
      <c r="J1650" s="41">
        <f t="shared" si="467"/>
        <v>0</v>
      </c>
      <c r="K1650" s="41">
        <f t="shared" si="467"/>
        <v>0</v>
      </c>
      <c r="L1650" s="41">
        <f t="shared" si="467"/>
        <v>246.41</v>
      </c>
      <c r="M1650" s="9"/>
    </row>
    <row r="1651" spans="1:13" x14ac:dyDescent="0.3">
      <c r="A1651" s="13"/>
      <c r="B1651" s="14" t="s">
        <v>171</v>
      </c>
      <c r="C1651" s="18">
        <f t="shared" ref="C1651:C1664" si="468">D1651+E1651</f>
        <v>5293.6760000000004</v>
      </c>
      <c r="D1651" s="18">
        <v>5293.6760000000004</v>
      </c>
      <c r="E1651" s="18"/>
      <c r="F1651" s="18"/>
      <c r="G1651" s="18"/>
      <c r="H1651" s="18"/>
      <c r="I1651" s="18"/>
      <c r="J1651" s="18"/>
      <c r="K1651" s="18"/>
      <c r="L1651" s="18"/>
      <c r="M1651" s="14"/>
    </row>
    <row r="1652" spans="1:13" x14ac:dyDescent="0.3">
      <c r="A1652" s="13"/>
      <c r="B1652" s="14" t="s">
        <v>325</v>
      </c>
      <c r="C1652" s="18">
        <f t="shared" si="468"/>
        <v>369.57454200000001</v>
      </c>
      <c r="D1652" s="18">
        <v>369.57454200000001</v>
      </c>
      <c r="E1652" s="18">
        <f>SUM(I1652:L1652)</f>
        <v>0</v>
      </c>
      <c r="F1652" s="18"/>
      <c r="G1652" s="18"/>
      <c r="H1652" s="18"/>
      <c r="I1652" s="18"/>
      <c r="J1652" s="18"/>
      <c r="K1652" s="18"/>
      <c r="L1652" s="18"/>
      <c r="M1652" s="14"/>
    </row>
    <row r="1653" spans="1:13" x14ac:dyDescent="0.3">
      <c r="A1653" s="13"/>
      <c r="B1653" s="14" t="s">
        <v>326</v>
      </c>
      <c r="C1653" s="18">
        <f t="shared" si="468"/>
        <v>0.119978</v>
      </c>
      <c r="D1653" s="18">
        <v>0.119978</v>
      </c>
      <c r="E1653" s="18">
        <f>SUM(I1653:L1653)</f>
        <v>0</v>
      </c>
      <c r="F1653" s="18"/>
      <c r="G1653" s="18"/>
      <c r="H1653" s="18"/>
      <c r="I1653" s="18"/>
      <c r="J1653" s="18"/>
      <c r="K1653" s="18"/>
      <c r="L1653" s="18"/>
      <c r="M1653" s="14"/>
    </row>
    <row r="1654" spans="1:13" x14ac:dyDescent="0.3">
      <c r="A1654" s="13"/>
      <c r="B1654" s="14" t="s">
        <v>513</v>
      </c>
      <c r="C1654" s="18">
        <f t="shared" si="468"/>
        <v>118.8</v>
      </c>
      <c r="D1654" s="18">
        <v>118.8</v>
      </c>
      <c r="E1654" s="18">
        <f>SUM(F1654:L1654)</f>
        <v>0</v>
      </c>
      <c r="F1654" s="18"/>
      <c r="G1654" s="18"/>
      <c r="H1654" s="18"/>
      <c r="I1654" s="18"/>
      <c r="J1654" s="18"/>
      <c r="K1654" s="18"/>
      <c r="L1654" s="18"/>
      <c r="M1654" s="14"/>
    </row>
    <row r="1655" spans="1:13" x14ac:dyDescent="0.3">
      <c r="A1655" s="13"/>
      <c r="B1655" s="23" t="s">
        <v>1151</v>
      </c>
      <c r="C1655" s="18">
        <f t="shared" si="468"/>
        <v>-85.478999999999999</v>
      </c>
      <c r="D1655" s="18"/>
      <c r="E1655" s="18">
        <f>SUM(F1655:L1655)</f>
        <v>-85.478999999999999</v>
      </c>
      <c r="F1655" s="18">
        <f>-85.479</f>
        <v>-85.478999999999999</v>
      </c>
      <c r="G1655" s="18"/>
      <c r="H1655" s="18"/>
      <c r="I1655" s="18"/>
      <c r="J1655" s="18"/>
      <c r="K1655" s="18"/>
      <c r="L1655" s="18"/>
      <c r="M1655" s="14"/>
    </row>
    <row r="1656" spans="1:13" ht="56.25" x14ac:dyDescent="0.3">
      <c r="A1656" s="13"/>
      <c r="B1656" s="23" t="s">
        <v>1242</v>
      </c>
      <c r="C1656" s="18">
        <f t="shared" si="468"/>
        <v>473.80002200000001</v>
      </c>
      <c r="D1656" s="18"/>
      <c r="E1656" s="18">
        <f>SUM(F1656:L1656)</f>
        <v>473.80002200000001</v>
      </c>
      <c r="F1656" s="18"/>
      <c r="G1656" s="18"/>
      <c r="H1656" s="18"/>
      <c r="I1656" s="18">
        <v>473.80002200000001</v>
      </c>
      <c r="J1656" s="18"/>
      <c r="K1656" s="18"/>
      <c r="L1656" s="18"/>
      <c r="M1656" s="14"/>
    </row>
    <row r="1657" spans="1:13" ht="56.25" x14ac:dyDescent="0.3">
      <c r="A1657" s="13"/>
      <c r="B1657" s="23" t="s">
        <v>1468</v>
      </c>
      <c r="C1657" s="18">
        <f t="shared" ref="C1657:C1663" si="469">D1657+E1657</f>
        <v>-1876.0562319999999</v>
      </c>
      <c r="D1657" s="18"/>
      <c r="E1657" s="18">
        <f t="shared" ref="E1657:E1663" si="470">SUM(F1657:L1657)</f>
        <v>-1876.0562319999999</v>
      </c>
      <c r="F1657" s="18">
        <f>-1876.056232</f>
        <v>-1876.0562319999999</v>
      </c>
      <c r="G1657" s="18"/>
      <c r="H1657" s="18"/>
      <c r="I1657" s="18"/>
      <c r="J1657" s="18"/>
      <c r="K1657" s="18"/>
      <c r="L1657" s="18"/>
      <c r="M1657" s="14"/>
    </row>
    <row r="1658" spans="1:13" ht="56.25" x14ac:dyDescent="0.3">
      <c r="A1658" s="13"/>
      <c r="B1658" s="23" t="s">
        <v>1469</v>
      </c>
      <c r="C1658" s="18">
        <f t="shared" si="469"/>
        <v>-241.78997699999999</v>
      </c>
      <c r="D1658" s="18"/>
      <c r="E1658" s="18">
        <f t="shared" si="470"/>
        <v>-241.78997699999999</v>
      </c>
      <c r="F1658" s="18">
        <f>-241.789977</f>
        <v>-241.78997699999999</v>
      </c>
      <c r="G1658" s="18"/>
      <c r="H1658" s="18"/>
      <c r="I1658" s="18"/>
      <c r="J1658" s="18"/>
      <c r="K1658" s="18"/>
      <c r="L1658" s="18"/>
      <c r="M1658" s="14"/>
    </row>
    <row r="1659" spans="1:13" ht="56.25" x14ac:dyDescent="0.3">
      <c r="A1659" s="13"/>
      <c r="B1659" s="23" t="s">
        <v>1470</v>
      </c>
      <c r="C1659" s="18">
        <f t="shared" si="469"/>
        <v>1876.0562319999999</v>
      </c>
      <c r="D1659" s="18"/>
      <c r="E1659" s="18">
        <f t="shared" si="470"/>
        <v>1876.0562319999999</v>
      </c>
      <c r="F1659" s="18">
        <f>1876.056232</f>
        <v>1876.0562319999999</v>
      </c>
      <c r="G1659" s="18"/>
      <c r="H1659" s="18"/>
      <c r="I1659" s="18"/>
      <c r="J1659" s="18"/>
      <c r="K1659" s="18"/>
      <c r="L1659" s="18"/>
      <c r="M1659" s="14"/>
    </row>
    <row r="1660" spans="1:13" ht="56.25" x14ac:dyDescent="0.3">
      <c r="A1660" s="13"/>
      <c r="B1660" s="23" t="s">
        <v>1471</v>
      </c>
      <c r="C1660" s="18">
        <f t="shared" si="469"/>
        <v>241.78997699999999</v>
      </c>
      <c r="D1660" s="18"/>
      <c r="E1660" s="18">
        <f t="shared" si="470"/>
        <v>241.78997699999999</v>
      </c>
      <c r="F1660" s="18">
        <f>241.789977</f>
        <v>241.78997699999999</v>
      </c>
      <c r="G1660" s="18"/>
      <c r="H1660" s="18"/>
      <c r="I1660" s="18"/>
      <c r="J1660" s="18"/>
      <c r="K1660" s="18"/>
      <c r="L1660" s="18"/>
      <c r="M1660" s="14"/>
    </row>
    <row r="1661" spans="1:13" ht="56.25" x14ac:dyDescent="0.3">
      <c r="A1661" s="13"/>
      <c r="B1661" s="23" t="s">
        <v>1572</v>
      </c>
      <c r="C1661" s="18">
        <f t="shared" si="469"/>
        <v>265.63099999999997</v>
      </c>
      <c r="D1661" s="18"/>
      <c r="E1661" s="18">
        <f t="shared" si="470"/>
        <v>265.63099999999997</v>
      </c>
      <c r="F1661" s="141">
        <v>19.221</v>
      </c>
      <c r="G1661" s="18"/>
      <c r="H1661" s="18"/>
      <c r="I1661" s="18"/>
      <c r="J1661" s="18"/>
      <c r="K1661" s="18"/>
      <c r="L1661" s="18">
        <v>246.41</v>
      </c>
      <c r="M1661" s="14"/>
    </row>
    <row r="1662" spans="1:13" x14ac:dyDescent="0.3">
      <c r="A1662" s="13"/>
      <c r="B1662" s="23"/>
      <c r="C1662" s="18">
        <f t="shared" si="469"/>
        <v>0</v>
      </c>
      <c r="D1662" s="18"/>
      <c r="E1662" s="18">
        <f t="shared" si="470"/>
        <v>0</v>
      </c>
      <c r="F1662" s="18"/>
      <c r="G1662" s="18"/>
      <c r="H1662" s="18"/>
      <c r="I1662" s="18"/>
      <c r="J1662" s="18"/>
      <c r="K1662" s="18"/>
      <c r="L1662" s="18"/>
      <c r="M1662" s="14"/>
    </row>
    <row r="1663" spans="1:13" x14ac:dyDescent="0.3">
      <c r="A1663" s="13"/>
      <c r="B1663" s="14"/>
      <c r="C1663" s="18">
        <f t="shared" si="469"/>
        <v>0</v>
      </c>
      <c r="D1663" s="18"/>
      <c r="E1663" s="18">
        <f t="shared" si="470"/>
        <v>0</v>
      </c>
      <c r="F1663" s="18"/>
      <c r="G1663" s="18"/>
      <c r="H1663" s="18"/>
      <c r="I1663" s="18"/>
      <c r="J1663" s="18"/>
      <c r="K1663" s="18"/>
      <c r="L1663" s="18"/>
      <c r="M1663" s="14"/>
    </row>
    <row r="1664" spans="1:13" x14ac:dyDescent="0.3">
      <c r="A1664" s="13"/>
      <c r="B1664" s="14"/>
      <c r="C1664" s="18">
        <f t="shared" si="468"/>
        <v>0</v>
      </c>
      <c r="D1664" s="18"/>
      <c r="E1664" s="18">
        <f>SUM(F1664:L1664)</f>
        <v>0</v>
      </c>
      <c r="F1664" s="18"/>
      <c r="G1664" s="18"/>
      <c r="H1664" s="18"/>
      <c r="I1664" s="18"/>
      <c r="J1664" s="18"/>
      <c r="K1664" s="18"/>
      <c r="L1664" s="18"/>
      <c r="M1664" s="14"/>
    </row>
    <row r="1665" spans="1:13" s="11" customFormat="1" x14ac:dyDescent="0.3">
      <c r="A1665" s="8"/>
      <c r="B1665" s="9" t="s">
        <v>168</v>
      </c>
      <c r="C1665" s="41">
        <f t="shared" ref="C1665:L1665" si="471">SUM(C1666:C1683)</f>
        <v>355.50600000000003</v>
      </c>
      <c r="D1665" s="41">
        <f t="shared" si="471"/>
        <v>114.7</v>
      </c>
      <c r="E1665" s="41">
        <f t="shared" si="471"/>
        <v>240.80600000000001</v>
      </c>
      <c r="F1665" s="41">
        <f t="shared" si="471"/>
        <v>235.30600000000001</v>
      </c>
      <c r="G1665" s="41">
        <f t="shared" si="471"/>
        <v>0</v>
      </c>
      <c r="H1665" s="41">
        <f t="shared" si="471"/>
        <v>0</v>
      </c>
      <c r="I1665" s="41">
        <f t="shared" si="471"/>
        <v>5.5</v>
      </c>
      <c r="J1665" s="41">
        <f t="shared" si="471"/>
        <v>0</v>
      </c>
      <c r="K1665" s="41">
        <f t="shared" si="471"/>
        <v>0</v>
      </c>
      <c r="L1665" s="41">
        <f t="shared" si="471"/>
        <v>0</v>
      </c>
      <c r="M1665" s="9"/>
    </row>
    <row r="1666" spans="1:13" x14ac:dyDescent="0.3">
      <c r="A1666" s="13"/>
      <c r="B1666" s="14" t="s">
        <v>164</v>
      </c>
      <c r="C1666" s="18">
        <f t="shared" ref="C1666:C1673" si="472">D1666+E1666</f>
        <v>20.5</v>
      </c>
      <c r="D1666" s="18">
        <v>20.5</v>
      </c>
      <c r="E1666" s="18">
        <f t="shared" ref="E1666:E1673" si="473">SUM(F1666:L1666)</f>
        <v>0</v>
      </c>
      <c r="F1666" s="18"/>
      <c r="G1666" s="18"/>
      <c r="H1666" s="18"/>
      <c r="I1666" s="18"/>
      <c r="J1666" s="18"/>
      <c r="K1666" s="18"/>
      <c r="L1666" s="18"/>
      <c r="M1666" s="14"/>
    </row>
    <row r="1667" spans="1:13" x14ac:dyDescent="0.3">
      <c r="A1667" s="13"/>
      <c r="B1667" s="14" t="s">
        <v>327</v>
      </c>
      <c r="C1667" s="18">
        <f t="shared" si="472"/>
        <v>94.2</v>
      </c>
      <c r="D1667" s="18">
        <v>94.2</v>
      </c>
      <c r="E1667" s="18">
        <f t="shared" si="473"/>
        <v>0</v>
      </c>
      <c r="F1667" s="18"/>
      <c r="G1667" s="18"/>
      <c r="H1667" s="18"/>
      <c r="I1667" s="18"/>
      <c r="J1667" s="18"/>
      <c r="K1667" s="18"/>
      <c r="L1667" s="18"/>
      <c r="M1667" s="14"/>
    </row>
    <row r="1668" spans="1:13" ht="56.25" x14ac:dyDescent="0.3">
      <c r="A1668" s="13"/>
      <c r="B1668" s="20" t="s">
        <v>908</v>
      </c>
      <c r="C1668" s="18">
        <f t="shared" si="472"/>
        <v>195.75</v>
      </c>
      <c r="D1668" s="18"/>
      <c r="E1668" s="18">
        <f t="shared" si="473"/>
        <v>195.75</v>
      </c>
      <c r="F1668" s="18">
        <v>195.75</v>
      </c>
      <c r="G1668" s="18"/>
      <c r="H1668" s="18"/>
      <c r="I1668" s="18"/>
      <c r="J1668" s="18"/>
      <c r="K1668" s="18"/>
      <c r="L1668" s="18"/>
      <c r="M1668" s="14"/>
    </row>
    <row r="1669" spans="1:13" ht="56.25" x14ac:dyDescent="0.3">
      <c r="A1669" s="13"/>
      <c r="B1669" s="20" t="s">
        <v>926</v>
      </c>
      <c r="C1669" s="18">
        <f t="shared" si="472"/>
        <v>1.716</v>
      </c>
      <c r="D1669" s="18"/>
      <c r="E1669" s="18">
        <f t="shared" si="473"/>
        <v>1.716</v>
      </c>
      <c r="F1669" s="18">
        <v>1.716</v>
      </c>
      <c r="G1669" s="18"/>
      <c r="H1669" s="18"/>
      <c r="I1669" s="18"/>
      <c r="J1669" s="18"/>
      <c r="K1669" s="18"/>
      <c r="L1669" s="18"/>
      <c r="M1669" s="14"/>
    </row>
    <row r="1670" spans="1:13" ht="37.5" x14ac:dyDescent="0.3">
      <c r="A1670" s="13"/>
      <c r="B1670" s="20" t="s">
        <v>1168</v>
      </c>
      <c r="C1670" s="18">
        <f t="shared" si="472"/>
        <v>2</v>
      </c>
      <c r="D1670" s="18"/>
      <c r="E1670" s="18">
        <f t="shared" si="473"/>
        <v>2</v>
      </c>
      <c r="F1670" s="18">
        <v>2</v>
      </c>
      <c r="G1670" s="18"/>
      <c r="H1670" s="18"/>
      <c r="I1670" s="18"/>
      <c r="J1670" s="18"/>
      <c r="K1670" s="18"/>
      <c r="L1670" s="18"/>
      <c r="M1670" s="14"/>
    </row>
    <row r="1671" spans="1:13" ht="37.5" x14ac:dyDescent="0.3">
      <c r="A1671" s="13"/>
      <c r="B1671" s="20" t="s">
        <v>1197</v>
      </c>
      <c r="C1671" s="18">
        <f t="shared" si="472"/>
        <v>2</v>
      </c>
      <c r="D1671" s="18"/>
      <c r="E1671" s="18">
        <f t="shared" si="473"/>
        <v>2</v>
      </c>
      <c r="F1671" s="18"/>
      <c r="G1671" s="18"/>
      <c r="H1671" s="18"/>
      <c r="I1671" s="18">
        <v>2</v>
      </c>
      <c r="J1671" s="18"/>
      <c r="K1671" s="18"/>
      <c r="L1671" s="18"/>
      <c r="M1671" s="14"/>
    </row>
    <row r="1672" spans="1:13" ht="37.5" x14ac:dyDescent="0.3">
      <c r="A1672" s="13"/>
      <c r="B1672" s="23" t="s">
        <v>1200</v>
      </c>
      <c r="C1672" s="18">
        <f t="shared" si="472"/>
        <v>2</v>
      </c>
      <c r="D1672" s="18"/>
      <c r="E1672" s="18">
        <f t="shared" si="473"/>
        <v>2</v>
      </c>
      <c r="F1672" s="18"/>
      <c r="G1672" s="18"/>
      <c r="H1672" s="18"/>
      <c r="I1672" s="234">
        <v>2</v>
      </c>
      <c r="J1672" s="18"/>
      <c r="K1672" s="18"/>
      <c r="L1672" s="18"/>
      <c r="M1672" s="14"/>
    </row>
    <row r="1673" spans="1:13" ht="56.25" x14ac:dyDescent="0.3">
      <c r="A1673" s="13"/>
      <c r="B1673" s="23" t="s">
        <v>1201</v>
      </c>
      <c r="C1673" s="18">
        <f t="shared" si="472"/>
        <v>1.5</v>
      </c>
      <c r="D1673" s="18"/>
      <c r="E1673" s="18">
        <f t="shared" si="473"/>
        <v>1.5</v>
      </c>
      <c r="F1673" s="18"/>
      <c r="G1673" s="18"/>
      <c r="H1673" s="18"/>
      <c r="I1673" s="234">
        <v>1.5</v>
      </c>
      <c r="J1673" s="18"/>
      <c r="K1673" s="18"/>
      <c r="L1673" s="18"/>
      <c r="M1673" s="14"/>
    </row>
    <row r="1674" spans="1:13" ht="37.5" x14ac:dyDescent="0.3">
      <c r="A1674" s="13"/>
      <c r="B1674" s="23" t="s">
        <v>1426</v>
      </c>
      <c r="C1674" s="18">
        <f>D1674+E1674</f>
        <v>4.5</v>
      </c>
      <c r="D1674" s="18"/>
      <c r="E1674" s="18">
        <f>SUM(F1674:L1674)</f>
        <v>4.5</v>
      </c>
      <c r="F1674" s="18">
        <v>4.5</v>
      </c>
      <c r="G1674" s="18"/>
      <c r="H1674" s="18"/>
      <c r="I1674" s="234"/>
      <c r="J1674" s="18"/>
      <c r="K1674" s="18"/>
      <c r="L1674" s="18"/>
      <c r="M1674" s="14"/>
    </row>
    <row r="1675" spans="1:13" ht="37.5" x14ac:dyDescent="0.3">
      <c r="A1675" s="13"/>
      <c r="B1675" s="23" t="s">
        <v>1427</v>
      </c>
      <c r="C1675" s="18">
        <f>D1675+E1675</f>
        <v>25.74</v>
      </c>
      <c r="D1675" s="18"/>
      <c r="E1675" s="18">
        <f>SUM(F1675:L1675)</f>
        <v>25.74</v>
      </c>
      <c r="F1675" s="18">
        <v>25.74</v>
      </c>
      <c r="G1675" s="18"/>
      <c r="H1675" s="18"/>
      <c r="I1675" s="234"/>
      <c r="J1675" s="18"/>
      <c r="K1675" s="18"/>
      <c r="L1675" s="18"/>
      <c r="M1675" s="14"/>
    </row>
    <row r="1676" spans="1:13" ht="56.25" x14ac:dyDescent="0.3">
      <c r="A1676" s="13"/>
      <c r="B1676" s="23" t="s">
        <v>1472</v>
      </c>
      <c r="C1676" s="18">
        <f t="shared" ref="C1676:C1681" si="474">D1676+E1676</f>
        <v>-126.24</v>
      </c>
      <c r="D1676" s="18"/>
      <c r="E1676" s="18">
        <f t="shared" ref="E1676:E1681" si="475">SUM(F1676:L1676)</f>
        <v>-126.24</v>
      </c>
      <c r="F1676" s="18">
        <f>-126.24</f>
        <v>-126.24</v>
      </c>
      <c r="G1676" s="18"/>
      <c r="H1676" s="18"/>
      <c r="I1676" s="234"/>
      <c r="J1676" s="18"/>
      <c r="K1676" s="18"/>
      <c r="L1676" s="18"/>
      <c r="M1676" s="14"/>
    </row>
    <row r="1677" spans="1:13" ht="56.25" x14ac:dyDescent="0.3">
      <c r="A1677" s="13"/>
      <c r="B1677" s="23" t="s">
        <v>1473</v>
      </c>
      <c r="C1677" s="18">
        <f t="shared" si="474"/>
        <v>126.24</v>
      </c>
      <c r="D1677" s="18"/>
      <c r="E1677" s="18">
        <f t="shared" si="475"/>
        <v>126.24</v>
      </c>
      <c r="F1677" s="18">
        <v>126.24</v>
      </c>
      <c r="G1677" s="18"/>
      <c r="H1677" s="18"/>
      <c r="I1677" s="234"/>
      <c r="J1677" s="18"/>
      <c r="K1677" s="18"/>
      <c r="L1677" s="18"/>
      <c r="M1677" s="14"/>
    </row>
    <row r="1678" spans="1:13" ht="37.5" x14ac:dyDescent="0.3">
      <c r="A1678" s="13"/>
      <c r="B1678" s="23" t="s">
        <v>1522</v>
      </c>
      <c r="C1678" s="18">
        <f t="shared" si="474"/>
        <v>5.6</v>
      </c>
      <c r="D1678" s="18"/>
      <c r="E1678" s="18">
        <f t="shared" si="475"/>
        <v>5.6</v>
      </c>
      <c r="F1678" s="18">
        <v>5.6</v>
      </c>
      <c r="G1678" s="18"/>
      <c r="H1678" s="18"/>
      <c r="I1678" s="234"/>
      <c r="J1678" s="18"/>
      <c r="K1678" s="18"/>
      <c r="L1678" s="18"/>
      <c r="M1678" s="14"/>
    </row>
    <row r="1679" spans="1:13" x14ac:dyDescent="0.3">
      <c r="A1679" s="13"/>
      <c r="B1679" s="23"/>
      <c r="C1679" s="18">
        <f t="shared" si="474"/>
        <v>0</v>
      </c>
      <c r="D1679" s="18"/>
      <c r="E1679" s="18">
        <f t="shared" si="475"/>
        <v>0</v>
      </c>
      <c r="F1679" s="18"/>
      <c r="G1679" s="18"/>
      <c r="H1679" s="18"/>
      <c r="I1679" s="234"/>
      <c r="J1679" s="18"/>
      <c r="K1679" s="18"/>
      <c r="L1679" s="18"/>
      <c r="M1679" s="14"/>
    </row>
    <row r="1680" spans="1:13" x14ac:dyDescent="0.3">
      <c r="A1680" s="13"/>
      <c r="B1680" s="23"/>
      <c r="C1680" s="18">
        <f t="shared" si="474"/>
        <v>0</v>
      </c>
      <c r="D1680" s="18"/>
      <c r="E1680" s="18">
        <f t="shared" si="475"/>
        <v>0</v>
      </c>
      <c r="F1680" s="18"/>
      <c r="G1680" s="18"/>
      <c r="H1680" s="18"/>
      <c r="I1680" s="234"/>
      <c r="J1680" s="18"/>
      <c r="K1680" s="18"/>
      <c r="L1680" s="18"/>
      <c r="M1680" s="14"/>
    </row>
    <row r="1681" spans="1:13" x14ac:dyDescent="0.3">
      <c r="A1681" s="13"/>
      <c r="B1681" s="23"/>
      <c r="C1681" s="18">
        <f t="shared" si="474"/>
        <v>0</v>
      </c>
      <c r="D1681" s="18"/>
      <c r="E1681" s="18">
        <f t="shared" si="475"/>
        <v>0</v>
      </c>
      <c r="F1681" s="18"/>
      <c r="G1681" s="18"/>
      <c r="H1681" s="18"/>
      <c r="I1681" s="234"/>
      <c r="J1681" s="18"/>
      <c r="K1681" s="18"/>
      <c r="L1681" s="18"/>
      <c r="M1681" s="14"/>
    </row>
    <row r="1682" spans="1:13" x14ac:dyDescent="0.3">
      <c r="A1682" s="13"/>
      <c r="B1682" s="23"/>
      <c r="C1682" s="18">
        <f>D1682+E1682</f>
        <v>0</v>
      </c>
      <c r="D1682" s="18"/>
      <c r="E1682" s="18">
        <f>SUM(F1682:L1682)</f>
        <v>0</v>
      </c>
      <c r="F1682" s="18"/>
      <c r="G1682" s="18"/>
      <c r="H1682" s="18"/>
      <c r="I1682" s="234"/>
      <c r="J1682" s="18"/>
      <c r="K1682" s="18"/>
      <c r="L1682" s="18"/>
      <c r="M1682" s="14"/>
    </row>
    <row r="1683" spans="1:13" x14ac:dyDescent="0.3">
      <c r="A1683" s="13"/>
      <c r="B1683" s="14"/>
      <c r="C1683" s="18">
        <f>D1683+E1683</f>
        <v>0</v>
      </c>
      <c r="D1683" s="18"/>
      <c r="E1683" s="18">
        <f>SUM(F1683:L1683)</f>
        <v>0</v>
      </c>
      <c r="F1683" s="18"/>
      <c r="G1683" s="18"/>
      <c r="H1683" s="18"/>
      <c r="I1683" s="18"/>
      <c r="J1683" s="18"/>
      <c r="K1683" s="18"/>
      <c r="L1683" s="18"/>
      <c r="M1683" s="14"/>
    </row>
    <row r="1684" spans="1:13" s="11" customFormat="1" x14ac:dyDescent="0.3">
      <c r="A1684" s="8" t="s">
        <v>264</v>
      </c>
      <c r="B1684" s="9" t="s">
        <v>330</v>
      </c>
      <c r="C1684" s="41">
        <f t="shared" ref="C1684:L1684" si="476">C1685+C1703</f>
        <v>5997.2399399999995</v>
      </c>
      <c r="D1684" s="41">
        <f t="shared" si="476"/>
        <v>4903.2078450000008</v>
      </c>
      <c r="E1684" s="41">
        <f t="shared" si="476"/>
        <v>1094.0320949999998</v>
      </c>
      <c r="F1684" s="41">
        <f t="shared" si="476"/>
        <v>190.47800000000001</v>
      </c>
      <c r="G1684" s="41">
        <f t="shared" si="476"/>
        <v>0</v>
      </c>
      <c r="H1684" s="41">
        <f t="shared" si="476"/>
        <v>0</v>
      </c>
      <c r="I1684" s="41">
        <f t="shared" si="476"/>
        <v>403.67609499999998</v>
      </c>
      <c r="J1684" s="41">
        <f t="shared" si="476"/>
        <v>0</v>
      </c>
      <c r="K1684" s="41">
        <f t="shared" si="476"/>
        <v>0</v>
      </c>
      <c r="L1684" s="41">
        <f t="shared" si="476"/>
        <v>499.87799999999999</v>
      </c>
      <c r="M1684" s="9"/>
    </row>
    <row r="1685" spans="1:13" s="11" customFormat="1" x14ac:dyDescent="0.3">
      <c r="A1685" s="8"/>
      <c r="B1685" s="9" t="s">
        <v>167</v>
      </c>
      <c r="C1685" s="41">
        <f t="shared" ref="C1685:L1685" si="477">SUM(C1686:C1702)</f>
        <v>5788.6349399999999</v>
      </c>
      <c r="D1685" s="41">
        <f t="shared" si="477"/>
        <v>4832.2958450000006</v>
      </c>
      <c r="E1685" s="41">
        <f t="shared" si="477"/>
        <v>956.33909499999982</v>
      </c>
      <c r="F1685" s="41">
        <f t="shared" si="477"/>
        <v>58.285000000000025</v>
      </c>
      <c r="G1685" s="41">
        <f t="shared" si="477"/>
        <v>0</v>
      </c>
      <c r="H1685" s="41">
        <f t="shared" si="477"/>
        <v>0</v>
      </c>
      <c r="I1685" s="41">
        <f t="shared" si="477"/>
        <v>398.17609499999998</v>
      </c>
      <c r="J1685" s="41">
        <f t="shared" si="477"/>
        <v>0</v>
      </c>
      <c r="K1685" s="41">
        <f t="shared" si="477"/>
        <v>0</v>
      </c>
      <c r="L1685" s="41">
        <f t="shared" si="477"/>
        <v>499.87799999999999</v>
      </c>
      <c r="M1685" s="9"/>
    </row>
    <row r="1686" spans="1:13" x14ac:dyDescent="0.3">
      <c r="A1686" s="13"/>
      <c r="B1686" s="14" t="s">
        <v>171</v>
      </c>
      <c r="C1686" s="18">
        <f t="shared" ref="C1686:C1692" si="478">D1686+E1686</f>
        <v>4689.2330000000002</v>
      </c>
      <c r="D1686" s="18">
        <v>4689.2330000000002</v>
      </c>
      <c r="E1686" s="18">
        <f>J1686+L1686+F1686</f>
        <v>0</v>
      </c>
      <c r="F1686" s="18"/>
      <c r="G1686" s="18"/>
      <c r="H1686" s="18"/>
      <c r="I1686" s="18"/>
      <c r="J1686" s="18"/>
      <c r="K1686" s="18"/>
      <c r="L1686" s="18"/>
      <c r="M1686" s="14"/>
    </row>
    <row r="1687" spans="1:13" x14ac:dyDescent="0.3">
      <c r="A1687" s="13"/>
      <c r="B1687" s="14" t="s">
        <v>325</v>
      </c>
      <c r="C1687" s="18">
        <f t="shared" si="478"/>
        <v>93.148939999999996</v>
      </c>
      <c r="D1687" s="18">
        <v>93.148939999999996</v>
      </c>
      <c r="E1687" s="18">
        <f>J1687+L1687+F1687</f>
        <v>0</v>
      </c>
      <c r="F1687" s="18"/>
      <c r="G1687" s="18"/>
      <c r="H1687" s="18"/>
      <c r="I1687" s="18"/>
      <c r="J1687" s="18"/>
      <c r="K1687" s="18"/>
      <c r="L1687" s="18"/>
      <c r="M1687" s="14"/>
    </row>
    <row r="1688" spans="1:13" x14ac:dyDescent="0.3">
      <c r="A1688" s="13"/>
      <c r="B1688" s="14" t="s">
        <v>326</v>
      </c>
      <c r="C1688" s="18">
        <f t="shared" si="478"/>
        <v>0.41390500000000002</v>
      </c>
      <c r="D1688" s="18">
        <v>0.41390500000000002</v>
      </c>
      <c r="E1688" s="18">
        <f>J1688+L1688+F1688</f>
        <v>0</v>
      </c>
      <c r="F1688" s="18"/>
      <c r="G1688" s="18"/>
      <c r="H1688" s="18"/>
      <c r="I1688" s="18"/>
      <c r="J1688" s="18"/>
      <c r="K1688" s="18"/>
      <c r="L1688" s="18"/>
      <c r="M1688" s="14"/>
    </row>
    <row r="1689" spans="1:13" x14ac:dyDescent="0.3">
      <c r="A1689" s="13"/>
      <c r="B1689" s="14" t="s">
        <v>513</v>
      </c>
      <c r="C1689" s="18">
        <f t="shared" si="478"/>
        <v>49.5</v>
      </c>
      <c r="D1689" s="18">
        <v>49.5</v>
      </c>
      <c r="E1689" s="18">
        <f t="shared" ref="E1689:E1702" si="479">SUM(F1689:L1689)</f>
        <v>0</v>
      </c>
      <c r="F1689" s="18"/>
      <c r="G1689" s="18"/>
      <c r="H1689" s="18"/>
      <c r="I1689" s="18"/>
      <c r="J1689" s="18"/>
      <c r="K1689" s="18"/>
      <c r="L1689" s="18"/>
      <c r="M1689" s="14"/>
    </row>
    <row r="1690" spans="1:13" x14ac:dyDescent="0.3">
      <c r="A1690" s="13"/>
      <c r="B1690" s="23" t="s">
        <v>1151</v>
      </c>
      <c r="C1690" s="18">
        <f t="shared" si="478"/>
        <v>-88.772999999999996</v>
      </c>
      <c r="D1690" s="18"/>
      <c r="E1690" s="18">
        <f t="shared" si="479"/>
        <v>-88.772999999999996</v>
      </c>
      <c r="F1690" s="18">
        <f>-88.773</f>
        <v>-88.772999999999996</v>
      </c>
      <c r="G1690" s="18"/>
      <c r="H1690" s="18"/>
      <c r="I1690" s="18"/>
      <c r="J1690" s="18"/>
      <c r="K1690" s="18"/>
      <c r="L1690" s="18"/>
      <c r="M1690" s="14"/>
    </row>
    <row r="1691" spans="1:13" ht="56.25" x14ac:dyDescent="0.3">
      <c r="A1691" s="13"/>
      <c r="B1691" s="23" t="s">
        <v>1242</v>
      </c>
      <c r="C1691" s="18">
        <f t="shared" si="478"/>
        <v>398.17609499999998</v>
      </c>
      <c r="D1691" s="18"/>
      <c r="E1691" s="18">
        <f t="shared" si="479"/>
        <v>398.17609499999998</v>
      </c>
      <c r="F1691" s="18"/>
      <c r="G1691" s="18"/>
      <c r="H1691" s="18"/>
      <c r="I1691" s="18">
        <v>398.17609499999998</v>
      </c>
      <c r="J1691" s="18"/>
      <c r="K1691" s="18"/>
      <c r="L1691" s="18"/>
      <c r="M1691" s="14"/>
    </row>
    <row r="1692" spans="1:13" ht="56.25" x14ac:dyDescent="0.3">
      <c r="A1692" s="13"/>
      <c r="B1692" s="23" t="s">
        <v>1279</v>
      </c>
      <c r="C1692" s="18">
        <f t="shared" si="478"/>
        <v>147.05799999999999</v>
      </c>
      <c r="D1692" s="18"/>
      <c r="E1692" s="18">
        <f t="shared" si="479"/>
        <v>147.05799999999999</v>
      </c>
      <c r="F1692" s="18">
        <v>147.05799999999999</v>
      </c>
      <c r="G1692" s="18"/>
      <c r="H1692" s="18"/>
      <c r="I1692" s="18"/>
      <c r="J1692" s="18"/>
      <c r="K1692" s="18"/>
      <c r="L1692" s="18"/>
      <c r="M1692" s="14"/>
    </row>
    <row r="1693" spans="1:13" ht="56.25" x14ac:dyDescent="0.3">
      <c r="A1693" s="13"/>
      <c r="B1693" s="23" t="s">
        <v>1468</v>
      </c>
      <c r="C1693" s="18">
        <f t="shared" ref="C1693:C1698" si="480">D1693+E1693</f>
        <v>-1713.6102960000001</v>
      </c>
      <c r="D1693" s="18"/>
      <c r="E1693" s="18">
        <f t="shared" ref="E1693:E1698" si="481">SUM(F1693:L1693)</f>
        <v>-1713.6102960000001</v>
      </c>
      <c r="F1693" s="18">
        <f>-1713.610296</f>
        <v>-1713.6102960000001</v>
      </c>
      <c r="G1693" s="18"/>
      <c r="H1693" s="18"/>
      <c r="I1693" s="18"/>
      <c r="J1693" s="18"/>
      <c r="K1693" s="18"/>
      <c r="L1693" s="18"/>
      <c r="M1693" s="14"/>
    </row>
    <row r="1694" spans="1:13" ht="56.25" x14ac:dyDescent="0.3">
      <c r="A1694" s="13"/>
      <c r="B1694" s="23" t="s">
        <v>1469</v>
      </c>
      <c r="C1694" s="18">
        <f t="shared" si="480"/>
        <v>-198.53879000000001</v>
      </c>
      <c r="D1694" s="18"/>
      <c r="E1694" s="18">
        <f t="shared" si="481"/>
        <v>-198.53879000000001</v>
      </c>
      <c r="F1694" s="18">
        <f>-198.53879</f>
        <v>-198.53879000000001</v>
      </c>
      <c r="G1694" s="18"/>
      <c r="H1694" s="18"/>
      <c r="I1694" s="18"/>
      <c r="J1694" s="18"/>
      <c r="K1694" s="18"/>
      <c r="L1694" s="18"/>
      <c r="M1694" s="14"/>
    </row>
    <row r="1695" spans="1:13" ht="56.25" x14ac:dyDescent="0.3">
      <c r="A1695" s="13"/>
      <c r="B1695" s="23" t="s">
        <v>1470</v>
      </c>
      <c r="C1695" s="18">
        <f t="shared" si="480"/>
        <v>1713.6102960000001</v>
      </c>
      <c r="D1695" s="18"/>
      <c r="E1695" s="18">
        <f t="shared" si="481"/>
        <v>1713.6102960000001</v>
      </c>
      <c r="F1695" s="18">
        <f>1713.610296</f>
        <v>1713.6102960000001</v>
      </c>
      <c r="G1695" s="18"/>
      <c r="H1695" s="18"/>
      <c r="I1695" s="18"/>
      <c r="J1695" s="18"/>
      <c r="K1695" s="18"/>
      <c r="L1695" s="18"/>
      <c r="M1695" s="14"/>
    </row>
    <row r="1696" spans="1:13" ht="56.25" x14ac:dyDescent="0.3">
      <c r="A1696" s="13"/>
      <c r="B1696" s="23" t="s">
        <v>1471</v>
      </c>
      <c r="C1696" s="18">
        <f t="shared" si="480"/>
        <v>198.53879000000001</v>
      </c>
      <c r="D1696" s="18"/>
      <c r="E1696" s="18">
        <f t="shared" si="481"/>
        <v>198.53879000000001</v>
      </c>
      <c r="F1696" s="18">
        <f>198.53879</f>
        <v>198.53879000000001</v>
      </c>
      <c r="G1696" s="18"/>
      <c r="H1696" s="18"/>
      <c r="I1696" s="18"/>
      <c r="J1696" s="18"/>
      <c r="K1696" s="18"/>
      <c r="L1696" s="18"/>
      <c r="M1696" s="14"/>
    </row>
    <row r="1697" spans="1:13" ht="56.25" x14ac:dyDescent="0.3">
      <c r="A1697" s="13"/>
      <c r="B1697" s="23" t="s">
        <v>1573</v>
      </c>
      <c r="C1697" s="18">
        <f t="shared" si="480"/>
        <v>197.779</v>
      </c>
      <c r="D1697" s="18"/>
      <c r="E1697" s="18">
        <f t="shared" si="481"/>
        <v>197.779</v>
      </c>
      <c r="F1697" s="18"/>
      <c r="G1697" s="18"/>
      <c r="H1697" s="18"/>
      <c r="I1697" s="18"/>
      <c r="J1697" s="18"/>
      <c r="K1697" s="18"/>
      <c r="L1697" s="18">
        <v>197.779</v>
      </c>
      <c r="M1697" s="14"/>
    </row>
    <row r="1698" spans="1:13" ht="56.25" x14ac:dyDescent="0.3">
      <c r="A1698" s="13"/>
      <c r="B1698" s="23" t="s">
        <v>1574</v>
      </c>
      <c r="C1698" s="18">
        <f t="shared" si="480"/>
        <v>302.09899999999999</v>
      </c>
      <c r="D1698" s="18"/>
      <c r="E1698" s="18">
        <f t="shared" si="481"/>
        <v>302.09899999999999</v>
      </c>
      <c r="F1698" s="18"/>
      <c r="G1698" s="18"/>
      <c r="H1698" s="18"/>
      <c r="I1698" s="18"/>
      <c r="J1698" s="18"/>
      <c r="K1698" s="18"/>
      <c r="L1698" s="18">
        <v>302.09899999999999</v>
      </c>
      <c r="M1698" s="14"/>
    </row>
    <row r="1699" spans="1:13" x14ac:dyDescent="0.3">
      <c r="A1699" s="13"/>
      <c r="B1699" s="23"/>
      <c r="C1699" s="18">
        <f>D1699+E1699</f>
        <v>0</v>
      </c>
      <c r="D1699" s="18"/>
      <c r="E1699" s="18">
        <f t="shared" si="479"/>
        <v>0</v>
      </c>
      <c r="F1699" s="18"/>
      <c r="G1699" s="18"/>
      <c r="H1699" s="18"/>
      <c r="I1699" s="18"/>
      <c r="J1699" s="18"/>
      <c r="K1699" s="18"/>
      <c r="L1699" s="18"/>
      <c r="M1699" s="14"/>
    </row>
    <row r="1700" spans="1:13" x14ac:dyDescent="0.3">
      <c r="A1700" s="13"/>
      <c r="B1700" s="23"/>
      <c r="C1700" s="18">
        <f>D1700+E1700</f>
        <v>0</v>
      </c>
      <c r="D1700" s="18"/>
      <c r="E1700" s="18">
        <f t="shared" si="479"/>
        <v>0</v>
      </c>
      <c r="F1700" s="18"/>
      <c r="G1700" s="18"/>
      <c r="H1700" s="18"/>
      <c r="I1700" s="18"/>
      <c r="J1700" s="18"/>
      <c r="K1700" s="18"/>
      <c r="L1700" s="18"/>
      <c r="M1700" s="14"/>
    </row>
    <row r="1701" spans="1:13" x14ac:dyDescent="0.3">
      <c r="A1701" s="13"/>
      <c r="B1701" s="23"/>
      <c r="C1701" s="18">
        <f>D1701+E1701</f>
        <v>0</v>
      </c>
      <c r="D1701" s="18"/>
      <c r="E1701" s="18">
        <f t="shared" si="479"/>
        <v>0</v>
      </c>
      <c r="F1701" s="18"/>
      <c r="G1701" s="18"/>
      <c r="H1701" s="18"/>
      <c r="I1701" s="18"/>
      <c r="J1701" s="18"/>
      <c r="K1701" s="18"/>
      <c r="L1701" s="18"/>
      <c r="M1701" s="14"/>
    </row>
    <row r="1702" spans="1:13" x14ac:dyDescent="0.3">
      <c r="A1702" s="13"/>
      <c r="B1702" s="14"/>
      <c r="C1702" s="18">
        <f>D1702+E1702</f>
        <v>0</v>
      </c>
      <c r="D1702" s="18"/>
      <c r="E1702" s="18">
        <f t="shared" si="479"/>
        <v>0</v>
      </c>
      <c r="F1702" s="18"/>
      <c r="G1702" s="18"/>
      <c r="H1702" s="18"/>
      <c r="I1702" s="18"/>
      <c r="J1702" s="18"/>
      <c r="K1702" s="18"/>
      <c r="L1702" s="18"/>
      <c r="M1702" s="14"/>
    </row>
    <row r="1703" spans="1:13" s="11" customFormat="1" x14ac:dyDescent="0.3">
      <c r="A1703" s="8"/>
      <c r="B1703" s="9" t="s">
        <v>168</v>
      </c>
      <c r="C1703" s="41">
        <f t="shared" ref="C1703:L1703" si="482">SUM(C1704:C1723)</f>
        <v>208.60500000000002</v>
      </c>
      <c r="D1703" s="41">
        <f t="shared" si="482"/>
        <v>70.912000000000006</v>
      </c>
      <c r="E1703" s="41">
        <f t="shared" si="482"/>
        <v>137.69299999999998</v>
      </c>
      <c r="F1703" s="41">
        <f t="shared" si="482"/>
        <v>132.19299999999998</v>
      </c>
      <c r="G1703" s="41">
        <f t="shared" si="482"/>
        <v>0</v>
      </c>
      <c r="H1703" s="41">
        <f t="shared" si="482"/>
        <v>0</v>
      </c>
      <c r="I1703" s="41">
        <f t="shared" si="482"/>
        <v>5.5</v>
      </c>
      <c r="J1703" s="41">
        <f t="shared" si="482"/>
        <v>0</v>
      </c>
      <c r="K1703" s="41">
        <f t="shared" si="482"/>
        <v>0</v>
      </c>
      <c r="L1703" s="41">
        <f t="shared" si="482"/>
        <v>0</v>
      </c>
      <c r="M1703" s="9"/>
    </row>
    <row r="1704" spans="1:13" x14ac:dyDescent="0.3">
      <c r="A1704" s="13"/>
      <c r="B1704" s="14" t="s">
        <v>164</v>
      </c>
      <c r="C1704" s="18">
        <f t="shared" ref="C1704:C1712" si="483">D1704+E1704</f>
        <v>16.5</v>
      </c>
      <c r="D1704" s="18">
        <v>16.5</v>
      </c>
      <c r="E1704" s="18">
        <f t="shared" ref="E1704:E1712" si="484">SUM(F1704:L1704)</f>
        <v>0</v>
      </c>
      <c r="F1704" s="18"/>
      <c r="G1704" s="18"/>
      <c r="H1704" s="18"/>
      <c r="I1704" s="18"/>
      <c r="J1704" s="18"/>
      <c r="K1704" s="18"/>
      <c r="L1704" s="18"/>
      <c r="M1704" s="14"/>
    </row>
    <row r="1705" spans="1:13" x14ac:dyDescent="0.3">
      <c r="A1705" s="13"/>
      <c r="B1705" s="14" t="s">
        <v>327</v>
      </c>
      <c r="C1705" s="18">
        <f t="shared" si="483"/>
        <v>49.2</v>
      </c>
      <c r="D1705" s="18">
        <v>49.2</v>
      </c>
      <c r="E1705" s="18">
        <f t="shared" si="484"/>
        <v>0</v>
      </c>
      <c r="F1705" s="18"/>
      <c r="G1705" s="18"/>
      <c r="H1705" s="18"/>
      <c r="I1705" s="18"/>
      <c r="J1705" s="18"/>
      <c r="K1705" s="18"/>
      <c r="L1705" s="18"/>
      <c r="M1705" s="14"/>
    </row>
    <row r="1706" spans="1:13" ht="56.25" x14ac:dyDescent="0.3">
      <c r="A1706" s="13"/>
      <c r="B1706" s="20" t="s">
        <v>713</v>
      </c>
      <c r="C1706" s="18">
        <f t="shared" si="483"/>
        <v>5.2119999999999997</v>
      </c>
      <c r="D1706" s="18">
        <v>5.2119999999999997</v>
      </c>
      <c r="E1706" s="18">
        <f t="shared" si="484"/>
        <v>0</v>
      </c>
      <c r="F1706" s="18"/>
      <c r="G1706" s="18"/>
      <c r="H1706" s="18"/>
      <c r="I1706" s="18"/>
      <c r="J1706" s="18"/>
      <c r="K1706" s="18"/>
      <c r="L1706" s="18"/>
      <c r="M1706" s="14"/>
    </row>
    <row r="1707" spans="1:13" ht="56.25" x14ac:dyDescent="0.3">
      <c r="A1707" s="13"/>
      <c r="B1707" s="20" t="s">
        <v>908</v>
      </c>
      <c r="C1707" s="18">
        <f t="shared" si="483"/>
        <v>96.777000000000001</v>
      </c>
      <c r="D1707" s="18"/>
      <c r="E1707" s="18">
        <f t="shared" si="484"/>
        <v>96.777000000000001</v>
      </c>
      <c r="F1707" s="18">
        <v>96.777000000000001</v>
      </c>
      <c r="G1707" s="18"/>
      <c r="H1707" s="18"/>
      <c r="I1707" s="18"/>
      <c r="J1707" s="18"/>
      <c r="K1707" s="18"/>
      <c r="L1707" s="18"/>
      <c r="M1707" s="14"/>
    </row>
    <row r="1708" spans="1:13" ht="56.25" x14ac:dyDescent="0.3">
      <c r="A1708" s="13"/>
      <c r="B1708" s="20" t="s">
        <v>926</v>
      </c>
      <c r="C1708" s="18">
        <f t="shared" si="483"/>
        <v>1.716</v>
      </c>
      <c r="D1708" s="18"/>
      <c r="E1708" s="18">
        <f t="shared" si="484"/>
        <v>1.716</v>
      </c>
      <c r="F1708" s="18">
        <v>1.716</v>
      </c>
      <c r="G1708" s="18"/>
      <c r="H1708" s="18"/>
      <c r="I1708" s="18"/>
      <c r="J1708" s="18"/>
      <c r="K1708" s="18"/>
      <c r="L1708" s="18"/>
      <c r="M1708" s="14"/>
    </row>
    <row r="1709" spans="1:13" ht="37.5" x14ac:dyDescent="0.3">
      <c r="A1709" s="13"/>
      <c r="B1709" s="20" t="s">
        <v>1168</v>
      </c>
      <c r="C1709" s="18">
        <f t="shared" si="483"/>
        <v>2</v>
      </c>
      <c r="D1709" s="18"/>
      <c r="E1709" s="18">
        <f t="shared" si="484"/>
        <v>2</v>
      </c>
      <c r="F1709" s="18">
        <v>2</v>
      </c>
      <c r="G1709" s="18"/>
      <c r="H1709" s="18"/>
      <c r="I1709" s="18"/>
      <c r="J1709" s="18"/>
      <c r="K1709" s="18"/>
      <c r="L1709" s="18"/>
      <c r="M1709" s="14"/>
    </row>
    <row r="1710" spans="1:13" ht="37.5" x14ac:dyDescent="0.3">
      <c r="A1710" s="13"/>
      <c r="B1710" s="20" t="s">
        <v>1197</v>
      </c>
      <c r="C1710" s="18">
        <f t="shared" si="483"/>
        <v>2</v>
      </c>
      <c r="D1710" s="18"/>
      <c r="E1710" s="18">
        <f t="shared" si="484"/>
        <v>2</v>
      </c>
      <c r="F1710" s="18"/>
      <c r="G1710" s="18"/>
      <c r="H1710" s="18"/>
      <c r="I1710" s="18">
        <v>2</v>
      </c>
      <c r="J1710" s="18"/>
      <c r="K1710" s="18"/>
      <c r="L1710" s="18"/>
      <c r="M1710" s="14"/>
    </row>
    <row r="1711" spans="1:13" ht="37.5" x14ac:dyDescent="0.3">
      <c r="A1711" s="13"/>
      <c r="B1711" s="23" t="s">
        <v>1200</v>
      </c>
      <c r="C1711" s="18">
        <f t="shared" si="483"/>
        <v>2</v>
      </c>
      <c r="D1711" s="18"/>
      <c r="E1711" s="18">
        <f t="shared" si="484"/>
        <v>2</v>
      </c>
      <c r="F1711" s="18"/>
      <c r="G1711" s="18"/>
      <c r="H1711" s="18"/>
      <c r="I1711" s="234">
        <v>2</v>
      </c>
      <c r="J1711" s="18"/>
      <c r="K1711" s="18"/>
      <c r="L1711" s="18"/>
      <c r="M1711" s="14"/>
    </row>
    <row r="1712" spans="1:13" ht="56.25" x14ac:dyDescent="0.3">
      <c r="A1712" s="13"/>
      <c r="B1712" s="23" t="s">
        <v>1201</v>
      </c>
      <c r="C1712" s="18">
        <f t="shared" si="483"/>
        <v>1.5</v>
      </c>
      <c r="D1712" s="18"/>
      <c r="E1712" s="18">
        <f t="shared" si="484"/>
        <v>1.5</v>
      </c>
      <c r="F1712" s="18"/>
      <c r="G1712" s="18"/>
      <c r="H1712" s="18"/>
      <c r="I1712" s="234">
        <v>1.5</v>
      </c>
      <c r="J1712" s="18"/>
      <c r="K1712" s="18"/>
      <c r="L1712" s="18"/>
      <c r="M1712" s="14"/>
    </row>
    <row r="1713" spans="1:13" ht="37.5" x14ac:dyDescent="0.3">
      <c r="A1713" s="13"/>
      <c r="B1713" s="23" t="s">
        <v>1426</v>
      </c>
      <c r="C1713" s="18">
        <f>D1713+E1713</f>
        <v>4.5</v>
      </c>
      <c r="D1713" s="18"/>
      <c r="E1713" s="18">
        <f>SUM(F1713:L1713)</f>
        <v>4.5</v>
      </c>
      <c r="F1713" s="18">
        <v>4.5</v>
      </c>
      <c r="G1713" s="18"/>
      <c r="H1713" s="18"/>
      <c r="I1713" s="234"/>
      <c r="J1713" s="18"/>
      <c r="K1713" s="18"/>
      <c r="L1713" s="18"/>
      <c r="M1713" s="14"/>
    </row>
    <row r="1714" spans="1:13" ht="37.5" x14ac:dyDescent="0.3">
      <c r="A1714" s="13"/>
      <c r="B1714" s="23" t="s">
        <v>1427</v>
      </c>
      <c r="C1714" s="18">
        <f>D1714+E1714</f>
        <v>21.6</v>
      </c>
      <c r="D1714" s="18"/>
      <c r="E1714" s="18">
        <f>SUM(F1714:L1714)</f>
        <v>21.6</v>
      </c>
      <c r="F1714" s="18">
        <v>21.6</v>
      </c>
      <c r="G1714" s="18"/>
      <c r="H1714" s="18"/>
      <c r="I1714" s="234"/>
      <c r="J1714" s="18"/>
      <c r="K1714" s="18"/>
      <c r="L1714" s="18"/>
      <c r="M1714" s="14"/>
    </row>
    <row r="1715" spans="1:13" ht="56.25" x14ac:dyDescent="0.3">
      <c r="A1715" s="13"/>
      <c r="B1715" s="23" t="s">
        <v>1472</v>
      </c>
      <c r="C1715" s="18">
        <f t="shared" ref="C1715:C1721" si="485">D1715+E1715</f>
        <v>-71.611999999999995</v>
      </c>
      <c r="D1715" s="18"/>
      <c r="E1715" s="18">
        <f t="shared" ref="E1715:E1721" si="486">SUM(F1715:L1715)</f>
        <v>-71.611999999999995</v>
      </c>
      <c r="F1715" s="18">
        <f>-71.612</f>
        <v>-71.611999999999995</v>
      </c>
      <c r="G1715" s="18"/>
      <c r="H1715" s="18"/>
      <c r="I1715" s="234"/>
      <c r="J1715" s="18"/>
      <c r="K1715" s="18"/>
      <c r="L1715" s="18"/>
      <c r="M1715" s="14"/>
    </row>
    <row r="1716" spans="1:13" ht="56.25" x14ac:dyDescent="0.3">
      <c r="A1716" s="13"/>
      <c r="B1716" s="23" t="s">
        <v>1473</v>
      </c>
      <c r="C1716" s="18">
        <f t="shared" si="485"/>
        <v>71.611999999999995</v>
      </c>
      <c r="D1716" s="18"/>
      <c r="E1716" s="18">
        <f t="shared" si="486"/>
        <v>71.611999999999995</v>
      </c>
      <c r="F1716" s="18">
        <v>71.611999999999995</v>
      </c>
      <c r="G1716" s="18"/>
      <c r="H1716" s="18"/>
      <c r="I1716" s="234"/>
      <c r="J1716" s="18"/>
      <c r="K1716" s="18"/>
      <c r="L1716" s="18"/>
      <c r="M1716" s="14"/>
    </row>
    <row r="1717" spans="1:13" ht="37.5" x14ac:dyDescent="0.3">
      <c r="A1717" s="13"/>
      <c r="B1717" s="23" t="s">
        <v>1522</v>
      </c>
      <c r="C1717" s="18">
        <f t="shared" si="485"/>
        <v>5.6</v>
      </c>
      <c r="D1717" s="18"/>
      <c r="E1717" s="18">
        <f t="shared" si="486"/>
        <v>5.6</v>
      </c>
      <c r="F1717" s="18">
        <v>5.6</v>
      </c>
      <c r="G1717" s="18"/>
      <c r="H1717" s="18"/>
      <c r="I1717" s="234"/>
      <c r="J1717" s="18"/>
      <c r="K1717" s="18"/>
      <c r="L1717" s="18"/>
      <c r="M1717" s="14"/>
    </row>
    <row r="1718" spans="1:13" x14ac:dyDescent="0.3">
      <c r="A1718" s="13"/>
      <c r="B1718" s="23"/>
      <c r="C1718" s="18">
        <f t="shared" si="485"/>
        <v>0</v>
      </c>
      <c r="D1718" s="18"/>
      <c r="E1718" s="18">
        <f t="shared" si="486"/>
        <v>0</v>
      </c>
      <c r="F1718" s="18"/>
      <c r="G1718" s="18"/>
      <c r="H1718" s="18"/>
      <c r="I1718" s="234"/>
      <c r="J1718" s="18"/>
      <c r="K1718" s="18"/>
      <c r="L1718" s="18"/>
      <c r="M1718" s="14"/>
    </row>
    <row r="1719" spans="1:13" x14ac:dyDescent="0.3">
      <c r="A1719" s="13"/>
      <c r="B1719" s="23"/>
      <c r="C1719" s="18">
        <f t="shared" si="485"/>
        <v>0</v>
      </c>
      <c r="D1719" s="18"/>
      <c r="E1719" s="18">
        <f t="shared" si="486"/>
        <v>0</v>
      </c>
      <c r="F1719" s="18"/>
      <c r="G1719" s="18"/>
      <c r="H1719" s="18"/>
      <c r="I1719" s="234"/>
      <c r="J1719" s="18"/>
      <c r="K1719" s="18"/>
      <c r="L1719" s="18"/>
      <c r="M1719" s="14"/>
    </row>
    <row r="1720" spans="1:13" x14ac:dyDescent="0.3">
      <c r="A1720" s="13"/>
      <c r="B1720" s="23"/>
      <c r="C1720" s="18">
        <f t="shared" si="485"/>
        <v>0</v>
      </c>
      <c r="D1720" s="18"/>
      <c r="E1720" s="18">
        <f t="shared" si="486"/>
        <v>0</v>
      </c>
      <c r="F1720" s="18"/>
      <c r="G1720" s="18"/>
      <c r="H1720" s="18"/>
      <c r="I1720" s="234"/>
      <c r="J1720" s="18"/>
      <c r="K1720" s="18"/>
      <c r="L1720" s="18"/>
      <c r="M1720" s="14"/>
    </row>
    <row r="1721" spans="1:13" x14ac:dyDescent="0.3">
      <c r="A1721" s="13"/>
      <c r="B1721" s="23"/>
      <c r="C1721" s="18">
        <f t="shared" si="485"/>
        <v>0</v>
      </c>
      <c r="D1721" s="18"/>
      <c r="E1721" s="18">
        <f t="shared" si="486"/>
        <v>0</v>
      </c>
      <c r="F1721" s="18"/>
      <c r="G1721" s="18"/>
      <c r="H1721" s="18"/>
      <c r="I1721" s="234"/>
      <c r="J1721" s="18"/>
      <c r="K1721" s="18"/>
      <c r="L1721" s="18"/>
      <c r="M1721" s="14"/>
    </row>
    <row r="1722" spans="1:13" x14ac:dyDescent="0.3">
      <c r="A1722" s="13"/>
      <c r="B1722" s="23"/>
      <c r="C1722" s="18">
        <f>D1722+E1722</f>
        <v>0</v>
      </c>
      <c r="D1722" s="18"/>
      <c r="E1722" s="18">
        <f>SUM(F1722:L1722)</f>
        <v>0</v>
      </c>
      <c r="F1722" s="18"/>
      <c r="G1722" s="18"/>
      <c r="H1722" s="18"/>
      <c r="I1722" s="234"/>
      <c r="J1722" s="18"/>
      <c r="K1722" s="18"/>
      <c r="L1722" s="18"/>
      <c r="M1722" s="14"/>
    </row>
    <row r="1723" spans="1:13" x14ac:dyDescent="0.3">
      <c r="A1723" s="13"/>
      <c r="B1723" s="20"/>
      <c r="C1723" s="18">
        <f>D1723+E1723</f>
        <v>0</v>
      </c>
      <c r="D1723" s="18"/>
      <c r="E1723" s="18">
        <f>SUM(F1723:L1723)</f>
        <v>0</v>
      </c>
      <c r="F1723" s="18"/>
      <c r="G1723" s="18"/>
      <c r="H1723" s="18"/>
      <c r="I1723" s="18"/>
      <c r="J1723" s="18"/>
      <c r="K1723" s="18"/>
      <c r="L1723" s="18"/>
      <c r="M1723" s="14"/>
    </row>
    <row r="1724" spans="1:13" s="11" customFormat="1" x14ac:dyDescent="0.3">
      <c r="A1724" s="8" t="s">
        <v>265</v>
      </c>
      <c r="B1724" s="9" t="s">
        <v>353</v>
      </c>
      <c r="C1724" s="41">
        <f t="shared" ref="C1724:L1724" si="487">C1725+C1745</f>
        <v>3958.8896720000002</v>
      </c>
      <c r="D1724" s="41">
        <f t="shared" si="487"/>
        <v>3526.79657</v>
      </c>
      <c r="E1724" s="41">
        <f t="shared" si="487"/>
        <v>432.09310200000004</v>
      </c>
      <c r="F1724" s="41">
        <f t="shared" si="487"/>
        <v>112.93400000000008</v>
      </c>
      <c r="G1724" s="41">
        <f t="shared" si="487"/>
        <v>0</v>
      </c>
      <c r="H1724" s="41">
        <f t="shared" si="487"/>
        <v>0</v>
      </c>
      <c r="I1724" s="41">
        <f t="shared" si="487"/>
        <v>319.15910200000002</v>
      </c>
      <c r="J1724" s="41">
        <f t="shared" si="487"/>
        <v>0</v>
      </c>
      <c r="K1724" s="41">
        <f t="shared" si="487"/>
        <v>0</v>
      </c>
      <c r="L1724" s="41">
        <f t="shared" si="487"/>
        <v>0</v>
      </c>
      <c r="M1724" s="9"/>
    </row>
    <row r="1725" spans="1:13" s="11" customFormat="1" x14ac:dyDescent="0.3">
      <c r="A1725" s="8"/>
      <c r="B1725" s="9" t="s">
        <v>167</v>
      </c>
      <c r="C1725" s="41">
        <f t="shared" ref="C1725:L1725" si="488">SUM(C1726:C1744)</f>
        <v>3860.2236720000001</v>
      </c>
      <c r="D1725" s="41">
        <f t="shared" si="488"/>
        <v>3490.1965700000001</v>
      </c>
      <c r="E1725" s="41">
        <f t="shared" si="488"/>
        <v>370.02710200000001</v>
      </c>
      <c r="F1725" s="41">
        <f t="shared" si="488"/>
        <v>56.36800000000008</v>
      </c>
      <c r="G1725" s="41">
        <f t="shared" si="488"/>
        <v>0</v>
      </c>
      <c r="H1725" s="41">
        <f t="shared" si="488"/>
        <v>0</v>
      </c>
      <c r="I1725" s="41">
        <f t="shared" si="488"/>
        <v>313.65910200000002</v>
      </c>
      <c r="J1725" s="41">
        <f t="shared" si="488"/>
        <v>0</v>
      </c>
      <c r="K1725" s="41">
        <f t="shared" si="488"/>
        <v>0</v>
      </c>
      <c r="L1725" s="41">
        <f t="shared" si="488"/>
        <v>0</v>
      </c>
      <c r="M1725" s="9"/>
    </row>
    <row r="1726" spans="1:13" x14ac:dyDescent="0.3">
      <c r="A1726" s="13"/>
      <c r="B1726" s="14" t="s">
        <v>171</v>
      </c>
      <c r="C1726" s="18">
        <f t="shared" ref="C1726:C1732" si="489">D1726+E1726</f>
        <v>3345.5169999999998</v>
      </c>
      <c r="D1726" s="18">
        <v>3345.5169999999998</v>
      </c>
      <c r="E1726" s="18"/>
      <c r="F1726" s="18"/>
      <c r="G1726" s="18"/>
      <c r="H1726" s="18"/>
      <c r="I1726" s="18"/>
      <c r="J1726" s="18"/>
      <c r="K1726" s="18"/>
      <c r="L1726" s="18"/>
      <c r="M1726" s="14"/>
    </row>
    <row r="1727" spans="1:13" x14ac:dyDescent="0.3">
      <c r="A1727" s="13"/>
      <c r="B1727" s="14" t="s">
        <v>325</v>
      </c>
      <c r="C1727" s="18">
        <f t="shared" si="489"/>
        <v>55.928671999999999</v>
      </c>
      <c r="D1727" s="18">
        <v>55.928671999999999</v>
      </c>
      <c r="E1727" s="18">
        <f>SUM(I1727:L1727)</f>
        <v>0</v>
      </c>
      <c r="F1727" s="18"/>
      <c r="G1727" s="18"/>
      <c r="H1727" s="18"/>
      <c r="I1727" s="18"/>
      <c r="J1727" s="18"/>
      <c r="K1727" s="18"/>
      <c r="L1727" s="18"/>
      <c r="M1727" s="14"/>
    </row>
    <row r="1728" spans="1:13" x14ac:dyDescent="0.3">
      <c r="A1728" s="13"/>
      <c r="B1728" s="14" t="s">
        <v>326</v>
      </c>
      <c r="C1728" s="18">
        <f t="shared" si="489"/>
        <v>1.8508979999999999</v>
      </c>
      <c r="D1728" s="18">
        <v>1.8508979999999999</v>
      </c>
      <c r="E1728" s="18">
        <f t="shared" ref="E1728:E1744" si="490">SUM(F1728:L1728)</f>
        <v>0</v>
      </c>
      <c r="F1728" s="18"/>
      <c r="G1728" s="18"/>
      <c r="H1728" s="18"/>
      <c r="I1728" s="18"/>
      <c r="J1728" s="18"/>
      <c r="K1728" s="18"/>
      <c r="L1728" s="18"/>
      <c r="M1728" s="14"/>
    </row>
    <row r="1729" spans="1:13" x14ac:dyDescent="0.3">
      <c r="A1729" s="13"/>
      <c r="B1729" s="14" t="s">
        <v>513</v>
      </c>
      <c r="C1729" s="18">
        <f t="shared" si="489"/>
        <v>59.4</v>
      </c>
      <c r="D1729" s="18">
        <v>59.4</v>
      </c>
      <c r="E1729" s="18">
        <f t="shared" si="490"/>
        <v>0</v>
      </c>
      <c r="F1729" s="18"/>
      <c r="G1729" s="18"/>
      <c r="H1729" s="18"/>
      <c r="I1729" s="18"/>
      <c r="J1729" s="18"/>
      <c r="K1729" s="18"/>
      <c r="L1729" s="18"/>
      <c r="M1729" s="14"/>
    </row>
    <row r="1730" spans="1:13" ht="56.25" x14ac:dyDescent="0.3">
      <c r="A1730" s="13"/>
      <c r="B1730" s="23" t="s">
        <v>690</v>
      </c>
      <c r="C1730" s="18">
        <f t="shared" si="489"/>
        <v>27.5</v>
      </c>
      <c r="D1730" s="18">
        <v>27.5</v>
      </c>
      <c r="E1730" s="18">
        <f t="shared" si="490"/>
        <v>0</v>
      </c>
      <c r="F1730" s="18"/>
      <c r="G1730" s="18"/>
      <c r="H1730" s="18"/>
      <c r="I1730" s="18"/>
      <c r="J1730" s="18"/>
      <c r="K1730" s="18"/>
      <c r="L1730" s="18"/>
      <c r="M1730" s="14"/>
    </row>
    <row r="1731" spans="1:13" x14ac:dyDescent="0.3">
      <c r="A1731" s="13"/>
      <c r="B1731" s="23" t="s">
        <v>1151</v>
      </c>
      <c r="C1731" s="18">
        <f t="shared" si="489"/>
        <v>-55.927999999999997</v>
      </c>
      <c r="D1731" s="18"/>
      <c r="E1731" s="18">
        <f t="shared" si="490"/>
        <v>-55.927999999999997</v>
      </c>
      <c r="F1731" s="18">
        <f>-55.928</f>
        <v>-55.927999999999997</v>
      </c>
      <c r="G1731" s="18"/>
      <c r="H1731" s="18"/>
      <c r="I1731" s="18"/>
      <c r="J1731" s="18"/>
      <c r="K1731" s="18"/>
      <c r="L1731" s="18"/>
      <c r="M1731" s="14"/>
    </row>
    <row r="1732" spans="1:13" ht="56.25" x14ac:dyDescent="0.3">
      <c r="A1732" s="13"/>
      <c r="B1732" s="23" t="s">
        <v>1242</v>
      </c>
      <c r="C1732" s="18">
        <f t="shared" si="489"/>
        <v>313.65910200000002</v>
      </c>
      <c r="D1732" s="18"/>
      <c r="E1732" s="18">
        <f t="shared" si="490"/>
        <v>313.65910200000002</v>
      </c>
      <c r="F1732" s="18"/>
      <c r="G1732" s="18"/>
      <c r="H1732" s="18"/>
      <c r="I1732" s="18">
        <v>313.65910200000002</v>
      </c>
      <c r="J1732" s="18"/>
      <c r="K1732" s="18"/>
      <c r="L1732" s="18"/>
      <c r="M1732" s="14"/>
    </row>
    <row r="1733" spans="1:13" ht="56.25" x14ac:dyDescent="0.3">
      <c r="A1733" s="13"/>
      <c r="B1733" s="23" t="s">
        <v>1279</v>
      </c>
      <c r="C1733" s="18">
        <f>D1733+E1733</f>
        <v>112.29600000000001</v>
      </c>
      <c r="D1733" s="18"/>
      <c r="E1733" s="18">
        <f t="shared" si="490"/>
        <v>112.29600000000001</v>
      </c>
      <c r="F1733" s="18">
        <v>112.29600000000001</v>
      </c>
      <c r="G1733" s="18"/>
      <c r="H1733" s="18"/>
      <c r="I1733" s="18"/>
      <c r="J1733" s="18"/>
      <c r="K1733" s="18"/>
      <c r="L1733" s="18"/>
      <c r="M1733" s="14"/>
    </row>
    <row r="1734" spans="1:13" ht="56.25" x14ac:dyDescent="0.3">
      <c r="A1734" s="13"/>
      <c r="B1734" s="23" t="s">
        <v>1468</v>
      </c>
      <c r="C1734" s="18">
        <f t="shared" ref="C1734:C1740" si="491">D1734+E1734</f>
        <v>-959.16263800000002</v>
      </c>
      <c r="D1734" s="18"/>
      <c r="E1734" s="18">
        <f t="shared" ref="E1734:E1740" si="492">SUM(F1734:L1734)</f>
        <v>-959.16263800000002</v>
      </c>
      <c r="F1734" s="18">
        <f>-959.162638</f>
        <v>-959.16263800000002</v>
      </c>
      <c r="G1734" s="18"/>
      <c r="H1734" s="18"/>
      <c r="I1734" s="18"/>
      <c r="J1734" s="18"/>
      <c r="K1734" s="18"/>
      <c r="L1734" s="18"/>
      <c r="M1734" s="14"/>
    </row>
    <row r="1735" spans="1:13" ht="56.25" x14ac:dyDescent="0.3">
      <c r="A1735" s="13"/>
      <c r="B1735" s="23" t="s">
        <v>1469</v>
      </c>
      <c r="C1735" s="18">
        <f t="shared" si="491"/>
        <v>-158.011944</v>
      </c>
      <c r="D1735" s="18"/>
      <c r="E1735" s="18">
        <f t="shared" si="492"/>
        <v>-158.011944</v>
      </c>
      <c r="F1735" s="18">
        <f>-158.011944</f>
        <v>-158.011944</v>
      </c>
      <c r="G1735" s="18"/>
      <c r="H1735" s="18"/>
      <c r="I1735" s="18"/>
      <c r="J1735" s="18"/>
      <c r="K1735" s="18"/>
      <c r="L1735" s="18"/>
      <c r="M1735" s="14"/>
    </row>
    <row r="1736" spans="1:13" ht="56.25" x14ac:dyDescent="0.3">
      <c r="A1736" s="13"/>
      <c r="B1736" s="23" t="s">
        <v>1470</v>
      </c>
      <c r="C1736" s="18">
        <f t="shared" si="491"/>
        <v>959.16263800000002</v>
      </c>
      <c r="D1736" s="18"/>
      <c r="E1736" s="18">
        <f t="shared" si="492"/>
        <v>959.16263800000002</v>
      </c>
      <c r="F1736" s="18">
        <f>959.162638</f>
        <v>959.16263800000002</v>
      </c>
      <c r="G1736" s="18"/>
      <c r="H1736" s="18"/>
      <c r="I1736" s="18"/>
      <c r="J1736" s="18"/>
      <c r="K1736" s="18"/>
      <c r="L1736" s="18"/>
      <c r="M1736" s="14"/>
    </row>
    <row r="1737" spans="1:13" ht="56.25" x14ac:dyDescent="0.3">
      <c r="A1737" s="13"/>
      <c r="B1737" s="23" t="s">
        <v>1471</v>
      </c>
      <c r="C1737" s="18">
        <f t="shared" si="491"/>
        <v>158.011944</v>
      </c>
      <c r="D1737" s="18"/>
      <c r="E1737" s="18">
        <f t="shared" si="492"/>
        <v>158.011944</v>
      </c>
      <c r="F1737" s="18">
        <f>158.011944</f>
        <v>158.011944</v>
      </c>
      <c r="G1737" s="18"/>
      <c r="H1737" s="18"/>
      <c r="I1737" s="18"/>
      <c r="J1737" s="18"/>
      <c r="K1737" s="18"/>
      <c r="L1737" s="18"/>
      <c r="M1737" s="14"/>
    </row>
    <row r="1738" spans="1:13" x14ac:dyDescent="0.3">
      <c r="A1738" s="13"/>
      <c r="B1738" s="23"/>
      <c r="C1738" s="18">
        <f t="shared" si="491"/>
        <v>0</v>
      </c>
      <c r="D1738" s="18"/>
      <c r="E1738" s="18">
        <f t="shared" si="492"/>
        <v>0</v>
      </c>
      <c r="F1738" s="18"/>
      <c r="G1738" s="18"/>
      <c r="H1738" s="18"/>
      <c r="I1738" s="18"/>
      <c r="J1738" s="18"/>
      <c r="K1738" s="18"/>
      <c r="L1738" s="18"/>
      <c r="M1738" s="14"/>
    </row>
    <row r="1739" spans="1:13" x14ac:dyDescent="0.3">
      <c r="A1739" s="13"/>
      <c r="B1739" s="23"/>
      <c r="C1739" s="18">
        <f t="shared" si="491"/>
        <v>0</v>
      </c>
      <c r="D1739" s="18"/>
      <c r="E1739" s="18">
        <f t="shared" si="492"/>
        <v>0</v>
      </c>
      <c r="F1739" s="18"/>
      <c r="G1739" s="18"/>
      <c r="H1739" s="18"/>
      <c r="I1739" s="18"/>
      <c r="J1739" s="18"/>
      <c r="K1739" s="18"/>
      <c r="L1739" s="18"/>
      <c r="M1739" s="14"/>
    </row>
    <row r="1740" spans="1:13" x14ac:dyDescent="0.3">
      <c r="A1740" s="13"/>
      <c r="B1740" s="23"/>
      <c r="C1740" s="18">
        <f t="shared" si="491"/>
        <v>0</v>
      </c>
      <c r="D1740" s="18"/>
      <c r="E1740" s="18">
        <f t="shared" si="492"/>
        <v>0</v>
      </c>
      <c r="F1740" s="18"/>
      <c r="G1740" s="18"/>
      <c r="H1740" s="18"/>
      <c r="I1740" s="18"/>
      <c r="J1740" s="18"/>
      <c r="K1740" s="18"/>
      <c r="L1740" s="18"/>
      <c r="M1740" s="14"/>
    </row>
    <row r="1741" spans="1:13" x14ac:dyDescent="0.3">
      <c r="A1741" s="13"/>
      <c r="B1741" s="23"/>
      <c r="C1741" s="18">
        <f>D1741+E1741</f>
        <v>0</v>
      </c>
      <c r="D1741" s="18"/>
      <c r="E1741" s="18">
        <f t="shared" si="490"/>
        <v>0</v>
      </c>
      <c r="F1741" s="18"/>
      <c r="G1741" s="18"/>
      <c r="H1741" s="18"/>
      <c r="I1741" s="18"/>
      <c r="J1741" s="18"/>
      <c r="K1741" s="18"/>
      <c r="L1741" s="18"/>
      <c r="M1741" s="14"/>
    </row>
    <row r="1742" spans="1:13" x14ac:dyDescent="0.3">
      <c r="A1742" s="13"/>
      <c r="B1742" s="23"/>
      <c r="C1742" s="18">
        <f>D1742+E1742</f>
        <v>0</v>
      </c>
      <c r="D1742" s="18"/>
      <c r="E1742" s="18">
        <f t="shared" si="490"/>
        <v>0</v>
      </c>
      <c r="F1742" s="18"/>
      <c r="G1742" s="18"/>
      <c r="H1742" s="18"/>
      <c r="I1742" s="18"/>
      <c r="J1742" s="18"/>
      <c r="K1742" s="18"/>
      <c r="L1742" s="18"/>
      <c r="M1742" s="14"/>
    </row>
    <row r="1743" spans="1:13" x14ac:dyDescent="0.3">
      <c r="A1743" s="13"/>
      <c r="B1743" s="23"/>
      <c r="C1743" s="18">
        <f>D1743+E1743</f>
        <v>0</v>
      </c>
      <c r="D1743" s="18"/>
      <c r="E1743" s="18">
        <f t="shared" si="490"/>
        <v>0</v>
      </c>
      <c r="F1743" s="18"/>
      <c r="G1743" s="18"/>
      <c r="H1743" s="18"/>
      <c r="I1743" s="18"/>
      <c r="J1743" s="18"/>
      <c r="K1743" s="18"/>
      <c r="L1743" s="18"/>
      <c r="M1743" s="14"/>
    </row>
    <row r="1744" spans="1:13" x14ac:dyDescent="0.3">
      <c r="A1744" s="13"/>
      <c r="B1744" s="14"/>
      <c r="C1744" s="18">
        <f>D1744+E1744</f>
        <v>0</v>
      </c>
      <c r="D1744" s="18"/>
      <c r="E1744" s="18">
        <f t="shared" si="490"/>
        <v>0</v>
      </c>
      <c r="F1744" s="18"/>
      <c r="G1744" s="18"/>
      <c r="H1744" s="18"/>
      <c r="I1744" s="18"/>
      <c r="J1744" s="18"/>
      <c r="K1744" s="18"/>
      <c r="L1744" s="18"/>
      <c r="M1744" s="14"/>
    </row>
    <row r="1745" spans="1:13" s="11" customFormat="1" x14ac:dyDescent="0.3">
      <c r="A1745" s="8"/>
      <c r="B1745" s="9" t="s">
        <v>168</v>
      </c>
      <c r="C1745" s="41">
        <f t="shared" ref="C1745:L1745" si="493">SUM(C1746:C1766)</f>
        <v>98.665999999999997</v>
      </c>
      <c r="D1745" s="41">
        <f t="shared" si="493"/>
        <v>36.599999999999994</v>
      </c>
      <c r="E1745" s="41">
        <f t="shared" si="493"/>
        <v>62.066000000000003</v>
      </c>
      <c r="F1745" s="41">
        <f t="shared" si="493"/>
        <v>56.566000000000003</v>
      </c>
      <c r="G1745" s="41">
        <f t="shared" si="493"/>
        <v>0</v>
      </c>
      <c r="H1745" s="41">
        <f t="shared" si="493"/>
        <v>0</v>
      </c>
      <c r="I1745" s="41">
        <f t="shared" si="493"/>
        <v>5.5</v>
      </c>
      <c r="J1745" s="41">
        <f t="shared" si="493"/>
        <v>0</v>
      </c>
      <c r="K1745" s="41">
        <f t="shared" si="493"/>
        <v>0</v>
      </c>
      <c r="L1745" s="41">
        <f t="shared" si="493"/>
        <v>0</v>
      </c>
      <c r="M1745" s="9"/>
    </row>
    <row r="1746" spans="1:13" x14ac:dyDescent="0.3">
      <c r="A1746" s="13"/>
      <c r="B1746" s="14" t="s">
        <v>164</v>
      </c>
      <c r="C1746" s="18">
        <f t="shared" ref="C1746:C1766" si="494">D1746+E1746</f>
        <v>14</v>
      </c>
      <c r="D1746" s="18">
        <v>14</v>
      </c>
      <c r="E1746" s="18">
        <f t="shared" ref="E1746:E1766" si="495">SUM(F1746:L1746)</f>
        <v>0</v>
      </c>
      <c r="F1746" s="18"/>
      <c r="G1746" s="18"/>
      <c r="H1746" s="18"/>
      <c r="I1746" s="18"/>
      <c r="J1746" s="18"/>
      <c r="K1746" s="18"/>
      <c r="L1746" s="18"/>
      <c r="M1746" s="14"/>
    </row>
    <row r="1747" spans="1:13" ht="56.25" x14ac:dyDescent="0.3">
      <c r="A1747" s="13"/>
      <c r="B1747" s="23" t="s">
        <v>516</v>
      </c>
      <c r="C1747" s="18">
        <f t="shared" si="494"/>
        <v>5.2</v>
      </c>
      <c r="D1747" s="18">
        <v>5.2</v>
      </c>
      <c r="E1747" s="18">
        <f t="shared" si="495"/>
        <v>0</v>
      </c>
      <c r="F1747" s="18"/>
      <c r="G1747" s="18"/>
      <c r="H1747" s="18"/>
      <c r="I1747" s="18"/>
      <c r="J1747" s="18"/>
      <c r="K1747" s="18"/>
      <c r="L1747" s="18"/>
      <c r="M1747" s="14"/>
    </row>
    <row r="1748" spans="1:13" x14ac:dyDescent="0.3">
      <c r="A1748" s="13"/>
      <c r="B1748" s="14" t="s">
        <v>327</v>
      </c>
      <c r="C1748" s="18">
        <f t="shared" si="494"/>
        <v>17.399999999999999</v>
      </c>
      <c r="D1748" s="18">
        <v>17.399999999999999</v>
      </c>
      <c r="E1748" s="18">
        <f t="shared" si="495"/>
        <v>0</v>
      </c>
      <c r="F1748" s="18"/>
      <c r="G1748" s="18"/>
      <c r="H1748" s="18"/>
      <c r="I1748" s="18"/>
      <c r="J1748" s="18"/>
      <c r="K1748" s="18"/>
      <c r="L1748" s="18"/>
      <c r="M1748" s="14"/>
    </row>
    <row r="1749" spans="1:13" ht="56.25" x14ac:dyDescent="0.3">
      <c r="A1749" s="13"/>
      <c r="B1749" s="20" t="s">
        <v>908</v>
      </c>
      <c r="C1749" s="18">
        <f t="shared" si="494"/>
        <v>25.65</v>
      </c>
      <c r="D1749" s="18"/>
      <c r="E1749" s="18">
        <f t="shared" si="495"/>
        <v>25.65</v>
      </c>
      <c r="F1749" s="18">
        <v>25.65</v>
      </c>
      <c r="G1749" s="18"/>
      <c r="H1749" s="18"/>
      <c r="I1749" s="18"/>
      <c r="J1749" s="18"/>
      <c r="K1749" s="18"/>
      <c r="L1749" s="18"/>
      <c r="M1749" s="14"/>
    </row>
    <row r="1750" spans="1:13" ht="56.25" x14ac:dyDescent="0.3">
      <c r="A1750" s="13"/>
      <c r="B1750" s="20" t="s">
        <v>926</v>
      </c>
      <c r="C1750" s="18">
        <f t="shared" si="494"/>
        <v>1.716</v>
      </c>
      <c r="D1750" s="18"/>
      <c r="E1750" s="18">
        <f t="shared" si="495"/>
        <v>1.716</v>
      </c>
      <c r="F1750" s="18">
        <v>1.716</v>
      </c>
      <c r="G1750" s="18"/>
      <c r="H1750" s="18"/>
      <c r="I1750" s="18"/>
      <c r="J1750" s="18"/>
      <c r="K1750" s="18"/>
      <c r="L1750" s="18"/>
      <c r="M1750" s="14"/>
    </row>
    <row r="1751" spans="1:13" ht="37.5" x14ac:dyDescent="0.3">
      <c r="A1751" s="13"/>
      <c r="B1751" s="20" t="s">
        <v>1168</v>
      </c>
      <c r="C1751" s="18">
        <f t="shared" si="494"/>
        <v>2</v>
      </c>
      <c r="D1751" s="18"/>
      <c r="E1751" s="18">
        <f t="shared" si="495"/>
        <v>2</v>
      </c>
      <c r="F1751" s="18">
        <v>2</v>
      </c>
      <c r="G1751" s="18"/>
      <c r="H1751" s="18"/>
      <c r="I1751" s="18"/>
      <c r="J1751" s="18"/>
      <c r="K1751" s="18"/>
      <c r="L1751" s="18"/>
      <c r="M1751" s="14"/>
    </row>
    <row r="1752" spans="1:13" ht="37.5" x14ac:dyDescent="0.3">
      <c r="A1752" s="13"/>
      <c r="B1752" s="20" t="s">
        <v>1197</v>
      </c>
      <c r="C1752" s="18">
        <f t="shared" si="494"/>
        <v>2</v>
      </c>
      <c r="D1752" s="18"/>
      <c r="E1752" s="18">
        <f t="shared" si="495"/>
        <v>2</v>
      </c>
      <c r="F1752" s="18"/>
      <c r="G1752" s="18"/>
      <c r="H1752" s="18"/>
      <c r="I1752" s="18">
        <v>2</v>
      </c>
      <c r="J1752" s="18"/>
      <c r="K1752" s="18"/>
      <c r="L1752" s="18"/>
      <c r="M1752" s="14"/>
    </row>
    <row r="1753" spans="1:13" ht="37.5" x14ac:dyDescent="0.3">
      <c r="A1753" s="13"/>
      <c r="B1753" s="23" t="s">
        <v>1200</v>
      </c>
      <c r="C1753" s="18">
        <f t="shared" si="494"/>
        <v>2</v>
      </c>
      <c r="D1753" s="18"/>
      <c r="E1753" s="18">
        <f t="shared" si="495"/>
        <v>2</v>
      </c>
      <c r="F1753" s="18"/>
      <c r="G1753" s="18"/>
      <c r="H1753" s="18"/>
      <c r="I1753" s="234">
        <v>2</v>
      </c>
      <c r="J1753" s="18"/>
      <c r="K1753" s="18"/>
      <c r="L1753" s="18"/>
      <c r="M1753" s="14"/>
    </row>
    <row r="1754" spans="1:13" ht="56.25" x14ac:dyDescent="0.3">
      <c r="A1754" s="13"/>
      <c r="B1754" s="23" t="s">
        <v>1201</v>
      </c>
      <c r="C1754" s="18">
        <f t="shared" si="494"/>
        <v>1.5</v>
      </c>
      <c r="D1754" s="18"/>
      <c r="E1754" s="18">
        <f t="shared" si="495"/>
        <v>1.5</v>
      </c>
      <c r="F1754" s="18"/>
      <c r="G1754" s="18"/>
      <c r="H1754" s="18"/>
      <c r="I1754" s="234">
        <v>1.5</v>
      </c>
      <c r="J1754" s="18"/>
      <c r="K1754" s="18"/>
      <c r="L1754" s="18"/>
      <c r="M1754" s="14"/>
    </row>
    <row r="1755" spans="1:13" ht="37.5" x14ac:dyDescent="0.3">
      <c r="A1755" s="13"/>
      <c r="B1755" s="23" t="s">
        <v>1426</v>
      </c>
      <c r="C1755" s="18">
        <f>D1755+E1755</f>
        <v>4.5</v>
      </c>
      <c r="D1755" s="18"/>
      <c r="E1755" s="18">
        <f>SUM(F1755:L1755)</f>
        <v>4.5</v>
      </c>
      <c r="F1755" s="18">
        <v>4.5</v>
      </c>
      <c r="G1755" s="18"/>
      <c r="H1755" s="18"/>
      <c r="I1755" s="234"/>
      <c r="J1755" s="18"/>
      <c r="K1755" s="18"/>
      <c r="L1755" s="18"/>
      <c r="M1755" s="14"/>
    </row>
    <row r="1756" spans="1:13" ht="37.5" x14ac:dyDescent="0.3">
      <c r="A1756" s="13"/>
      <c r="B1756" s="23" t="s">
        <v>1427</v>
      </c>
      <c r="C1756" s="18">
        <f t="shared" si="494"/>
        <v>17.100000000000001</v>
      </c>
      <c r="D1756" s="18"/>
      <c r="E1756" s="18">
        <f t="shared" si="495"/>
        <v>17.100000000000001</v>
      </c>
      <c r="F1756" s="18">
        <v>17.100000000000001</v>
      </c>
      <c r="G1756" s="18"/>
      <c r="H1756" s="18"/>
      <c r="I1756" s="18"/>
      <c r="J1756" s="18"/>
      <c r="K1756" s="18"/>
      <c r="L1756" s="18"/>
      <c r="M1756" s="14"/>
    </row>
    <row r="1757" spans="1:13" ht="56.25" x14ac:dyDescent="0.3">
      <c r="A1757" s="13"/>
      <c r="B1757" s="23" t="s">
        <v>1472</v>
      </c>
      <c r="C1757" s="18">
        <f t="shared" ref="C1757:C1765" si="496">D1757+E1757</f>
        <v>-34.5</v>
      </c>
      <c r="D1757" s="18"/>
      <c r="E1757" s="18">
        <f t="shared" ref="E1757:E1765" si="497">SUM(F1757:L1757)</f>
        <v>-34.5</v>
      </c>
      <c r="F1757" s="18">
        <f>-34.5</f>
        <v>-34.5</v>
      </c>
      <c r="G1757" s="18"/>
      <c r="H1757" s="18"/>
      <c r="I1757" s="18"/>
      <c r="J1757" s="18"/>
      <c r="K1757" s="18"/>
      <c r="L1757" s="18"/>
      <c r="M1757" s="14"/>
    </row>
    <row r="1758" spans="1:13" ht="56.25" x14ac:dyDescent="0.3">
      <c r="A1758" s="13"/>
      <c r="B1758" s="23" t="s">
        <v>1473</v>
      </c>
      <c r="C1758" s="18">
        <f t="shared" si="496"/>
        <v>34.5</v>
      </c>
      <c r="D1758" s="18"/>
      <c r="E1758" s="18">
        <f t="shared" si="497"/>
        <v>34.5</v>
      </c>
      <c r="F1758" s="18">
        <v>34.5</v>
      </c>
      <c r="G1758" s="18"/>
      <c r="H1758" s="18"/>
      <c r="I1758" s="18"/>
      <c r="J1758" s="18"/>
      <c r="K1758" s="18"/>
      <c r="L1758" s="18"/>
      <c r="M1758" s="14"/>
    </row>
    <row r="1759" spans="1:13" ht="37.5" x14ac:dyDescent="0.3">
      <c r="A1759" s="13"/>
      <c r="B1759" s="23" t="s">
        <v>1522</v>
      </c>
      <c r="C1759" s="18">
        <f t="shared" si="496"/>
        <v>5.6</v>
      </c>
      <c r="D1759" s="18"/>
      <c r="E1759" s="18">
        <f>SUM(F1759:L1759)</f>
        <v>5.6</v>
      </c>
      <c r="F1759" s="18">
        <v>5.6</v>
      </c>
      <c r="G1759" s="18"/>
      <c r="H1759" s="18"/>
      <c r="I1759" s="18"/>
      <c r="J1759" s="18"/>
      <c r="K1759" s="18"/>
      <c r="L1759" s="18"/>
      <c r="M1759" s="14"/>
    </row>
    <row r="1760" spans="1:13" x14ac:dyDescent="0.3">
      <c r="A1760" s="13"/>
      <c r="B1760" s="23"/>
      <c r="C1760" s="18">
        <f t="shared" si="496"/>
        <v>0</v>
      </c>
      <c r="D1760" s="18"/>
      <c r="E1760" s="18">
        <f t="shared" si="497"/>
        <v>0</v>
      </c>
      <c r="F1760" s="18"/>
      <c r="G1760" s="18"/>
      <c r="H1760" s="18"/>
      <c r="I1760" s="18"/>
      <c r="J1760" s="18"/>
      <c r="K1760" s="18"/>
      <c r="L1760" s="18"/>
      <c r="M1760" s="14"/>
    </row>
    <row r="1761" spans="1:13" x14ac:dyDescent="0.3">
      <c r="A1761" s="13"/>
      <c r="B1761" s="23"/>
      <c r="C1761" s="18">
        <f t="shared" si="496"/>
        <v>0</v>
      </c>
      <c r="D1761" s="18"/>
      <c r="E1761" s="18">
        <f t="shared" si="497"/>
        <v>0</v>
      </c>
      <c r="F1761" s="18"/>
      <c r="G1761" s="18"/>
      <c r="H1761" s="18"/>
      <c r="I1761" s="18"/>
      <c r="J1761" s="18"/>
      <c r="K1761" s="18"/>
      <c r="L1761" s="18"/>
      <c r="M1761" s="14"/>
    </row>
    <row r="1762" spans="1:13" x14ac:dyDescent="0.3">
      <c r="A1762" s="13"/>
      <c r="B1762" s="23"/>
      <c r="C1762" s="18">
        <f t="shared" si="496"/>
        <v>0</v>
      </c>
      <c r="D1762" s="18"/>
      <c r="E1762" s="18">
        <f t="shared" si="497"/>
        <v>0</v>
      </c>
      <c r="F1762" s="18"/>
      <c r="G1762" s="18"/>
      <c r="H1762" s="18"/>
      <c r="I1762" s="18"/>
      <c r="J1762" s="18"/>
      <c r="K1762" s="18"/>
      <c r="L1762" s="18"/>
      <c r="M1762" s="14"/>
    </row>
    <row r="1763" spans="1:13" x14ac:dyDescent="0.3">
      <c r="A1763" s="13"/>
      <c r="B1763" s="23"/>
      <c r="C1763" s="18">
        <f t="shared" si="496"/>
        <v>0</v>
      </c>
      <c r="D1763" s="18"/>
      <c r="E1763" s="18">
        <f t="shared" si="497"/>
        <v>0</v>
      </c>
      <c r="F1763" s="18"/>
      <c r="G1763" s="18"/>
      <c r="H1763" s="18"/>
      <c r="I1763" s="18"/>
      <c r="J1763" s="18"/>
      <c r="K1763" s="18"/>
      <c r="L1763" s="18"/>
      <c r="M1763" s="14"/>
    </row>
    <row r="1764" spans="1:13" x14ac:dyDescent="0.3">
      <c r="A1764" s="13"/>
      <c r="B1764" s="23"/>
      <c r="C1764" s="18">
        <f t="shared" si="496"/>
        <v>0</v>
      </c>
      <c r="D1764" s="18"/>
      <c r="E1764" s="18">
        <f t="shared" si="497"/>
        <v>0</v>
      </c>
      <c r="F1764" s="18"/>
      <c r="G1764" s="18"/>
      <c r="H1764" s="18"/>
      <c r="I1764" s="18"/>
      <c r="J1764" s="18"/>
      <c r="K1764" s="18"/>
      <c r="L1764" s="18"/>
      <c r="M1764" s="14"/>
    </row>
    <row r="1765" spans="1:13" x14ac:dyDescent="0.3">
      <c r="A1765" s="13"/>
      <c r="B1765" s="14"/>
      <c r="C1765" s="18">
        <f t="shared" si="496"/>
        <v>0</v>
      </c>
      <c r="D1765" s="18"/>
      <c r="E1765" s="18">
        <f t="shared" si="497"/>
        <v>0</v>
      </c>
      <c r="F1765" s="18"/>
      <c r="G1765" s="18"/>
      <c r="H1765" s="18"/>
      <c r="I1765" s="18"/>
      <c r="J1765" s="18"/>
      <c r="K1765" s="18"/>
      <c r="L1765" s="18"/>
      <c r="M1765" s="14"/>
    </row>
    <row r="1766" spans="1:13" x14ac:dyDescent="0.3">
      <c r="A1766" s="13"/>
      <c r="B1766" s="14"/>
      <c r="C1766" s="18">
        <f t="shared" si="494"/>
        <v>0</v>
      </c>
      <c r="D1766" s="18"/>
      <c r="E1766" s="18">
        <f t="shared" si="495"/>
        <v>0</v>
      </c>
      <c r="F1766" s="18"/>
      <c r="G1766" s="18"/>
      <c r="H1766" s="18"/>
      <c r="I1766" s="18"/>
      <c r="J1766" s="18"/>
      <c r="K1766" s="18"/>
      <c r="L1766" s="18"/>
      <c r="M1766" s="14"/>
    </row>
    <row r="1767" spans="1:13" s="11" customFormat="1" x14ac:dyDescent="0.3">
      <c r="A1767" s="8" t="s">
        <v>266</v>
      </c>
      <c r="B1767" s="9" t="s">
        <v>416</v>
      </c>
      <c r="C1767" s="41">
        <f t="shared" ref="C1767:L1767" si="498">C1768+C1783</f>
        <v>4159.747750999999</v>
      </c>
      <c r="D1767" s="41">
        <f t="shared" si="498"/>
        <v>3781.3123859999996</v>
      </c>
      <c r="E1767" s="41">
        <f t="shared" si="498"/>
        <v>378.43536499999999</v>
      </c>
      <c r="F1767" s="41">
        <f t="shared" si="498"/>
        <v>41.309999999999917</v>
      </c>
      <c r="G1767" s="41">
        <f t="shared" si="498"/>
        <v>0</v>
      </c>
      <c r="H1767" s="41">
        <f t="shared" si="498"/>
        <v>0</v>
      </c>
      <c r="I1767" s="41">
        <f t="shared" si="498"/>
        <v>337.12536499999999</v>
      </c>
      <c r="J1767" s="41">
        <f t="shared" si="498"/>
        <v>0</v>
      </c>
      <c r="K1767" s="41">
        <f t="shared" si="498"/>
        <v>0</v>
      </c>
      <c r="L1767" s="41">
        <f t="shared" si="498"/>
        <v>0</v>
      </c>
      <c r="M1767" s="9"/>
    </row>
    <row r="1768" spans="1:13" s="11" customFormat="1" x14ac:dyDescent="0.3">
      <c r="A1768" s="8"/>
      <c r="B1768" s="9" t="s">
        <v>167</v>
      </c>
      <c r="C1768" s="41">
        <f t="shared" ref="C1768:L1768" si="499">SUM(C1769:C1782)</f>
        <v>4035.4817509999993</v>
      </c>
      <c r="D1768" s="41">
        <f t="shared" si="499"/>
        <v>3740.7123859999997</v>
      </c>
      <c r="E1768" s="41">
        <f t="shared" si="499"/>
        <v>294.76936499999999</v>
      </c>
      <c r="F1768" s="41">
        <f t="shared" si="499"/>
        <v>-36.85600000000008</v>
      </c>
      <c r="G1768" s="41">
        <f t="shared" si="499"/>
        <v>0</v>
      </c>
      <c r="H1768" s="41">
        <f t="shared" si="499"/>
        <v>0</v>
      </c>
      <c r="I1768" s="41">
        <f t="shared" si="499"/>
        <v>331.62536499999999</v>
      </c>
      <c r="J1768" s="41">
        <f t="shared" si="499"/>
        <v>0</v>
      </c>
      <c r="K1768" s="41">
        <f t="shared" si="499"/>
        <v>0</v>
      </c>
      <c r="L1768" s="41">
        <f t="shared" si="499"/>
        <v>0</v>
      </c>
      <c r="M1768" s="9"/>
    </row>
    <row r="1769" spans="1:13" x14ac:dyDescent="0.3">
      <c r="A1769" s="13"/>
      <c r="B1769" s="14" t="s">
        <v>171</v>
      </c>
      <c r="C1769" s="18">
        <f t="shared" ref="C1769:C1782" si="500">D1769+E1769</f>
        <v>3639.471</v>
      </c>
      <c r="D1769" s="18">
        <v>3639.471</v>
      </c>
      <c r="E1769" s="18"/>
      <c r="F1769" s="18"/>
      <c r="G1769" s="18"/>
      <c r="H1769" s="18"/>
      <c r="I1769" s="18"/>
      <c r="J1769" s="18"/>
      <c r="K1769" s="18"/>
      <c r="L1769" s="18"/>
      <c r="M1769" s="14"/>
    </row>
    <row r="1770" spans="1:13" x14ac:dyDescent="0.3">
      <c r="A1770" s="13"/>
      <c r="B1770" s="14" t="s">
        <v>325</v>
      </c>
      <c r="C1770" s="18">
        <f t="shared" si="500"/>
        <v>36.856751000000003</v>
      </c>
      <c r="D1770" s="18">
        <v>36.856751000000003</v>
      </c>
      <c r="E1770" s="18">
        <f>SUM(I1770:L1770)</f>
        <v>0</v>
      </c>
      <c r="F1770" s="18"/>
      <c r="G1770" s="18"/>
      <c r="H1770" s="18"/>
      <c r="I1770" s="18"/>
      <c r="J1770" s="18"/>
      <c r="K1770" s="18"/>
      <c r="L1770" s="18"/>
      <c r="M1770" s="14"/>
    </row>
    <row r="1771" spans="1:13" x14ac:dyDescent="0.3">
      <c r="A1771" s="13"/>
      <c r="B1771" s="14" t="s">
        <v>326</v>
      </c>
      <c r="C1771" s="18">
        <f t="shared" si="500"/>
        <v>4.9846349999999999</v>
      </c>
      <c r="D1771" s="18">
        <v>4.9846349999999999</v>
      </c>
      <c r="E1771" s="18">
        <f>SUM(I1771:L1771)</f>
        <v>0</v>
      </c>
      <c r="F1771" s="18"/>
      <c r="G1771" s="18"/>
      <c r="H1771" s="18"/>
      <c r="I1771" s="18"/>
      <c r="J1771" s="18"/>
      <c r="K1771" s="18"/>
      <c r="L1771" s="18"/>
      <c r="M1771" s="14"/>
    </row>
    <row r="1772" spans="1:13" x14ac:dyDescent="0.3">
      <c r="A1772" s="13"/>
      <c r="B1772" s="14" t="s">
        <v>513</v>
      </c>
      <c r="C1772" s="18">
        <f t="shared" si="500"/>
        <v>59.4</v>
      </c>
      <c r="D1772" s="18">
        <v>59.4</v>
      </c>
      <c r="E1772" s="18">
        <f>SUM(F1772:L1772)</f>
        <v>0</v>
      </c>
      <c r="F1772" s="18"/>
      <c r="G1772" s="18"/>
      <c r="H1772" s="18"/>
      <c r="I1772" s="18"/>
      <c r="J1772" s="18"/>
      <c r="K1772" s="18"/>
      <c r="L1772" s="18"/>
      <c r="M1772" s="14"/>
    </row>
    <row r="1773" spans="1:13" x14ac:dyDescent="0.3">
      <c r="A1773" s="13"/>
      <c r="B1773" s="23" t="s">
        <v>1151</v>
      </c>
      <c r="C1773" s="18">
        <f t="shared" si="500"/>
        <v>-36.856000000000002</v>
      </c>
      <c r="D1773" s="18"/>
      <c r="E1773" s="18">
        <f>SUM(F1773:L1773)</f>
        <v>-36.856000000000002</v>
      </c>
      <c r="F1773" s="18">
        <f>-36.856</f>
        <v>-36.856000000000002</v>
      </c>
      <c r="G1773" s="18"/>
      <c r="H1773" s="18"/>
      <c r="I1773" s="18"/>
      <c r="J1773" s="18"/>
      <c r="K1773" s="18"/>
      <c r="L1773" s="18"/>
      <c r="M1773" s="14"/>
    </row>
    <row r="1774" spans="1:13" ht="56.25" x14ac:dyDescent="0.3">
      <c r="A1774" s="13"/>
      <c r="B1774" s="23" t="s">
        <v>1242</v>
      </c>
      <c r="C1774" s="18">
        <f t="shared" si="500"/>
        <v>331.62536499999999</v>
      </c>
      <c r="D1774" s="18"/>
      <c r="E1774" s="18">
        <f>SUM(F1774:L1774)</f>
        <v>331.62536499999999</v>
      </c>
      <c r="F1774" s="18"/>
      <c r="G1774" s="18"/>
      <c r="H1774" s="18"/>
      <c r="I1774" s="18">
        <v>331.62536499999999</v>
      </c>
      <c r="J1774" s="18"/>
      <c r="K1774" s="18"/>
      <c r="L1774" s="18"/>
      <c r="M1774" s="14"/>
    </row>
    <row r="1775" spans="1:13" ht="56.25" x14ac:dyDescent="0.3">
      <c r="A1775" s="13"/>
      <c r="B1775" s="23" t="s">
        <v>1468</v>
      </c>
      <c r="C1775" s="18">
        <f t="shared" ref="C1775:C1781" si="501">D1775+E1775</f>
        <v>-1134.0968049999999</v>
      </c>
      <c r="D1775" s="18"/>
      <c r="E1775" s="18">
        <f t="shared" ref="E1775:E1781" si="502">SUM(F1775:L1775)</f>
        <v>-1134.0968049999999</v>
      </c>
      <c r="F1775" s="18">
        <f>-1134.096805</f>
        <v>-1134.0968049999999</v>
      </c>
      <c r="G1775" s="18"/>
      <c r="H1775" s="18"/>
      <c r="I1775" s="18"/>
      <c r="J1775" s="18"/>
      <c r="K1775" s="18"/>
      <c r="L1775" s="18"/>
      <c r="M1775" s="14"/>
    </row>
    <row r="1776" spans="1:13" ht="56.25" x14ac:dyDescent="0.3">
      <c r="A1776" s="13"/>
      <c r="B1776" s="23" t="s">
        <v>1469</v>
      </c>
      <c r="C1776" s="18">
        <f t="shared" si="501"/>
        <v>-169.45128500000001</v>
      </c>
      <c r="D1776" s="18"/>
      <c r="E1776" s="18">
        <f t="shared" si="502"/>
        <v>-169.45128500000001</v>
      </c>
      <c r="F1776" s="18">
        <f>-169.451285</f>
        <v>-169.45128500000001</v>
      </c>
      <c r="G1776" s="18"/>
      <c r="H1776" s="18"/>
      <c r="I1776" s="18"/>
      <c r="J1776" s="18"/>
      <c r="K1776" s="18"/>
      <c r="L1776" s="18"/>
      <c r="M1776" s="14"/>
    </row>
    <row r="1777" spans="1:13" ht="56.25" x14ac:dyDescent="0.3">
      <c r="A1777" s="13"/>
      <c r="B1777" s="23" t="s">
        <v>1470</v>
      </c>
      <c r="C1777" s="18">
        <f t="shared" si="501"/>
        <v>1134.0968049999999</v>
      </c>
      <c r="D1777" s="18"/>
      <c r="E1777" s="18">
        <f t="shared" si="502"/>
        <v>1134.0968049999999</v>
      </c>
      <c r="F1777" s="18">
        <f>1134.096805</f>
        <v>1134.0968049999999</v>
      </c>
      <c r="G1777" s="18"/>
      <c r="H1777" s="18"/>
      <c r="I1777" s="18"/>
      <c r="J1777" s="18"/>
      <c r="K1777" s="18"/>
      <c r="L1777" s="18"/>
      <c r="M1777" s="14"/>
    </row>
    <row r="1778" spans="1:13" ht="56.25" x14ac:dyDescent="0.3">
      <c r="A1778" s="13"/>
      <c r="B1778" s="23" t="s">
        <v>1471</v>
      </c>
      <c r="C1778" s="18">
        <f t="shared" si="501"/>
        <v>169.45128500000001</v>
      </c>
      <c r="D1778" s="18"/>
      <c r="E1778" s="18">
        <f t="shared" si="502"/>
        <v>169.45128500000001</v>
      </c>
      <c r="F1778" s="18">
        <f>169.451285</f>
        <v>169.45128500000001</v>
      </c>
      <c r="G1778" s="18"/>
      <c r="H1778" s="18"/>
      <c r="I1778" s="18"/>
      <c r="J1778" s="18"/>
      <c r="K1778" s="18"/>
      <c r="L1778" s="18"/>
      <c r="M1778" s="14"/>
    </row>
    <row r="1779" spans="1:13" x14ac:dyDescent="0.3">
      <c r="A1779" s="13"/>
      <c r="B1779" s="23"/>
      <c r="C1779" s="18">
        <f t="shared" si="501"/>
        <v>0</v>
      </c>
      <c r="D1779" s="18"/>
      <c r="E1779" s="18">
        <f t="shared" si="502"/>
        <v>0</v>
      </c>
      <c r="F1779" s="18"/>
      <c r="G1779" s="18"/>
      <c r="H1779" s="18"/>
      <c r="I1779" s="18"/>
      <c r="J1779" s="18"/>
      <c r="K1779" s="18"/>
      <c r="L1779" s="18"/>
      <c r="M1779" s="14"/>
    </row>
    <row r="1780" spans="1:13" x14ac:dyDescent="0.3">
      <c r="A1780" s="13"/>
      <c r="B1780" s="23"/>
      <c r="C1780" s="18">
        <f t="shared" si="501"/>
        <v>0</v>
      </c>
      <c r="D1780" s="18"/>
      <c r="E1780" s="18">
        <f t="shared" si="502"/>
        <v>0</v>
      </c>
      <c r="F1780" s="18"/>
      <c r="G1780" s="18"/>
      <c r="H1780" s="18"/>
      <c r="I1780" s="18"/>
      <c r="J1780" s="18"/>
      <c r="K1780" s="18"/>
      <c r="L1780" s="18"/>
      <c r="M1780" s="14"/>
    </row>
    <row r="1781" spans="1:13" x14ac:dyDescent="0.3">
      <c r="A1781" s="13"/>
      <c r="B1781" s="14"/>
      <c r="C1781" s="18">
        <f t="shared" si="501"/>
        <v>0</v>
      </c>
      <c r="D1781" s="18"/>
      <c r="E1781" s="18">
        <f t="shared" si="502"/>
        <v>0</v>
      </c>
      <c r="F1781" s="18"/>
      <c r="G1781" s="18"/>
      <c r="H1781" s="18"/>
      <c r="I1781" s="18"/>
      <c r="J1781" s="18"/>
      <c r="K1781" s="18"/>
      <c r="L1781" s="18"/>
      <c r="M1781" s="14"/>
    </row>
    <row r="1782" spans="1:13" x14ac:dyDescent="0.3">
      <c r="A1782" s="13"/>
      <c r="B1782" s="14"/>
      <c r="C1782" s="18">
        <f t="shared" si="500"/>
        <v>0</v>
      </c>
      <c r="D1782" s="18"/>
      <c r="E1782" s="18">
        <f>SUM(F1782:L1782)</f>
        <v>0</v>
      </c>
      <c r="F1782" s="18"/>
      <c r="G1782" s="18"/>
      <c r="H1782" s="18"/>
      <c r="I1782" s="18"/>
      <c r="J1782" s="18"/>
      <c r="K1782" s="18"/>
      <c r="L1782" s="18"/>
      <c r="M1782" s="14"/>
    </row>
    <row r="1783" spans="1:13" s="11" customFormat="1" x14ac:dyDescent="0.3">
      <c r="A1783" s="8"/>
      <c r="B1783" s="9" t="s">
        <v>168</v>
      </c>
      <c r="C1783" s="41">
        <f t="shared" ref="C1783:L1783" si="503">SUM(C1784:C1801)</f>
        <v>124.26599999999999</v>
      </c>
      <c r="D1783" s="41">
        <f t="shared" si="503"/>
        <v>40.6</v>
      </c>
      <c r="E1783" s="41">
        <f t="shared" si="503"/>
        <v>83.665999999999997</v>
      </c>
      <c r="F1783" s="41">
        <f t="shared" si="503"/>
        <v>78.165999999999997</v>
      </c>
      <c r="G1783" s="41">
        <f t="shared" si="503"/>
        <v>0</v>
      </c>
      <c r="H1783" s="41">
        <f t="shared" si="503"/>
        <v>0</v>
      </c>
      <c r="I1783" s="41">
        <f t="shared" si="503"/>
        <v>5.5</v>
      </c>
      <c r="J1783" s="41">
        <f t="shared" si="503"/>
        <v>0</v>
      </c>
      <c r="K1783" s="41">
        <f t="shared" si="503"/>
        <v>0</v>
      </c>
      <c r="L1783" s="41">
        <f t="shared" si="503"/>
        <v>0</v>
      </c>
      <c r="M1783" s="9"/>
    </row>
    <row r="1784" spans="1:13" x14ac:dyDescent="0.3">
      <c r="A1784" s="13"/>
      <c r="B1784" s="14" t="s">
        <v>164</v>
      </c>
      <c r="C1784" s="18">
        <f t="shared" ref="C1784:C1791" si="504">D1784+E1784</f>
        <v>13</v>
      </c>
      <c r="D1784" s="18">
        <v>13</v>
      </c>
      <c r="E1784" s="18">
        <f t="shared" ref="E1784:E1791" si="505">SUM(F1784:L1784)</f>
        <v>0</v>
      </c>
      <c r="F1784" s="18"/>
      <c r="G1784" s="18"/>
      <c r="H1784" s="18"/>
      <c r="I1784" s="18"/>
      <c r="J1784" s="18"/>
      <c r="K1784" s="18"/>
      <c r="L1784" s="18"/>
      <c r="M1784" s="14"/>
    </row>
    <row r="1785" spans="1:13" x14ac:dyDescent="0.3">
      <c r="A1785" s="13"/>
      <c r="B1785" s="14" t="s">
        <v>327</v>
      </c>
      <c r="C1785" s="18">
        <f t="shared" si="504"/>
        <v>27.6</v>
      </c>
      <c r="D1785" s="18">
        <v>27.6</v>
      </c>
      <c r="E1785" s="18">
        <f t="shared" si="505"/>
        <v>0</v>
      </c>
      <c r="F1785" s="18"/>
      <c r="G1785" s="18"/>
      <c r="H1785" s="18"/>
      <c r="I1785" s="18"/>
      <c r="J1785" s="18"/>
      <c r="K1785" s="18"/>
      <c r="L1785" s="18"/>
      <c r="M1785" s="14"/>
    </row>
    <row r="1786" spans="1:13" ht="56.25" x14ac:dyDescent="0.3">
      <c r="A1786" s="13"/>
      <c r="B1786" s="20" t="s">
        <v>908</v>
      </c>
      <c r="C1786" s="18">
        <f t="shared" si="504"/>
        <v>47.25</v>
      </c>
      <c r="D1786" s="18"/>
      <c r="E1786" s="18">
        <f t="shared" si="505"/>
        <v>47.25</v>
      </c>
      <c r="F1786" s="18">
        <v>47.25</v>
      </c>
      <c r="G1786" s="18"/>
      <c r="H1786" s="18"/>
      <c r="I1786" s="18"/>
      <c r="J1786" s="18"/>
      <c r="K1786" s="18"/>
      <c r="L1786" s="18"/>
      <c r="M1786" s="14"/>
    </row>
    <row r="1787" spans="1:13" ht="56.25" x14ac:dyDescent="0.3">
      <c r="A1787" s="13"/>
      <c r="B1787" s="20" t="s">
        <v>926</v>
      </c>
      <c r="C1787" s="18">
        <f t="shared" si="504"/>
        <v>1.716</v>
      </c>
      <c r="D1787" s="18"/>
      <c r="E1787" s="18">
        <f t="shared" si="505"/>
        <v>1.716</v>
      </c>
      <c r="F1787" s="18">
        <v>1.716</v>
      </c>
      <c r="G1787" s="18"/>
      <c r="H1787" s="18"/>
      <c r="I1787" s="18"/>
      <c r="J1787" s="18"/>
      <c r="K1787" s="18"/>
      <c r="L1787" s="18"/>
      <c r="M1787" s="14"/>
    </row>
    <row r="1788" spans="1:13" ht="37.5" x14ac:dyDescent="0.3">
      <c r="A1788" s="13"/>
      <c r="B1788" s="20" t="s">
        <v>1168</v>
      </c>
      <c r="C1788" s="18">
        <f t="shared" si="504"/>
        <v>2</v>
      </c>
      <c r="D1788" s="18"/>
      <c r="E1788" s="18">
        <f t="shared" si="505"/>
        <v>2</v>
      </c>
      <c r="F1788" s="18">
        <v>2</v>
      </c>
      <c r="G1788" s="18"/>
      <c r="H1788" s="18"/>
      <c r="I1788" s="18"/>
      <c r="J1788" s="18"/>
      <c r="K1788" s="18"/>
      <c r="L1788" s="18"/>
      <c r="M1788" s="14"/>
    </row>
    <row r="1789" spans="1:13" ht="37.5" x14ac:dyDescent="0.3">
      <c r="A1789" s="13"/>
      <c r="B1789" s="20" t="s">
        <v>1197</v>
      </c>
      <c r="C1789" s="18">
        <f t="shared" si="504"/>
        <v>2</v>
      </c>
      <c r="D1789" s="18"/>
      <c r="E1789" s="18">
        <f t="shared" si="505"/>
        <v>2</v>
      </c>
      <c r="F1789" s="18"/>
      <c r="G1789" s="18"/>
      <c r="H1789" s="18"/>
      <c r="I1789" s="18">
        <v>2</v>
      </c>
      <c r="J1789" s="18"/>
      <c r="K1789" s="18"/>
      <c r="L1789" s="18"/>
      <c r="M1789" s="14"/>
    </row>
    <row r="1790" spans="1:13" ht="37.5" x14ac:dyDescent="0.3">
      <c r="A1790" s="13"/>
      <c r="B1790" s="23" t="s">
        <v>1200</v>
      </c>
      <c r="C1790" s="18">
        <f t="shared" si="504"/>
        <v>2</v>
      </c>
      <c r="D1790" s="18"/>
      <c r="E1790" s="18">
        <f t="shared" si="505"/>
        <v>2</v>
      </c>
      <c r="F1790" s="18"/>
      <c r="G1790" s="18"/>
      <c r="H1790" s="18"/>
      <c r="I1790" s="234">
        <v>2</v>
      </c>
      <c r="J1790" s="18"/>
      <c r="K1790" s="18"/>
      <c r="L1790" s="18"/>
      <c r="M1790" s="14"/>
    </row>
    <row r="1791" spans="1:13" ht="56.25" x14ac:dyDescent="0.3">
      <c r="A1791" s="13"/>
      <c r="B1791" s="23" t="s">
        <v>1201</v>
      </c>
      <c r="C1791" s="18">
        <f t="shared" si="504"/>
        <v>1.5</v>
      </c>
      <c r="D1791" s="18"/>
      <c r="E1791" s="18">
        <f t="shared" si="505"/>
        <v>1.5</v>
      </c>
      <c r="F1791" s="18"/>
      <c r="G1791" s="18"/>
      <c r="H1791" s="18"/>
      <c r="I1791" s="234">
        <v>1.5</v>
      </c>
      <c r="J1791" s="18"/>
      <c r="K1791" s="18"/>
      <c r="L1791" s="18"/>
      <c r="M1791" s="14"/>
    </row>
    <row r="1792" spans="1:13" ht="37.5" x14ac:dyDescent="0.3">
      <c r="A1792" s="13"/>
      <c r="B1792" s="23" t="s">
        <v>1426</v>
      </c>
      <c r="C1792" s="18">
        <f>D1792+E1792</f>
        <v>4.5</v>
      </c>
      <c r="D1792" s="18"/>
      <c r="E1792" s="18">
        <f>SUM(F1792:L1792)</f>
        <v>4.5</v>
      </c>
      <c r="F1792" s="18">
        <v>4.5</v>
      </c>
      <c r="G1792" s="18"/>
      <c r="H1792" s="18"/>
      <c r="I1792" s="234"/>
      <c r="J1792" s="18"/>
      <c r="K1792" s="18"/>
      <c r="L1792" s="18"/>
      <c r="M1792" s="14"/>
    </row>
    <row r="1793" spans="1:13" ht="37.5" x14ac:dyDescent="0.3">
      <c r="A1793" s="13"/>
      <c r="B1793" s="23" t="s">
        <v>1427</v>
      </c>
      <c r="C1793" s="18">
        <f>D1793+E1793</f>
        <v>17.100000000000001</v>
      </c>
      <c r="D1793" s="18"/>
      <c r="E1793" s="18">
        <f>SUM(F1793:L1793)</f>
        <v>17.100000000000001</v>
      </c>
      <c r="F1793" s="18">
        <v>17.100000000000001</v>
      </c>
      <c r="G1793" s="18"/>
      <c r="H1793" s="18"/>
      <c r="I1793" s="234"/>
      <c r="J1793" s="18"/>
      <c r="K1793" s="18"/>
      <c r="L1793" s="18"/>
      <c r="M1793" s="14"/>
    </row>
    <row r="1794" spans="1:13" ht="56.25" x14ac:dyDescent="0.3">
      <c r="A1794" s="13"/>
      <c r="B1794" s="23" t="s">
        <v>1472</v>
      </c>
      <c r="C1794" s="18">
        <f t="shared" ref="C1794:C1799" si="506">D1794+E1794</f>
        <v>-45.6</v>
      </c>
      <c r="D1794" s="18"/>
      <c r="E1794" s="18">
        <f t="shared" ref="E1794:E1799" si="507">SUM(F1794:L1794)</f>
        <v>-45.6</v>
      </c>
      <c r="F1794" s="18">
        <f>-45.6</f>
        <v>-45.6</v>
      </c>
      <c r="G1794" s="18"/>
      <c r="H1794" s="18"/>
      <c r="I1794" s="234"/>
      <c r="J1794" s="18"/>
      <c r="K1794" s="18"/>
      <c r="L1794" s="18"/>
      <c r="M1794" s="14"/>
    </row>
    <row r="1795" spans="1:13" ht="56.25" x14ac:dyDescent="0.3">
      <c r="A1795" s="13"/>
      <c r="B1795" s="23" t="s">
        <v>1473</v>
      </c>
      <c r="C1795" s="18">
        <f t="shared" si="506"/>
        <v>45.6</v>
      </c>
      <c r="D1795" s="18"/>
      <c r="E1795" s="18">
        <f t="shared" si="507"/>
        <v>45.6</v>
      </c>
      <c r="F1795" s="18">
        <v>45.6</v>
      </c>
      <c r="G1795" s="18"/>
      <c r="H1795" s="18"/>
      <c r="I1795" s="234"/>
      <c r="J1795" s="18"/>
      <c r="K1795" s="18"/>
      <c r="L1795" s="18"/>
      <c r="M1795" s="14"/>
    </row>
    <row r="1796" spans="1:13" ht="37.5" x14ac:dyDescent="0.3">
      <c r="A1796" s="13"/>
      <c r="B1796" s="23" t="s">
        <v>1522</v>
      </c>
      <c r="C1796" s="18">
        <f t="shared" si="506"/>
        <v>5.6</v>
      </c>
      <c r="D1796" s="18"/>
      <c r="E1796" s="18">
        <f t="shared" si="507"/>
        <v>5.6</v>
      </c>
      <c r="F1796" s="18">
        <v>5.6</v>
      </c>
      <c r="G1796" s="18"/>
      <c r="H1796" s="18"/>
      <c r="I1796" s="234"/>
      <c r="J1796" s="18"/>
      <c r="K1796" s="18"/>
      <c r="L1796" s="18"/>
      <c r="M1796" s="14"/>
    </row>
    <row r="1797" spans="1:13" x14ac:dyDescent="0.3">
      <c r="A1797" s="13"/>
      <c r="B1797" s="23"/>
      <c r="C1797" s="18">
        <f t="shared" si="506"/>
        <v>0</v>
      </c>
      <c r="D1797" s="18"/>
      <c r="E1797" s="18">
        <f t="shared" si="507"/>
        <v>0</v>
      </c>
      <c r="F1797" s="18"/>
      <c r="G1797" s="18"/>
      <c r="H1797" s="18"/>
      <c r="I1797" s="234"/>
      <c r="J1797" s="18"/>
      <c r="K1797" s="18"/>
      <c r="L1797" s="18"/>
      <c r="M1797" s="14"/>
    </row>
    <row r="1798" spans="1:13" x14ac:dyDescent="0.3">
      <c r="A1798" s="13"/>
      <c r="B1798" s="23"/>
      <c r="C1798" s="18">
        <f t="shared" si="506"/>
        <v>0</v>
      </c>
      <c r="D1798" s="18"/>
      <c r="E1798" s="18">
        <f t="shared" si="507"/>
        <v>0</v>
      </c>
      <c r="F1798" s="18"/>
      <c r="G1798" s="18"/>
      <c r="H1798" s="18"/>
      <c r="I1798" s="234"/>
      <c r="J1798" s="18"/>
      <c r="K1798" s="18"/>
      <c r="L1798" s="18"/>
      <c r="M1798" s="14"/>
    </row>
    <row r="1799" spans="1:13" x14ac:dyDescent="0.3">
      <c r="A1799" s="13"/>
      <c r="B1799" s="23"/>
      <c r="C1799" s="18">
        <f t="shared" si="506"/>
        <v>0</v>
      </c>
      <c r="D1799" s="18"/>
      <c r="E1799" s="18">
        <f t="shared" si="507"/>
        <v>0</v>
      </c>
      <c r="F1799" s="18"/>
      <c r="G1799" s="18"/>
      <c r="H1799" s="18"/>
      <c r="I1799" s="234"/>
      <c r="J1799" s="18"/>
      <c r="K1799" s="18"/>
      <c r="L1799" s="18"/>
      <c r="M1799" s="14"/>
    </row>
    <row r="1800" spans="1:13" x14ac:dyDescent="0.3">
      <c r="A1800" s="13"/>
      <c r="B1800" s="20"/>
      <c r="C1800" s="18">
        <f>D1800+E1800</f>
        <v>0</v>
      </c>
      <c r="D1800" s="18"/>
      <c r="E1800" s="18">
        <f>SUM(F1800:L1800)</f>
        <v>0</v>
      </c>
      <c r="F1800" s="18"/>
      <c r="G1800" s="18"/>
      <c r="H1800" s="18"/>
      <c r="I1800" s="18"/>
      <c r="J1800" s="18"/>
      <c r="K1800" s="18"/>
      <c r="L1800" s="18"/>
      <c r="M1800" s="14"/>
    </row>
    <row r="1801" spans="1:13" x14ac:dyDescent="0.3">
      <c r="A1801" s="13"/>
      <c r="B1801" s="14"/>
      <c r="C1801" s="18">
        <f>D1801+E1801</f>
        <v>0</v>
      </c>
      <c r="D1801" s="18"/>
      <c r="E1801" s="18">
        <f>SUM(F1801:L1801)</f>
        <v>0</v>
      </c>
      <c r="F1801" s="18"/>
      <c r="G1801" s="18"/>
      <c r="H1801" s="18"/>
      <c r="I1801" s="18"/>
      <c r="J1801" s="18"/>
      <c r="K1801" s="18"/>
      <c r="L1801" s="18"/>
      <c r="M1801" s="14"/>
    </row>
    <row r="1802" spans="1:13" s="11" customFormat="1" x14ac:dyDescent="0.3">
      <c r="A1802" s="8" t="s">
        <v>267</v>
      </c>
      <c r="B1802" s="9" t="s">
        <v>336</v>
      </c>
      <c r="C1802" s="41">
        <f t="shared" ref="C1802:L1802" si="508">C1803+C1822</f>
        <v>3498.1841459999996</v>
      </c>
      <c r="D1802" s="41">
        <f t="shared" si="508"/>
        <v>2903.8669380000001</v>
      </c>
      <c r="E1802" s="41">
        <f t="shared" si="508"/>
        <v>594.31720800000005</v>
      </c>
      <c r="F1802" s="41">
        <f t="shared" si="508"/>
        <v>44.663999999999959</v>
      </c>
      <c r="G1802" s="41">
        <f t="shared" si="508"/>
        <v>0</v>
      </c>
      <c r="H1802" s="41">
        <f t="shared" si="508"/>
        <v>0</v>
      </c>
      <c r="I1802" s="41">
        <f t="shared" si="508"/>
        <v>256.877208</v>
      </c>
      <c r="J1802" s="41">
        <f t="shared" si="508"/>
        <v>0</v>
      </c>
      <c r="K1802" s="41">
        <f t="shared" si="508"/>
        <v>0</v>
      </c>
      <c r="L1802" s="41">
        <f t="shared" si="508"/>
        <v>292.77600000000001</v>
      </c>
      <c r="M1802" s="9"/>
    </row>
    <row r="1803" spans="1:13" s="11" customFormat="1" x14ac:dyDescent="0.3">
      <c r="A1803" s="8"/>
      <c r="B1803" s="9" t="s">
        <v>167</v>
      </c>
      <c r="C1803" s="41">
        <f t="shared" ref="C1803:L1803" si="509">SUM(C1804:C1821)</f>
        <v>3328.3491459999996</v>
      </c>
      <c r="D1803" s="41">
        <f t="shared" si="509"/>
        <v>2863.3549379999999</v>
      </c>
      <c r="E1803" s="41">
        <f t="shared" si="509"/>
        <v>464.99420800000001</v>
      </c>
      <c r="F1803" s="41">
        <f t="shared" si="509"/>
        <v>-79.159000000000034</v>
      </c>
      <c r="G1803" s="41">
        <f t="shared" si="509"/>
        <v>0</v>
      </c>
      <c r="H1803" s="41">
        <f t="shared" si="509"/>
        <v>0</v>
      </c>
      <c r="I1803" s="41">
        <f t="shared" si="509"/>
        <v>251.377208</v>
      </c>
      <c r="J1803" s="41">
        <f t="shared" si="509"/>
        <v>0</v>
      </c>
      <c r="K1803" s="41">
        <f t="shared" si="509"/>
        <v>0</v>
      </c>
      <c r="L1803" s="41">
        <f t="shared" si="509"/>
        <v>292.77600000000001</v>
      </c>
      <c r="M1803" s="9"/>
    </row>
    <row r="1804" spans="1:13" x14ac:dyDescent="0.3">
      <c r="A1804" s="13"/>
      <c r="B1804" s="14" t="s">
        <v>171</v>
      </c>
      <c r="C1804" s="18">
        <f t="shared" ref="C1804:C1810" si="510">D1804+E1804</f>
        <v>2628.8339999999998</v>
      </c>
      <c r="D1804" s="18">
        <v>2628.8339999999998</v>
      </c>
      <c r="E1804" s="18"/>
      <c r="F1804" s="18"/>
      <c r="G1804" s="18"/>
      <c r="H1804" s="18"/>
      <c r="I1804" s="18"/>
      <c r="J1804" s="18"/>
      <c r="K1804" s="18"/>
      <c r="L1804" s="18"/>
      <c r="M1804" s="14"/>
    </row>
    <row r="1805" spans="1:13" x14ac:dyDescent="0.3">
      <c r="A1805" s="13"/>
      <c r="B1805" s="14" t="s">
        <v>325</v>
      </c>
      <c r="C1805" s="18">
        <f t="shared" si="510"/>
        <v>112.368146</v>
      </c>
      <c r="D1805" s="18">
        <v>112.368146</v>
      </c>
      <c r="E1805" s="18">
        <f>SUM(I1805:L1805)</f>
        <v>0</v>
      </c>
      <c r="F1805" s="18"/>
      <c r="G1805" s="18"/>
      <c r="H1805" s="18"/>
      <c r="I1805" s="18"/>
      <c r="J1805" s="18"/>
      <c r="K1805" s="18"/>
      <c r="L1805" s="18"/>
      <c r="M1805" s="14"/>
    </row>
    <row r="1806" spans="1:13" x14ac:dyDescent="0.3">
      <c r="A1806" s="13"/>
      <c r="B1806" s="14" t="s">
        <v>326</v>
      </c>
      <c r="C1806" s="18">
        <f t="shared" si="510"/>
        <v>3.352792</v>
      </c>
      <c r="D1806" s="18">
        <v>3.352792</v>
      </c>
      <c r="E1806" s="18">
        <f>SUM(I1806:L1806)</f>
        <v>0</v>
      </c>
      <c r="F1806" s="18"/>
      <c r="G1806" s="18"/>
      <c r="H1806" s="18"/>
      <c r="I1806" s="18"/>
      <c r="J1806" s="18"/>
      <c r="K1806" s="18"/>
      <c r="L1806" s="18"/>
      <c r="M1806" s="14"/>
    </row>
    <row r="1807" spans="1:13" x14ac:dyDescent="0.3">
      <c r="A1807" s="13"/>
      <c r="B1807" s="14" t="s">
        <v>513</v>
      </c>
      <c r="C1807" s="18">
        <f t="shared" si="510"/>
        <v>118.8</v>
      </c>
      <c r="D1807" s="18">
        <v>118.8</v>
      </c>
      <c r="E1807" s="18">
        <f t="shared" ref="E1807:E1821" si="511">SUM(F1807:L1807)</f>
        <v>0</v>
      </c>
      <c r="F1807" s="18"/>
      <c r="G1807" s="18"/>
      <c r="H1807" s="18"/>
      <c r="I1807" s="18"/>
      <c r="J1807" s="18"/>
      <c r="K1807" s="18"/>
      <c r="L1807" s="18"/>
      <c r="M1807" s="14"/>
    </row>
    <row r="1808" spans="1:13" ht="56.25" x14ac:dyDescent="0.3">
      <c r="A1808" s="13"/>
      <c r="B1808" s="23" t="s">
        <v>935</v>
      </c>
      <c r="C1808" s="18">
        <f t="shared" si="510"/>
        <v>292.77600000000001</v>
      </c>
      <c r="D1808" s="18"/>
      <c r="E1808" s="18">
        <f t="shared" si="511"/>
        <v>292.77600000000001</v>
      </c>
      <c r="F1808" s="18"/>
      <c r="G1808" s="18"/>
      <c r="H1808" s="18"/>
      <c r="I1808" s="18"/>
      <c r="J1808" s="18"/>
      <c r="K1808" s="18"/>
      <c r="L1808" s="18">
        <v>292.77600000000001</v>
      </c>
      <c r="M1808" s="14"/>
    </row>
    <row r="1809" spans="1:13" x14ac:dyDescent="0.3">
      <c r="A1809" s="13"/>
      <c r="B1809" s="23" t="s">
        <v>1151</v>
      </c>
      <c r="C1809" s="18">
        <f t="shared" si="510"/>
        <v>-89.742999999999995</v>
      </c>
      <c r="D1809" s="18"/>
      <c r="E1809" s="18">
        <f t="shared" si="511"/>
        <v>-89.742999999999995</v>
      </c>
      <c r="F1809" s="18">
        <f>-89.743</f>
        <v>-89.742999999999995</v>
      </c>
      <c r="G1809" s="18"/>
      <c r="H1809" s="18"/>
      <c r="I1809" s="18"/>
      <c r="J1809" s="18"/>
      <c r="K1809" s="18"/>
      <c r="L1809" s="18"/>
      <c r="M1809" s="14"/>
    </row>
    <row r="1810" spans="1:13" ht="56.25" x14ac:dyDescent="0.3">
      <c r="A1810" s="13"/>
      <c r="B1810" s="23" t="s">
        <v>1242</v>
      </c>
      <c r="C1810" s="18">
        <f t="shared" si="510"/>
        <v>251.377208</v>
      </c>
      <c r="D1810" s="18"/>
      <c r="E1810" s="18">
        <f t="shared" si="511"/>
        <v>251.377208</v>
      </c>
      <c r="F1810" s="18"/>
      <c r="G1810" s="18"/>
      <c r="H1810" s="18"/>
      <c r="I1810" s="18">
        <v>251.377208</v>
      </c>
      <c r="J1810" s="18"/>
      <c r="K1810" s="18"/>
      <c r="L1810" s="18"/>
      <c r="M1810" s="14"/>
    </row>
    <row r="1811" spans="1:13" ht="56.25" x14ac:dyDescent="0.3">
      <c r="A1811" s="13"/>
      <c r="B1811" s="23" t="s">
        <v>1279</v>
      </c>
      <c r="C1811" s="18">
        <f>D1811+E1811</f>
        <v>10.584</v>
      </c>
      <c r="D1811" s="18"/>
      <c r="E1811" s="18">
        <f t="shared" si="511"/>
        <v>10.584</v>
      </c>
      <c r="F1811" s="18">
        <v>10.584</v>
      </c>
      <c r="G1811" s="18"/>
      <c r="H1811" s="18"/>
      <c r="I1811" s="18"/>
      <c r="J1811" s="18"/>
      <c r="K1811" s="18"/>
      <c r="L1811" s="18"/>
      <c r="M1811" s="14"/>
    </row>
    <row r="1812" spans="1:13" ht="56.25" x14ac:dyDescent="0.3">
      <c r="A1812" s="13"/>
      <c r="B1812" s="23" t="s">
        <v>1468</v>
      </c>
      <c r="C1812" s="18">
        <f t="shared" ref="C1812:C1819" si="512">D1812+E1812</f>
        <v>-750.96084399999995</v>
      </c>
      <c r="D1812" s="18"/>
      <c r="E1812" s="18">
        <f t="shared" ref="E1812:E1819" si="513">SUM(F1812:L1812)</f>
        <v>-750.96084399999995</v>
      </c>
      <c r="F1812" s="18">
        <f>-750.960844</f>
        <v>-750.96084399999995</v>
      </c>
      <c r="G1812" s="18"/>
      <c r="H1812" s="18"/>
      <c r="I1812" s="18"/>
      <c r="J1812" s="18"/>
      <c r="K1812" s="18"/>
      <c r="L1812" s="18"/>
      <c r="M1812" s="14"/>
    </row>
    <row r="1813" spans="1:13" ht="56.25" x14ac:dyDescent="0.3">
      <c r="A1813" s="13"/>
      <c r="B1813" s="23" t="s">
        <v>1469</v>
      </c>
      <c r="C1813" s="18">
        <f t="shared" si="512"/>
        <v>-125.86962699999999</v>
      </c>
      <c r="D1813" s="18"/>
      <c r="E1813" s="18">
        <f t="shared" si="513"/>
        <v>-125.86962699999999</v>
      </c>
      <c r="F1813" s="18">
        <f>-125.869627</f>
        <v>-125.86962699999999</v>
      </c>
      <c r="G1813" s="18"/>
      <c r="H1813" s="18"/>
      <c r="I1813" s="18"/>
      <c r="J1813" s="18"/>
      <c r="K1813" s="18"/>
      <c r="L1813" s="18"/>
      <c r="M1813" s="14"/>
    </row>
    <row r="1814" spans="1:13" ht="56.25" x14ac:dyDescent="0.3">
      <c r="A1814" s="13"/>
      <c r="B1814" s="23" t="s">
        <v>1470</v>
      </c>
      <c r="C1814" s="18">
        <f t="shared" si="512"/>
        <v>750.96084399999995</v>
      </c>
      <c r="D1814" s="18"/>
      <c r="E1814" s="18">
        <f t="shared" si="513"/>
        <v>750.96084399999995</v>
      </c>
      <c r="F1814" s="18">
        <f>750.960844</f>
        <v>750.96084399999995</v>
      </c>
      <c r="G1814" s="18"/>
      <c r="H1814" s="18"/>
      <c r="I1814" s="18"/>
      <c r="J1814" s="18"/>
      <c r="K1814" s="18"/>
      <c r="L1814" s="18"/>
      <c r="M1814" s="14"/>
    </row>
    <row r="1815" spans="1:13" ht="56.25" x14ac:dyDescent="0.3">
      <c r="A1815" s="13"/>
      <c r="B1815" s="23" t="s">
        <v>1471</v>
      </c>
      <c r="C1815" s="18">
        <f t="shared" si="512"/>
        <v>125.86962699999999</v>
      </c>
      <c r="D1815" s="18"/>
      <c r="E1815" s="18">
        <f t="shared" si="513"/>
        <v>125.86962699999999</v>
      </c>
      <c r="F1815" s="18">
        <f>125.869627</f>
        <v>125.86962699999999</v>
      </c>
      <c r="G1815" s="18"/>
      <c r="H1815" s="18"/>
      <c r="I1815" s="18"/>
      <c r="J1815" s="18"/>
      <c r="K1815" s="18"/>
      <c r="L1815" s="18"/>
      <c r="M1815" s="14"/>
    </row>
    <row r="1816" spans="1:13" x14ac:dyDescent="0.3">
      <c r="A1816" s="13"/>
      <c r="B1816" s="23"/>
      <c r="C1816" s="18">
        <f t="shared" si="512"/>
        <v>0</v>
      </c>
      <c r="D1816" s="18"/>
      <c r="E1816" s="18">
        <f t="shared" si="513"/>
        <v>0</v>
      </c>
      <c r="F1816" s="18"/>
      <c r="G1816" s="18"/>
      <c r="H1816" s="18"/>
      <c r="I1816" s="18"/>
      <c r="J1816" s="18"/>
      <c r="K1816" s="18"/>
      <c r="L1816" s="18"/>
      <c r="M1816" s="14"/>
    </row>
    <row r="1817" spans="1:13" x14ac:dyDescent="0.3">
      <c r="A1817" s="13"/>
      <c r="B1817" s="23"/>
      <c r="C1817" s="18">
        <f t="shared" si="512"/>
        <v>0</v>
      </c>
      <c r="D1817" s="18"/>
      <c r="E1817" s="18">
        <f t="shared" si="513"/>
        <v>0</v>
      </c>
      <c r="F1817" s="18"/>
      <c r="G1817" s="18"/>
      <c r="H1817" s="18"/>
      <c r="I1817" s="18"/>
      <c r="J1817" s="18"/>
      <c r="K1817" s="18"/>
      <c r="L1817" s="18"/>
      <c r="M1817" s="14"/>
    </row>
    <row r="1818" spans="1:13" x14ac:dyDescent="0.3">
      <c r="A1818" s="13"/>
      <c r="B1818" s="23"/>
      <c r="C1818" s="18">
        <f t="shared" si="512"/>
        <v>0</v>
      </c>
      <c r="D1818" s="18"/>
      <c r="E1818" s="18">
        <f t="shared" si="513"/>
        <v>0</v>
      </c>
      <c r="F1818" s="18"/>
      <c r="G1818" s="18"/>
      <c r="H1818" s="18"/>
      <c r="I1818" s="18"/>
      <c r="J1818" s="18"/>
      <c r="K1818" s="18"/>
      <c r="L1818" s="18"/>
      <c r="M1818" s="14"/>
    </row>
    <row r="1819" spans="1:13" x14ac:dyDescent="0.3">
      <c r="A1819" s="13"/>
      <c r="B1819" s="23"/>
      <c r="C1819" s="18">
        <f t="shared" si="512"/>
        <v>0</v>
      </c>
      <c r="D1819" s="18"/>
      <c r="E1819" s="18">
        <f t="shared" si="513"/>
        <v>0</v>
      </c>
      <c r="F1819" s="18"/>
      <c r="G1819" s="18"/>
      <c r="H1819" s="18"/>
      <c r="I1819" s="18"/>
      <c r="J1819" s="18"/>
      <c r="K1819" s="18"/>
      <c r="L1819" s="18"/>
      <c r="M1819" s="14"/>
    </row>
    <row r="1820" spans="1:13" x14ac:dyDescent="0.3">
      <c r="A1820" s="13"/>
      <c r="B1820" s="23"/>
      <c r="C1820" s="18">
        <f>D1820+E1820</f>
        <v>0</v>
      </c>
      <c r="D1820" s="18"/>
      <c r="E1820" s="18">
        <f t="shared" si="511"/>
        <v>0</v>
      </c>
      <c r="F1820" s="18"/>
      <c r="G1820" s="18"/>
      <c r="H1820" s="18"/>
      <c r="I1820" s="18"/>
      <c r="J1820" s="18"/>
      <c r="K1820" s="18"/>
      <c r="L1820" s="18"/>
      <c r="M1820" s="14"/>
    </row>
    <row r="1821" spans="1:13" x14ac:dyDescent="0.3">
      <c r="A1821" s="13"/>
      <c r="B1821" s="14"/>
      <c r="C1821" s="18">
        <f>D1821+E1821</f>
        <v>0</v>
      </c>
      <c r="D1821" s="18"/>
      <c r="E1821" s="18">
        <f t="shared" si="511"/>
        <v>0</v>
      </c>
      <c r="F1821" s="18"/>
      <c r="G1821" s="18"/>
      <c r="H1821" s="18"/>
      <c r="I1821" s="18"/>
      <c r="J1821" s="18"/>
      <c r="K1821" s="18"/>
      <c r="L1821" s="18"/>
      <c r="M1821" s="14"/>
    </row>
    <row r="1822" spans="1:13" s="11" customFormat="1" x14ac:dyDescent="0.3">
      <c r="A1822" s="8"/>
      <c r="B1822" s="9" t="s">
        <v>168</v>
      </c>
      <c r="C1822" s="41">
        <f t="shared" ref="C1822:L1822" si="514">SUM(C1823:C1840)</f>
        <v>169.83500000000001</v>
      </c>
      <c r="D1822" s="41">
        <f t="shared" si="514"/>
        <v>40.512</v>
      </c>
      <c r="E1822" s="41">
        <f t="shared" si="514"/>
        <v>129.32300000000001</v>
      </c>
      <c r="F1822" s="41">
        <f t="shared" si="514"/>
        <v>123.82299999999999</v>
      </c>
      <c r="G1822" s="41">
        <f t="shared" si="514"/>
        <v>0</v>
      </c>
      <c r="H1822" s="41">
        <f t="shared" si="514"/>
        <v>0</v>
      </c>
      <c r="I1822" s="41">
        <f t="shared" si="514"/>
        <v>5.5</v>
      </c>
      <c r="J1822" s="41">
        <f t="shared" si="514"/>
        <v>0</v>
      </c>
      <c r="K1822" s="41">
        <f t="shared" si="514"/>
        <v>0</v>
      </c>
      <c r="L1822" s="41">
        <f t="shared" si="514"/>
        <v>0</v>
      </c>
      <c r="M1822" s="9"/>
    </row>
    <row r="1823" spans="1:13" x14ac:dyDescent="0.3">
      <c r="A1823" s="13"/>
      <c r="B1823" s="14" t="s">
        <v>164</v>
      </c>
      <c r="C1823" s="18">
        <f t="shared" ref="C1823:C1840" si="515">D1823+E1823</f>
        <v>12.5</v>
      </c>
      <c r="D1823" s="18">
        <v>12.5</v>
      </c>
      <c r="E1823" s="18">
        <f t="shared" ref="E1823:E1840" si="516">SUM(F1823:L1823)</f>
        <v>0</v>
      </c>
      <c r="F1823" s="18"/>
      <c r="G1823" s="18"/>
      <c r="H1823" s="18"/>
      <c r="I1823" s="18"/>
      <c r="J1823" s="18"/>
      <c r="K1823" s="18"/>
      <c r="L1823" s="18"/>
      <c r="M1823" s="14"/>
    </row>
    <row r="1824" spans="1:13" x14ac:dyDescent="0.3">
      <c r="A1824" s="13"/>
      <c r="B1824" s="14" t="s">
        <v>327</v>
      </c>
      <c r="C1824" s="18">
        <f t="shared" si="515"/>
        <v>22.8</v>
      </c>
      <c r="D1824" s="18">
        <v>22.8</v>
      </c>
      <c r="E1824" s="18">
        <f t="shared" si="516"/>
        <v>0</v>
      </c>
      <c r="F1824" s="18"/>
      <c r="G1824" s="18"/>
      <c r="H1824" s="18"/>
      <c r="I1824" s="18"/>
      <c r="J1824" s="18"/>
      <c r="K1824" s="18"/>
      <c r="L1824" s="18"/>
      <c r="M1824" s="14"/>
    </row>
    <row r="1825" spans="1:13" ht="56.25" x14ac:dyDescent="0.3">
      <c r="A1825" s="13"/>
      <c r="B1825" s="20" t="s">
        <v>713</v>
      </c>
      <c r="C1825" s="18">
        <f t="shared" si="515"/>
        <v>5.2119999999999997</v>
      </c>
      <c r="D1825" s="18">
        <v>5.2119999999999997</v>
      </c>
      <c r="E1825" s="18">
        <f t="shared" si="516"/>
        <v>0</v>
      </c>
      <c r="F1825" s="18"/>
      <c r="G1825" s="18"/>
      <c r="H1825" s="18"/>
      <c r="I1825" s="18"/>
      <c r="J1825" s="18"/>
      <c r="K1825" s="18"/>
      <c r="L1825" s="18"/>
      <c r="M1825" s="14"/>
    </row>
    <row r="1826" spans="1:13" ht="56.25" x14ac:dyDescent="0.3">
      <c r="A1826" s="13"/>
      <c r="B1826" s="20" t="s">
        <v>908</v>
      </c>
      <c r="C1826" s="18">
        <f t="shared" si="515"/>
        <v>92.727000000000004</v>
      </c>
      <c r="D1826" s="18"/>
      <c r="E1826" s="18">
        <f t="shared" si="516"/>
        <v>92.727000000000004</v>
      </c>
      <c r="F1826" s="18">
        <v>92.727000000000004</v>
      </c>
      <c r="G1826" s="18"/>
      <c r="H1826" s="18"/>
      <c r="I1826" s="18"/>
      <c r="J1826" s="18"/>
      <c r="K1826" s="18"/>
      <c r="L1826" s="18"/>
      <c r="M1826" s="14"/>
    </row>
    <row r="1827" spans="1:13" ht="56.25" x14ac:dyDescent="0.3">
      <c r="A1827" s="13"/>
      <c r="B1827" s="20" t="s">
        <v>926</v>
      </c>
      <c r="C1827" s="18">
        <f t="shared" si="515"/>
        <v>1.716</v>
      </c>
      <c r="D1827" s="18"/>
      <c r="E1827" s="18">
        <f t="shared" si="516"/>
        <v>1.716</v>
      </c>
      <c r="F1827" s="18">
        <v>1.716</v>
      </c>
      <c r="G1827" s="18"/>
      <c r="H1827" s="18"/>
      <c r="I1827" s="18"/>
      <c r="J1827" s="18"/>
      <c r="K1827" s="18"/>
      <c r="L1827" s="18"/>
      <c r="M1827" s="14"/>
    </row>
    <row r="1828" spans="1:13" ht="37.5" x14ac:dyDescent="0.3">
      <c r="A1828" s="13"/>
      <c r="B1828" s="20" t="s">
        <v>1168</v>
      </c>
      <c r="C1828" s="18">
        <f t="shared" si="515"/>
        <v>2</v>
      </c>
      <c r="D1828" s="18"/>
      <c r="E1828" s="18">
        <f t="shared" si="516"/>
        <v>2</v>
      </c>
      <c r="F1828" s="18">
        <v>2</v>
      </c>
      <c r="G1828" s="18"/>
      <c r="H1828" s="18"/>
      <c r="I1828" s="18"/>
      <c r="J1828" s="18"/>
      <c r="K1828" s="18"/>
      <c r="L1828" s="18"/>
      <c r="M1828" s="14"/>
    </row>
    <row r="1829" spans="1:13" ht="37.5" x14ac:dyDescent="0.3">
      <c r="A1829" s="13"/>
      <c r="B1829" s="20" t="s">
        <v>1197</v>
      </c>
      <c r="C1829" s="18">
        <f t="shared" si="515"/>
        <v>2</v>
      </c>
      <c r="D1829" s="18"/>
      <c r="E1829" s="18">
        <f t="shared" si="516"/>
        <v>2</v>
      </c>
      <c r="F1829" s="18"/>
      <c r="G1829" s="18"/>
      <c r="H1829" s="18"/>
      <c r="I1829" s="18">
        <v>2</v>
      </c>
      <c r="J1829" s="18"/>
      <c r="K1829" s="18"/>
      <c r="L1829" s="18"/>
      <c r="M1829" s="14"/>
    </row>
    <row r="1830" spans="1:13" ht="37.5" x14ac:dyDescent="0.3">
      <c r="A1830" s="13"/>
      <c r="B1830" s="23" t="s">
        <v>1200</v>
      </c>
      <c r="C1830" s="18">
        <f t="shared" si="515"/>
        <v>2</v>
      </c>
      <c r="D1830" s="18"/>
      <c r="E1830" s="18">
        <f t="shared" si="516"/>
        <v>2</v>
      </c>
      <c r="F1830" s="18"/>
      <c r="G1830" s="18"/>
      <c r="H1830" s="18"/>
      <c r="I1830" s="234">
        <v>2</v>
      </c>
      <c r="J1830" s="18"/>
      <c r="K1830" s="18"/>
      <c r="L1830" s="18"/>
      <c r="M1830" s="14"/>
    </row>
    <row r="1831" spans="1:13" ht="56.25" x14ac:dyDescent="0.3">
      <c r="A1831" s="13"/>
      <c r="B1831" s="23" t="s">
        <v>1201</v>
      </c>
      <c r="C1831" s="18">
        <f t="shared" si="515"/>
        <v>1.5</v>
      </c>
      <c r="D1831" s="18"/>
      <c r="E1831" s="18">
        <f t="shared" si="516"/>
        <v>1.5</v>
      </c>
      <c r="F1831" s="18"/>
      <c r="G1831" s="18"/>
      <c r="H1831" s="18"/>
      <c r="I1831" s="234">
        <v>1.5</v>
      </c>
      <c r="J1831" s="18"/>
      <c r="K1831" s="18"/>
      <c r="L1831" s="18"/>
      <c r="M1831" s="14"/>
    </row>
    <row r="1832" spans="1:13" ht="37.5" x14ac:dyDescent="0.3">
      <c r="A1832" s="13"/>
      <c r="B1832" s="23" t="s">
        <v>1426</v>
      </c>
      <c r="C1832" s="18">
        <f t="shared" ref="C1832:C1839" si="517">D1832+E1832</f>
        <v>4.5</v>
      </c>
      <c r="D1832" s="18"/>
      <c r="E1832" s="18">
        <f>SUM(F1832:L1832)</f>
        <v>4.5</v>
      </c>
      <c r="F1832" s="18">
        <v>4.5</v>
      </c>
      <c r="G1832" s="18"/>
      <c r="H1832" s="18"/>
      <c r="I1832" s="234"/>
      <c r="J1832" s="18"/>
      <c r="K1832" s="18"/>
      <c r="L1832" s="18"/>
      <c r="M1832" s="14"/>
    </row>
    <row r="1833" spans="1:13" ht="37.5" x14ac:dyDescent="0.3">
      <c r="A1833" s="13"/>
      <c r="B1833" s="23" t="s">
        <v>1427</v>
      </c>
      <c r="C1833" s="18">
        <f t="shared" si="517"/>
        <v>17.28</v>
      </c>
      <c r="D1833" s="18"/>
      <c r="E1833" s="18">
        <f t="shared" si="516"/>
        <v>17.28</v>
      </c>
      <c r="F1833" s="18">
        <v>17.28</v>
      </c>
      <c r="G1833" s="18"/>
      <c r="H1833" s="18"/>
      <c r="I1833" s="234"/>
      <c r="J1833" s="18"/>
      <c r="K1833" s="18"/>
      <c r="L1833" s="18"/>
      <c r="M1833" s="14"/>
    </row>
    <row r="1834" spans="1:13" ht="56.25" x14ac:dyDescent="0.3">
      <c r="A1834" s="13"/>
      <c r="B1834" s="23" t="s">
        <v>1472</v>
      </c>
      <c r="C1834" s="18">
        <f t="shared" si="517"/>
        <v>-89.492000000000004</v>
      </c>
      <c r="D1834" s="18"/>
      <c r="E1834" s="18">
        <f>SUM(F1834:L1834)</f>
        <v>-89.492000000000004</v>
      </c>
      <c r="F1834" s="18">
        <f>-89.492</f>
        <v>-89.492000000000004</v>
      </c>
      <c r="G1834" s="18"/>
      <c r="H1834" s="18"/>
      <c r="I1834" s="234"/>
      <c r="J1834" s="18"/>
      <c r="K1834" s="18"/>
      <c r="L1834" s="18"/>
      <c r="M1834" s="14"/>
    </row>
    <row r="1835" spans="1:13" ht="56.25" x14ac:dyDescent="0.3">
      <c r="A1835" s="13"/>
      <c r="B1835" s="23" t="s">
        <v>1473</v>
      </c>
      <c r="C1835" s="18">
        <f t="shared" si="517"/>
        <v>89.492000000000004</v>
      </c>
      <c r="D1835" s="18"/>
      <c r="E1835" s="18">
        <f>SUM(F1835:L1835)</f>
        <v>89.492000000000004</v>
      </c>
      <c r="F1835" s="18">
        <v>89.492000000000004</v>
      </c>
      <c r="G1835" s="18"/>
      <c r="H1835" s="18"/>
      <c r="I1835" s="234"/>
      <c r="J1835" s="18"/>
      <c r="K1835" s="18"/>
      <c r="L1835" s="18"/>
      <c r="M1835" s="14"/>
    </row>
    <row r="1836" spans="1:13" ht="37.5" x14ac:dyDescent="0.3">
      <c r="A1836" s="13"/>
      <c r="B1836" s="23" t="s">
        <v>1522</v>
      </c>
      <c r="C1836" s="18">
        <f t="shared" si="517"/>
        <v>5.6</v>
      </c>
      <c r="D1836" s="18"/>
      <c r="E1836" s="18">
        <f>SUM(F1836:L1836)</f>
        <v>5.6</v>
      </c>
      <c r="F1836" s="18">
        <v>5.6</v>
      </c>
      <c r="G1836" s="18"/>
      <c r="H1836" s="18"/>
      <c r="I1836" s="234"/>
      <c r="J1836" s="18"/>
      <c r="K1836" s="18"/>
      <c r="L1836" s="18"/>
      <c r="M1836" s="14"/>
    </row>
    <row r="1837" spans="1:13" x14ac:dyDescent="0.3">
      <c r="A1837" s="13"/>
      <c r="B1837" s="23"/>
      <c r="C1837" s="18">
        <f t="shared" si="517"/>
        <v>0</v>
      </c>
      <c r="D1837" s="18"/>
      <c r="E1837" s="18">
        <f>SUM(F1837:L1837)</f>
        <v>0</v>
      </c>
      <c r="F1837" s="18"/>
      <c r="G1837" s="18"/>
      <c r="H1837" s="18"/>
      <c r="I1837" s="234"/>
      <c r="J1837" s="18"/>
      <c r="K1837" s="18"/>
      <c r="L1837" s="18"/>
      <c r="M1837" s="14"/>
    </row>
    <row r="1838" spans="1:13" x14ac:dyDescent="0.3">
      <c r="A1838" s="13"/>
      <c r="B1838" s="23"/>
      <c r="C1838" s="18">
        <f t="shared" si="517"/>
        <v>0</v>
      </c>
      <c r="D1838" s="18"/>
      <c r="E1838" s="18">
        <f t="shared" si="516"/>
        <v>0</v>
      </c>
      <c r="F1838" s="18"/>
      <c r="G1838" s="18"/>
      <c r="H1838" s="18"/>
      <c r="I1838" s="234"/>
      <c r="J1838" s="18"/>
      <c r="K1838" s="18"/>
      <c r="L1838" s="18"/>
      <c r="M1838" s="14"/>
    </row>
    <row r="1839" spans="1:13" x14ac:dyDescent="0.3">
      <c r="A1839" s="13"/>
      <c r="B1839" s="20"/>
      <c r="C1839" s="18">
        <f t="shared" si="517"/>
        <v>0</v>
      </c>
      <c r="D1839" s="18"/>
      <c r="E1839" s="18">
        <f t="shared" si="516"/>
        <v>0</v>
      </c>
      <c r="F1839" s="18"/>
      <c r="G1839" s="18"/>
      <c r="H1839" s="18"/>
      <c r="I1839" s="18"/>
      <c r="J1839" s="18"/>
      <c r="K1839" s="18"/>
      <c r="L1839" s="18"/>
      <c r="M1839" s="14"/>
    </row>
    <row r="1840" spans="1:13" x14ac:dyDescent="0.3">
      <c r="A1840" s="13"/>
      <c r="B1840" s="15"/>
      <c r="C1840" s="18">
        <f t="shared" si="515"/>
        <v>0</v>
      </c>
      <c r="D1840" s="18"/>
      <c r="E1840" s="18">
        <f t="shared" si="516"/>
        <v>0</v>
      </c>
      <c r="F1840" s="18"/>
      <c r="G1840" s="18"/>
      <c r="H1840" s="18"/>
      <c r="I1840" s="18"/>
      <c r="J1840" s="18"/>
      <c r="K1840" s="18"/>
      <c r="L1840" s="18"/>
      <c r="M1840" s="14"/>
    </row>
    <row r="1841" spans="1:13" s="11" customFormat="1" x14ac:dyDescent="0.3">
      <c r="A1841" s="8" t="s">
        <v>268</v>
      </c>
      <c r="B1841" s="9" t="s">
        <v>349</v>
      </c>
      <c r="C1841" s="41">
        <f t="shared" ref="C1841:L1841" si="518">C1842+C1861</f>
        <v>6187.5091810000004</v>
      </c>
      <c r="D1841" s="41">
        <f t="shared" si="518"/>
        <v>5642.5545700000002</v>
      </c>
      <c r="E1841" s="41">
        <f t="shared" si="518"/>
        <v>544.95461100000011</v>
      </c>
      <c r="F1841" s="41">
        <f t="shared" si="518"/>
        <v>103.62500000000014</v>
      </c>
      <c r="G1841" s="41">
        <f t="shared" si="518"/>
        <v>0</v>
      </c>
      <c r="H1841" s="41">
        <f t="shared" si="518"/>
        <v>0</v>
      </c>
      <c r="I1841" s="41">
        <f t="shared" si="518"/>
        <v>441.329611</v>
      </c>
      <c r="J1841" s="41">
        <f t="shared" si="518"/>
        <v>0</v>
      </c>
      <c r="K1841" s="41">
        <f t="shared" si="518"/>
        <v>0</v>
      </c>
      <c r="L1841" s="41">
        <f t="shared" si="518"/>
        <v>0</v>
      </c>
      <c r="M1841" s="9"/>
    </row>
    <row r="1842" spans="1:13" s="11" customFormat="1" x14ac:dyDescent="0.3">
      <c r="A1842" s="8"/>
      <c r="B1842" s="9" t="s">
        <v>167</v>
      </c>
      <c r="C1842" s="41">
        <f t="shared" ref="C1842:L1842" si="519">SUM(C1843:C1860)</f>
        <v>5814.1251810000003</v>
      </c>
      <c r="D1842" s="41">
        <f t="shared" si="519"/>
        <v>5416.6735699999999</v>
      </c>
      <c r="E1842" s="41">
        <f t="shared" si="519"/>
        <v>397.45161100000007</v>
      </c>
      <c r="F1842" s="41">
        <f t="shared" si="519"/>
        <v>-38.377999999999844</v>
      </c>
      <c r="G1842" s="41">
        <f t="shared" si="519"/>
        <v>0</v>
      </c>
      <c r="H1842" s="41">
        <f t="shared" si="519"/>
        <v>0</v>
      </c>
      <c r="I1842" s="41">
        <f t="shared" si="519"/>
        <v>435.829611</v>
      </c>
      <c r="J1842" s="41">
        <f t="shared" si="519"/>
        <v>0</v>
      </c>
      <c r="K1842" s="41">
        <f t="shared" si="519"/>
        <v>0</v>
      </c>
      <c r="L1842" s="41">
        <f t="shared" si="519"/>
        <v>0</v>
      </c>
      <c r="M1842" s="9"/>
    </row>
    <row r="1843" spans="1:13" x14ac:dyDescent="0.3">
      <c r="A1843" s="13"/>
      <c r="B1843" s="14" t="s">
        <v>171</v>
      </c>
      <c r="C1843" s="18">
        <f t="shared" ref="C1843:C1848" si="520">D1843+E1843</f>
        <v>5237.7</v>
      </c>
      <c r="D1843" s="18">
        <v>5237.7</v>
      </c>
      <c r="E1843" s="18">
        <f t="shared" ref="E1843:E1848" si="521">SUM(F1843:L1843)</f>
        <v>0</v>
      </c>
      <c r="F1843" s="18"/>
      <c r="G1843" s="18"/>
      <c r="H1843" s="18"/>
      <c r="I1843" s="18"/>
      <c r="J1843" s="18"/>
      <c r="K1843" s="18"/>
      <c r="L1843" s="18"/>
      <c r="M1843" s="14"/>
    </row>
    <row r="1844" spans="1:13" x14ac:dyDescent="0.3">
      <c r="A1844" s="13"/>
      <c r="B1844" s="14" t="s">
        <v>325</v>
      </c>
      <c r="C1844" s="18">
        <f t="shared" si="520"/>
        <v>141.06318099999999</v>
      </c>
      <c r="D1844" s="18">
        <v>141.06318099999999</v>
      </c>
      <c r="E1844" s="18">
        <f t="shared" si="521"/>
        <v>0</v>
      </c>
      <c r="F1844" s="18"/>
      <c r="G1844" s="18"/>
      <c r="H1844" s="18"/>
      <c r="I1844" s="18"/>
      <c r="J1844" s="18"/>
      <c r="K1844" s="18"/>
      <c r="L1844" s="18"/>
      <c r="M1844" s="14"/>
    </row>
    <row r="1845" spans="1:13" x14ac:dyDescent="0.3">
      <c r="A1845" s="13"/>
      <c r="B1845" s="14" t="s">
        <v>326</v>
      </c>
      <c r="C1845" s="18">
        <f t="shared" si="520"/>
        <v>5.510389</v>
      </c>
      <c r="D1845" s="18">
        <v>5.510389</v>
      </c>
      <c r="E1845" s="18">
        <f t="shared" si="521"/>
        <v>0</v>
      </c>
      <c r="F1845" s="18"/>
      <c r="G1845" s="18"/>
      <c r="H1845" s="18"/>
      <c r="I1845" s="18"/>
      <c r="J1845" s="18"/>
      <c r="K1845" s="18"/>
      <c r="L1845" s="18"/>
      <c r="M1845" s="14"/>
    </row>
    <row r="1846" spans="1:13" ht="56.25" x14ac:dyDescent="0.3">
      <c r="A1846" s="13"/>
      <c r="B1846" s="23" t="s">
        <v>690</v>
      </c>
      <c r="C1846" s="18">
        <f t="shared" si="520"/>
        <v>32.4</v>
      </c>
      <c r="D1846" s="18">
        <v>32.4</v>
      </c>
      <c r="E1846" s="18">
        <f t="shared" si="521"/>
        <v>0</v>
      </c>
      <c r="F1846" s="18"/>
      <c r="G1846" s="18"/>
      <c r="H1846" s="18"/>
      <c r="I1846" s="18"/>
      <c r="J1846" s="18"/>
      <c r="K1846" s="18"/>
      <c r="L1846" s="18"/>
      <c r="M1846" s="14"/>
    </row>
    <row r="1847" spans="1:13" x14ac:dyDescent="0.3">
      <c r="A1847" s="13"/>
      <c r="B1847" s="23" t="s">
        <v>1151</v>
      </c>
      <c r="C1847" s="18">
        <f t="shared" si="520"/>
        <v>-141.06299999999999</v>
      </c>
      <c r="D1847" s="18"/>
      <c r="E1847" s="18">
        <f t="shared" si="521"/>
        <v>-141.06299999999999</v>
      </c>
      <c r="F1847" s="18">
        <f>-141.063</f>
        <v>-141.06299999999999</v>
      </c>
      <c r="G1847" s="18"/>
      <c r="H1847" s="18"/>
      <c r="I1847" s="18"/>
      <c r="J1847" s="18"/>
      <c r="K1847" s="18"/>
      <c r="L1847" s="18"/>
      <c r="M1847" s="14"/>
    </row>
    <row r="1848" spans="1:13" ht="56.25" x14ac:dyDescent="0.3">
      <c r="A1848" s="13"/>
      <c r="B1848" s="23" t="s">
        <v>1242</v>
      </c>
      <c r="C1848" s="18">
        <f t="shared" si="520"/>
        <v>435.829611</v>
      </c>
      <c r="D1848" s="18"/>
      <c r="E1848" s="18">
        <f t="shared" si="521"/>
        <v>435.829611</v>
      </c>
      <c r="F1848" s="18"/>
      <c r="G1848" s="18"/>
      <c r="H1848" s="18"/>
      <c r="I1848" s="18">
        <v>435.829611</v>
      </c>
      <c r="J1848" s="18"/>
      <c r="K1848" s="18"/>
      <c r="L1848" s="18"/>
      <c r="M1848" s="14"/>
    </row>
    <row r="1849" spans="1:13" ht="56.25" x14ac:dyDescent="0.3">
      <c r="A1849" s="13"/>
      <c r="B1849" s="23" t="s">
        <v>1279</v>
      </c>
      <c r="C1849" s="18">
        <f>D1849+E1849</f>
        <v>102.685</v>
      </c>
      <c r="D1849" s="18"/>
      <c r="E1849" s="18">
        <f>SUM(F1849:L1849)</f>
        <v>102.685</v>
      </c>
      <c r="F1849" s="18">
        <v>102.685</v>
      </c>
      <c r="G1849" s="18"/>
      <c r="H1849" s="18"/>
      <c r="I1849" s="18"/>
      <c r="J1849" s="18"/>
      <c r="K1849" s="18"/>
      <c r="L1849" s="18"/>
      <c r="M1849" s="14"/>
    </row>
    <row r="1850" spans="1:13" ht="56.25" x14ac:dyDescent="0.3">
      <c r="A1850" s="13"/>
      <c r="B1850" s="23" t="s">
        <v>1468</v>
      </c>
      <c r="C1850" s="18">
        <f t="shared" ref="C1850:C1857" si="522">D1850+E1850</f>
        <v>-1746.82925</v>
      </c>
      <c r="D1850" s="18"/>
      <c r="E1850" s="18">
        <f t="shared" ref="E1850:E1857" si="523">SUM(F1850:L1850)</f>
        <v>-1746.82925</v>
      </c>
      <c r="F1850" s="18">
        <f>-1746.82925</f>
        <v>-1746.82925</v>
      </c>
      <c r="G1850" s="18"/>
      <c r="H1850" s="18"/>
      <c r="I1850" s="18"/>
      <c r="J1850" s="18"/>
      <c r="K1850" s="18"/>
      <c r="L1850" s="18"/>
      <c r="M1850" s="14"/>
    </row>
    <row r="1851" spans="1:13" ht="56.25" x14ac:dyDescent="0.3">
      <c r="A1851" s="13"/>
      <c r="B1851" s="23" t="s">
        <v>1469</v>
      </c>
      <c r="C1851" s="18">
        <f t="shared" si="522"/>
        <v>-232.233102</v>
      </c>
      <c r="D1851" s="18"/>
      <c r="E1851" s="18">
        <f t="shared" si="523"/>
        <v>-232.233102</v>
      </c>
      <c r="F1851" s="18">
        <f>-232.233102</f>
        <v>-232.233102</v>
      </c>
      <c r="G1851" s="18"/>
      <c r="H1851" s="18"/>
      <c r="I1851" s="18"/>
      <c r="J1851" s="18"/>
      <c r="K1851" s="18"/>
      <c r="L1851" s="18"/>
      <c r="M1851" s="14"/>
    </row>
    <row r="1852" spans="1:13" ht="56.25" x14ac:dyDescent="0.3">
      <c r="A1852" s="13"/>
      <c r="B1852" s="23" t="s">
        <v>1470</v>
      </c>
      <c r="C1852" s="18">
        <f t="shared" si="522"/>
        <v>1746.82925</v>
      </c>
      <c r="D1852" s="18"/>
      <c r="E1852" s="18">
        <f t="shared" si="523"/>
        <v>1746.82925</v>
      </c>
      <c r="F1852" s="18">
        <f>1746.82925</f>
        <v>1746.82925</v>
      </c>
      <c r="G1852" s="18"/>
      <c r="H1852" s="18"/>
      <c r="I1852" s="18"/>
      <c r="J1852" s="18"/>
      <c r="K1852" s="18"/>
      <c r="L1852" s="18"/>
      <c r="M1852" s="14"/>
    </row>
    <row r="1853" spans="1:13" ht="56.25" x14ac:dyDescent="0.3">
      <c r="A1853" s="13"/>
      <c r="B1853" s="23" t="s">
        <v>1471</v>
      </c>
      <c r="C1853" s="18">
        <f t="shared" si="522"/>
        <v>232.233102</v>
      </c>
      <c r="D1853" s="18"/>
      <c r="E1853" s="18">
        <f t="shared" si="523"/>
        <v>232.233102</v>
      </c>
      <c r="F1853" s="18">
        <f>232.233102</f>
        <v>232.233102</v>
      </c>
      <c r="G1853" s="18"/>
      <c r="H1853" s="18"/>
      <c r="I1853" s="18"/>
      <c r="J1853" s="18"/>
      <c r="K1853" s="18"/>
      <c r="L1853" s="18"/>
      <c r="M1853" s="14"/>
    </row>
    <row r="1854" spans="1:13" x14ac:dyDescent="0.3">
      <c r="A1854" s="13"/>
      <c r="B1854" s="23"/>
      <c r="C1854" s="18">
        <f t="shared" si="522"/>
        <v>0</v>
      </c>
      <c r="D1854" s="18"/>
      <c r="E1854" s="18">
        <f t="shared" si="523"/>
        <v>0</v>
      </c>
      <c r="F1854" s="18"/>
      <c r="G1854" s="18"/>
      <c r="H1854" s="18"/>
      <c r="I1854" s="18"/>
      <c r="J1854" s="18"/>
      <c r="K1854" s="18"/>
      <c r="L1854" s="18"/>
      <c r="M1854" s="14"/>
    </row>
    <row r="1855" spans="1:13" x14ac:dyDescent="0.3">
      <c r="A1855" s="13"/>
      <c r="B1855" s="23"/>
      <c r="C1855" s="18">
        <f t="shared" si="522"/>
        <v>0</v>
      </c>
      <c r="D1855" s="18"/>
      <c r="E1855" s="18">
        <f t="shared" si="523"/>
        <v>0</v>
      </c>
      <c r="F1855" s="18"/>
      <c r="G1855" s="18"/>
      <c r="H1855" s="18"/>
      <c r="I1855" s="18"/>
      <c r="J1855" s="18"/>
      <c r="K1855" s="18"/>
      <c r="L1855" s="18"/>
      <c r="M1855" s="14"/>
    </row>
    <row r="1856" spans="1:13" x14ac:dyDescent="0.3">
      <c r="A1856" s="13"/>
      <c r="B1856" s="23"/>
      <c r="C1856" s="18">
        <f t="shared" si="522"/>
        <v>0</v>
      </c>
      <c r="D1856" s="18"/>
      <c r="E1856" s="18">
        <f t="shared" si="523"/>
        <v>0</v>
      </c>
      <c r="F1856" s="18"/>
      <c r="G1856" s="18"/>
      <c r="H1856" s="18"/>
      <c r="I1856" s="18"/>
      <c r="J1856" s="18"/>
      <c r="K1856" s="18"/>
      <c r="L1856" s="18"/>
      <c r="M1856" s="14"/>
    </row>
    <row r="1857" spans="1:13" x14ac:dyDescent="0.3">
      <c r="A1857" s="13"/>
      <c r="B1857" s="23"/>
      <c r="C1857" s="18">
        <f t="shared" si="522"/>
        <v>0</v>
      </c>
      <c r="D1857" s="18"/>
      <c r="E1857" s="18">
        <f t="shared" si="523"/>
        <v>0</v>
      </c>
      <c r="F1857" s="18"/>
      <c r="G1857" s="18"/>
      <c r="H1857" s="18"/>
      <c r="I1857" s="18"/>
      <c r="J1857" s="18"/>
      <c r="K1857" s="18"/>
      <c r="L1857" s="18"/>
      <c r="M1857" s="14"/>
    </row>
    <row r="1858" spans="1:13" x14ac:dyDescent="0.3">
      <c r="A1858" s="13"/>
      <c r="B1858" s="23"/>
      <c r="C1858" s="18">
        <f>D1858+E1858</f>
        <v>0</v>
      </c>
      <c r="D1858" s="18"/>
      <c r="E1858" s="18">
        <f>SUM(F1858:L1858)</f>
        <v>0</v>
      </c>
      <c r="F1858" s="18"/>
      <c r="G1858" s="18"/>
      <c r="H1858" s="18"/>
      <c r="I1858" s="18"/>
      <c r="J1858" s="18"/>
      <c r="K1858" s="18"/>
      <c r="L1858" s="18"/>
      <c r="M1858" s="14"/>
    </row>
    <row r="1859" spans="1:13" x14ac:dyDescent="0.3">
      <c r="A1859" s="13"/>
      <c r="B1859" s="23"/>
      <c r="C1859" s="18">
        <f>D1859+E1859</f>
        <v>0</v>
      </c>
      <c r="D1859" s="18"/>
      <c r="E1859" s="18">
        <f>SUM(F1859:L1859)</f>
        <v>0</v>
      </c>
      <c r="F1859" s="18"/>
      <c r="G1859" s="18"/>
      <c r="H1859" s="18"/>
      <c r="I1859" s="18"/>
      <c r="J1859" s="18"/>
      <c r="K1859" s="18"/>
      <c r="L1859" s="18"/>
      <c r="M1859" s="14"/>
    </row>
    <row r="1860" spans="1:13" x14ac:dyDescent="0.3">
      <c r="A1860" s="13"/>
      <c r="B1860" s="14"/>
      <c r="C1860" s="18">
        <f>D1860+E1860</f>
        <v>0</v>
      </c>
      <c r="D1860" s="18"/>
      <c r="E1860" s="18">
        <f>SUM(F1860:L1860)</f>
        <v>0</v>
      </c>
      <c r="F1860" s="18"/>
      <c r="G1860" s="18"/>
      <c r="H1860" s="18"/>
      <c r="I1860" s="18"/>
      <c r="J1860" s="18"/>
      <c r="K1860" s="18"/>
      <c r="L1860" s="18"/>
      <c r="M1860" s="14"/>
    </row>
    <row r="1861" spans="1:13" s="11" customFormat="1" x14ac:dyDescent="0.3">
      <c r="A1861" s="8"/>
      <c r="B1861" s="9" t="s">
        <v>168</v>
      </c>
      <c r="C1861" s="41">
        <f t="shared" ref="C1861:L1861" si="524">SUM(C1862:C1881)</f>
        <v>373.38400000000007</v>
      </c>
      <c r="D1861" s="41">
        <f t="shared" si="524"/>
        <v>225.88100000000003</v>
      </c>
      <c r="E1861" s="41">
        <f t="shared" si="524"/>
        <v>147.50299999999999</v>
      </c>
      <c r="F1861" s="41">
        <f t="shared" si="524"/>
        <v>142.00299999999999</v>
      </c>
      <c r="G1861" s="41">
        <f t="shared" si="524"/>
        <v>0</v>
      </c>
      <c r="H1861" s="41">
        <f t="shared" si="524"/>
        <v>0</v>
      </c>
      <c r="I1861" s="41">
        <f t="shared" si="524"/>
        <v>5.5</v>
      </c>
      <c r="J1861" s="41">
        <f t="shared" si="524"/>
        <v>0</v>
      </c>
      <c r="K1861" s="41">
        <f t="shared" si="524"/>
        <v>0</v>
      </c>
      <c r="L1861" s="41">
        <f t="shared" si="524"/>
        <v>0</v>
      </c>
      <c r="M1861" s="9"/>
    </row>
    <row r="1862" spans="1:13" x14ac:dyDescent="0.3">
      <c r="A1862" s="13"/>
      <c r="B1862" s="14" t="s">
        <v>164</v>
      </c>
      <c r="C1862" s="18">
        <f t="shared" ref="C1862:C1881" si="525">D1862+E1862</f>
        <v>20</v>
      </c>
      <c r="D1862" s="18">
        <v>20</v>
      </c>
      <c r="E1862" s="18">
        <f t="shared" ref="E1862:E1881" si="526">SUM(F1862:L1862)</f>
        <v>0</v>
      </c>
      <c r="F1862" s="18"/>
      <c r="G1862" s="18"/>
      <c r="H1862" s="18"/>
      <c r="I1862" s="18"/>
      <c r="J1862" s="18"/>
      <c r="K1862" s="18"/>
      <c r="L1862" s="18"/>
      <c r="M1862" s="14"/>
    </row>
    <row r="1863" spans="1:13" x14ac:dyDescent="0.3">
      <c r="A1863" s="13"/>
      <c r="B1863" s="14" t="s">
        <v>327</v>
      </c>
      <c r="C1863" s="18">
        <f t="shared" si="525"/>
        <v>53.4</v>
      </c>
      <c r="D1863" s="18">
        <v>53.4</v>
      </c>
      <c r="E1863" s="18">
        <f t="shared" si="526"/>
        <v>0</v>
      </c>
      <c r="F1863" s="18"/>
      <c r="G1863" s="18"/>
      <c r="H1863" s="18"/>
      <c r="I1863" s="18"/>
      <c r="J1863" s="18"/>
      <c r="K1863" s="18"/>
      <c r="L1863" s="18"/>
      <c r="M1863" s="14"/>
    </row>
    <row r="1864" spans="1:13" ht="56.25" x14ac:dyDescent="0.3">
      <c r="A1864" s="13"/>
      <c r="B1864" s="20" t="s">
        <v>713</v>
      </c>
      <c r="C1864" s="18">
        <f t="shared" si="525"/>
        <v>5.2119999999999997</v>
      </c>
      <c r="D1864" s="18">
        <v>5.2119999999999997</v>
      </c>
      <c r="E1864" s="18">
        <f t="shared" si="526"/>
        <v>0</v>
      </c>
      <c r="F1864" s="18"/>
      <c r="G1864" s="18"/>
      <c r="H1864" s="18"/>
      <c r="I1864" s="18"/>
      <c r="J1864" s="18"/>
      <c r="K1864" s="18"/>
      <c r="L1864" s="18"/>
      <c r="M1864" s="14"/>
    </row>
    <row r="1865" spans="1:13" ht="93.75" x14ac:dyDescent="0.3">
      <c r="A1865" s="13"/>
      <c r="B1865" s="23" t="s">
        <v>798</v>
      </c>
      <c r="C1865" s="18">
        <f t="shared" si="525"/>
        <v>147.26900000000001</v>
      </c>
      <c r="D1865" s="18">
        <v>147.26900000000001</v>
      </c>
      <c r="E1865" s="18">
        <f t="shared" si="526"/>
        <v>0</v>
      </c>
      <c r="F1865" s="18"/>
      <c r="G1865" s="18"/>
      <c r="H1865" s="18"/>
      <c r="I1865" s="18"/>
      <c r="J1865" s="18"/>
      <c r="K1865" s="18"/>
      <c r="L1865" s="18"/>
      <c r="M1865" s="14"/>
    </row>
    <row r="1866" spans="1:13" ht="56.25" x14ac:dyDescent="0.3">
      <c r="A1866" s="13"/>
      <c r="B1866" s="20" t="s">
        <v>908</v>
      </c>
      <c r="C1866" s="18">
        <f t="shared" si="525"/>
        <v>103.527</v>
      </c>
      <c r="D1866" s="18"/>
      <c r="E1866" s="18">
        <f t="shared" si="526"/>
        <v>103.527</v>
      </c>
      <c r="F1866" s="18">
        <v>103.527</v>
      </c>
      <c r="G1866" s="18"/>
      <c r="H1866" s="18"/>
      <c r="I1866" s="18"/>
      <c r="J1866" s="18"/>
      <c r="K1866" s="18"/>
      <c r="L1866" s="18"/>
      <c r="M1866" s="14"/>
    </row>
    <row r="1867" spans="1:13" ht="56.25" x14ac:dyDescent="0.3">
      <c r="A1867" s="13"/>
      <c r="B1867" s="20" t="s">
        <v>926</v>
      </c>
      <c r="C1867" s="18">
        <f t="shared" si="525"/>
        <v>1.716</v>
      </c>
      <c r="D1867" s="18"/>
      <c r="E1867" s="18">
        <f t="shared" si="526"/>
        <v>1.716</v>
      </c>
      <c r="F1867" s="18">
        <v>1.716</v>
      </c>
      <c r="G1867" s="18"/>
      <c r="H1867" s="18"/>
      <c r="I1867" s="18"/>
      <c r="J1867" s="18"/>
      <c r="K1867" s="18"/>
      <c r="L1867" s="18"/>
      <c r="M1867" s="14"/>
    </row>
    <row r="1868" spans="1:13" ht="37.5" x14ac:dyDescent="0.3">
      <c r="A1868" s="13"/>
      <c r="B1868" s="20" t="s">
        <v>1168</v>
      </c>
      <c r="C1868" s="18">
        <f t="shared" si="525"/>
        <v>2</v>
      </c>
      <c r="D1868" s="18"/>
      <c r="E1868" s="18">
        <f t="shared" si="526"/>
        <v>2</v>
      </c>
      <c r="F1868" s="18">
        <v>2</v>
      </c>
      <c r="G1868" s="18"/>
      <c r="H1868" s="18"/>
      <c r="I1868" s="18"/>
      <c r="J1868" s="18"/>
      <c r="K1868" s="18"/>
      <c r="L1868" s="18"/>
      <c r="M1868" s="14"/>
    </row>
    <row r="1869" spans="1:13" ht="37.5" x14ac:dyDescent="0.3">
      <c r="A1869" s="13"/>
      <c r="B1869" s="20" t="s">
        <v>1197</v>
      </c>
      <c r="C1869" s="18">
        <f t="shared" si="525"/>
        <v>2</v>
      </c>
      <c r="D1869" s="18"/>
      <c r="E1869" s="18">
        <f t="shared" si="526"/>
        <v>2</v>
      </c>
      <c r="F1869" s="18"/>
      <c r="G1869" s="18"/>
      <c r="H1869" s="18"/>
      <c r="I1869" s="18">
        <v>2</v>
      </c>
      <c r="J1869" s="18"/>
      <c r="K1869" s="18"/>
      <c r="L1869" s="18"/>
      <c r="M1869" s="14"/>
    </row>
    <row r="1870" spans="1:13" ht="37.5" x14ac:dyDescent="0.3">
      <c r="A1870" s="13"/>
      <c r="B1870" s="23" t="s">
        <v>1200</v>
      </c>
      <c r="C1870" s="18">
        <f t="shared" si="525"/>
        <v>2</v>
      </c>
      <c r="D1870" s="18"/>
      <c r="E1870" s="18">
        <f t="shared" si="526"/>
        <v>2</v>
      </c>
      <c r="F1870" s="18"/>
      <c r="G1870" s="18"/>
      <c r="H1870" s="18"/>
      <c r="I1870" s="234">
        <v>2</v>
      </c>
      <c r="J1870" s="18"/>
      <c r="K1870" s="18"/>
      <c r="L1870" s="18"/>
      <c r="M1870" s="14"/>
    </row>
    <row r="1871" spans="1:13" ht="56.25" x14ac:dyDescent="0.3">
      <c r="A1871" s="13"/>
      <c r="B1871" s="23" t="s">
        <v>1201</v>
      </c>
      <c r="C1871" s="18">
        <f t="shared" si="525"/>
        <v>1.5</v>
      </c>
      <c r="D1871" s="18"/>
      <c r="E1871" s="18">
        <f t="shared" si="526"/>
        <v>1.5</v>
      </c>
      <c r="F1871" s="18"/>
      <c r="G1871" s="18"/>
      <c r="H1871" s="18"/>
      <c r="I1871" s="234">
        <v>1.5</v>
      </c>
      <c r="J1871" s="18"/>
      <c r="K1871" s="18"/>
      <c r="L1871" s="18"/>
      <c r="M1871" s="14"/>
    </row>
    <row r="1872" spans="1:13" ht="37.5" x14ac:dyDescent="0.3">
      <c r="A1872" s="13"/>
      <c r="B1872" s="23" t="s">
        <v>1426</v>
      </c>
      <c r="C1872" s="18">
        <f>D1872+E1872</f>
        <v>4.5</v>
      </c>
      <c r="D1872" s="18"/>
      <c r="E1872" s="18">
        <f>SUM(F1872:L1872)</f>
        <v>4.5</v>
      </c>
      <c r="F1872" s="18">
        <v>4.5</v>
      </c>
      <c r="G1872" s="18"/>
      <c r="H1872" s="18"/>
      <c r="I1872" s="234"/>
      <c r="J1872" s="18"/>
      <c r="K1872" s="18"/>
      <c r="L1872" s="18"/>
      <c r="M1872" s="14"/>
    </row>
    <row r="1873" spans="1:13" ht="37.5" x14ac:dyDescent="0.3">
      <c r="A1873" s="13"/>
      <c r="B1873" s="23" t="s">
        <v>1427</v>
      </c>
      <c r="C1873" s="18">
        <f t="shared" si="525"/>
        <v>24.66</v>
      </c>
      <c r="D1873" s="18"/>
      <c r="E1873" s="18">
        <f t="shared" si="526"/>
        <v>24.66</v>
      </c>
      <c r="F1873" s="18">
        <v>24.66</v>
      </c>
      <c r="G1873" s="18"/>
      <c r="H1873" s="18"/>
      <c r="I1873" s="234"/>
      <c r="J1873" s="18"/>
      <c r="K1873" s="18"/>
      <c r="L1873" s="18"/>
      <c r="M1873" s="14"/>
    </row>
    <row r="1874" spans="1:13" ht="56.25" x14ac:dyDescent="0.3">
      <c r="A1874" s="13"/>
      <c r="B1874" s="23" t="s">
        <v>1472</v>
      </c>
      <c r="C1874" s="18">
        <f>D1874+E1874</f>
        <v>-220.51499999999999</v>
      </c>
      <c r="D1874" s="18"/>
      <c r="E1874" s="18">
        <f>SUM(F1874:L1874)</f>
        <v>-220.51499999999999</v>
      </c>
      <c r="F1874" s="18">
        <f>-220.515</f>
        <v>-220.51499999999999</v>
      </c>
      <c r="G1874" s="18"/>
      <c r="H1874" s="18"/>
      <c r="I1874" s="234"/>
      <c r="J1874" s="18"/>
      <c r="K1874" s="18"/>
      <c r="L1874" s="18"/>
      <c r="M1874" s="14"/>
    </row>
    <row r="1875" spans="1:13" ht="56.25" x14ac:dyDescent="0.3">
      <c r="A1875" s="13"/>
      <c r="B1875" s="23" t="s">
        <v>1473</v>
      </c>
      <c r="C1875" s="18">
        <f>D1875+E1875</f>
        <v>220.51499999999999</v>
      </c>
      <c r="D1875" s="18"/>
      <c r="E1875" s="18">
        <f>SUM(F1875:L1875)</f>
        <v>220.51499999999999</v>
      </c>
      <c r="F1875" s="18">
        <v>220.51499999999999</v>
      </c>
      <c r="G1875" s="18"/>
      <c r="H1875" s="18"/>
      <c r="I1875" s="234"/>
      <c r="J1875" s="18"/>
      <c r="K1875" s="18"/>
      <c r="L1875" s="18"/>
      <c r="M1875" s="14"/>
    </row>
    <row r="1876" spans="1:13" ht="37.5" x14ac:dyDescent="0.3">
      <c r="A1876" s="13"/>
      <c r="B1876" s="23" t="s">
        <v>1522</v>
      </c>
      <c r="C1876" s="18">
        <f>D1876+E1876</f>
        <v>5.6</v>
      </c>
      <c r="D1876" s="18"/>
      <c r="E1876" s="18">
        <f>SUM(F1876:L1876)</f>
        <v>5.6</v>
      </c>
      <c r="F1876" s="18">
        <v>5.6</v>
      </c>
      <c r="G1876" s="18"/>
      <c r="H1876" s="18"/>
      <c r="I1876" s="234"/>
      <c r="J1876" s="18"/>
      <c r="K1876" s="18"/>
      <c r="L1876" s="18"/>
      <c r="M1876" s="14"/>
    </row>
    <row r="1877" spans="1:13" x14ac:dyDescent="0.3">
      <c r="A1877" s="13"/>
      <c r="B1877" s="23"/>
      <c r="C1877" s="18">
        <f>D1877+E1877</f>
        <v>0</v>
      </c>
      <c r="D1877" s="18"/>
      <c r="E1877" s="18">
        <f>SUM(F1877:L1877)</f>
        <v>0</v>
      </c>
      <c r="F1877" s="18"/>
      <c r="G1877" s="18"/>
      <c r="H1877" s="18"/>
      <c r="I1877" s="234"/>
      <c r="J1877" s="18"/>
      <c r="K1877" s="18"/>
      <c r="L1877" s="18"/>
      <c r="M1877" s="14"/>
    </row>
    <row r="1878" spans="1:13" x14ac:dyDescent="0.3">
      <c r="A1878" s="13"/>
      <c r="B1878" s="23"/>
      <c r="C1878" s="18">
        <f t="shared" si="525"/>
        <v>0</v>
      </c>
      <c r="D1878" s="18"/>
      <c r="E1878" s="18">
        <f t="shared" si="526"/>
        <v>0</v>
      </c>
      <c r="F1878" s="18"/>
      <c r="G1878" s="18"/>
      <c r="H1878" s="18"/>
      <c r="I1878" s="234"/>
      <c r="J1878" s="18"/>
      <c r="K1878" s="18"/>
      <c r="L1878" s="18"/>
      <c r="M1878" s="14"/>
    </row>
    <row r="1879" spans="1:13" x14ac:dyDescent="0.3">
      <c r="A1879" s="13"/>
      <c r="B1879" s="20"/>
      <c r="C1879" s="18">
        <f t="shared" si="525"/>
        <v>0</v>
      </c>
      <c r="D1879" s="18"/>
      <c r="E1879" s="18">
        <f t="shared" si="526"/>
        <v>0</v>
      </c>
      <c r="F1879" s="18"/>
      <c r="G1879" s="18"/>
      <c r="H1879" s="18"/>
      <c r="I1879" s="18"/>
      <c r="J1879" s="18"/>
      <c r="K1879" s="18"/>
      <c r="L1879" s="18"/>
      <c r="M1879" s="14"/>
    </row>
    <row r="1880" spans="1:13" x14ac:dyDescent="0.3">
      <c r="A1880" s="13"/>
      <c r="B1880" s="20"/>
      <c r="C1880" s="18">
        <f t="shared" si="525"/>
        <v>0</v>
      </c>
      <c r="D1880" s="18"/>
      <c r="E1880" s="18">
        <f t="shared" si="526"/>
        <v>0</v>
      </c>
      <c r="F1880" s="18"/>
      <c r="G1880" s="18"/>
      <c r="H1880" s="18"/>
      <c r="I1880" s="18"/>
      <c r="J1880" s="18"/>
      <c r="K1880" s="18"/>
      <c r="L1880" s="18"/>
      <c r="M1880" s="14"/>
    </row>
    <row r="1881" spans="1:13" x14ac:dyDescent="0.3">
      <c r="A1881" s="13"/>
      <c r="B1881" s="14"/>
      <c r="C1881" s="18">
        <f t="shared" si="525"/>
        <v>0</v>
      </c>
      <c r="D1881" s="18"/>
      <c r="E1881" s="18">
        <f t="shared" si="526"/>
        <v>0</v>
      </c>
      <c r="F1881" s="18"/>
      <c r="G1881" s="18"/>
      <c r="H1881" s="18"/>
      <c r="I1881" s="18"/>
      <c r="J1881" s="18"/>
      <c r="K1881" s="18"/>
      <c r="L1881" s="18"/>
      <c r="M1881" s="14"/>
    </row>
    <row r="1882" spans="1:13" s="11" customFormat="1" x14ac:dyDescent="0.3">
      <c r="A1882" s="8" t="s">
        <v>269</v>
      </c>
      <c r="B1882" s="9" t="s">
        <v>332</v>
      </c>
      <c r="C1882" s="41">
        <f t="shared" ref="C1882:L1882" si="527">C1883+C1901</f>
        <v>4535.2656980000002</v>
      </c>
      <c r="D1882" s="41">
        <f t="shared" si="527"/>
        <v>3966.9220850000002</v>
      </c>
      <c r="E1882" s="41">
        <f t="shared" si="527"/>
        <v>568.343613</v>
      </c>
      <c r="F1882" s="41">
        <f t="shared" si="527"/>
        <v>75.557000000000016</v>
      </c>
      <c r="G1882" s="41">
        <f t="shared" si="527"/>
        <v>0</v>
      </c>
      <c r="H1882" s="41">
        <f t="shared" si="527"/>
        <v>0</v>
      </c>
      <c r="I1882" s="41">
        <f t="shared" si="527"/>
        <v>279.94061299999998</v>
      </c>
      <c r="J1882" s="41">
        <f t="shared" si="527"/>
        <v>0</v>
      </c>
      <c r="K1882" s="41">
        <f t="shared" si="527"/>
        <v>0</v>
      </c>
      <c r="L1882" s="41">
        <f t="shared" si="527"/>
        <v>212.846</v>
      </c>
      <c r="M1882" s="9"/>
    </row>
    <row r="1883" spans="1:13" s="11" customFormat="1" x14ac:dyDescent="0.3">
      <c r="A1883" s="8"/>
      <c r="B1883" s="9" t="s">
        <v>167</v>
      </c>
      <c r="C1883" s="41">
        <f t="shared" ref="C1883:L1883" si="528">SUM(C1884:C1900)</f>
        <v>4278.6446980000001</v>
      </c>
      <c r="D1883" s="41">
        <f t="shared" si="528"/>
        <v>3894.5220850000001</v>
      </c>
      <c r="E1883" s="41">
        <f t="shared" si="528"/>
        <v>384.122613</v>
      </c>
      <c r="F1883" s="41">
        <f t="shared" si="528"/>
        <v>-103.16399999999999</v>
      </c>
      <c r="G1883" s="41">
        <f t="shared" si="528"/>
        <v>0</v>
      </c>
      <c r="H1883" s="41">
        <f t="shared" si="528"/>
        <v>0</v>
      </c>
      <c r="I1883" s="41">
        <f t="shared" si="528"/>
        <v>274.44061299999998</v>
      </c>
      <c r="J1883" s="41">
        <f t="shared" si="528"/>
        <v>0</v>
      </c>
      <c r="K1883" s="41">
        <f t="shared" si="528"/>
        <v>0</v>
      </c>
      <c r="L1883" s="41">
        <f t="shared" si="528"/>
        <v>212.846</v>
      </c>
      <c r="M1883" s="9"/>
    </row>
    <row r="1884" spans="1:13" x14ac:dyDescent="0.3">
      <c r="A1884" s="13"/>
      <c r="B1884" s="14" t="s">
        <v>171</v>
      </c>
      <c r="C1884" s="18">
        <f t="shared" ref="C1884:C1889" si="529">D1884+E1884</f>
        <v>3554.4720000000002</v>
      </c>
      <c r="D1884" s="18">
        <v>3554.4720000000002</v>
      </c>
      <c r="E1884" s="18"/>
      <c r="F1884" s="18"/>
      <c r="G1884" s="18"/>
      <c r="H1884" s="18"/>
      <c r="I1884" s="18"/>
      <c r="J1884" s="18"/>
      <c r="K1884" s="18"/>
      <c r="L1884" s="18"/>
      <c r="M1884" s="14"/>
    </row>
    <row r="1885" spans="1:13" x14ac:dyDescent="0.3">
      <c r="A1885" s="13"/>
      <c r="B1885" s="14" t="s">
        <v>325</v>
      </c>
      <c r="C1885" s="18">
        <f t="shared" si="529"/>
        <v>198.23069799999999</v>
      </c>
      <c r="D1885" s="18">
        <v>198.23069799999999</v>
      </c>
      <c r="E1885" s="18">
        <f t="shared" ref="E1885:E1900" si="530">SUM(F1885:L1885)</f>
        <v>0</v>
      </c>
      <c r="F1885" s="18"/>
      <c r="G1885" s="18"/>
      <c r="H1885" s="18"/>
      <c r="I1885" s="18"/>
      <c r="J1885" s="18"/>
      <c r="K1885" s="18"/>
      <c r="L1885" s="18"/>
      <c r="M1885" s="14"/>
    </row>
    <row r="1886" spans="1:13" x14ac:dyDescent="0.3">
      <c r="A1886" s="13"/>
      <c r="B1886" s="14" t="s">
        <v>326</v>
      </c>
      <c r="C1886" s="18">
        <f t="shared" si="529"/>
        <v>23.019386999999998</v>
      </c>
      <c r="D1886" s="18">
        <v>23.019386999999998</v>
      </c>
      <c r="E1886" s="18">
        <f t="shared" si="530"/>
        <v>0</v>
      </c>
      <c r="F1886" s="18"/>
      <c r="G1886" s="18"/>
      <c r="H1886" s="18"/>
      <c r="I1886" s="18"/>
      <c r="J1886" s="18"/>
      <c r="K1886" s="18"/>
      <c r="L1886" s="18"/>
      <c r="M1886" s="14"/>
    </row>
    <row r="1887" spans="1:13" x14ac:dyDescent="0.3">
      <c r="A1887" s="13"/>
      <c r="B1887" s="14" t="s">
        <v>513</v>
      </c>
      <c r="C1887" s="18">
        <f t="shared" si="529"/>
        <v>118.8</v>
      </c>
      <c r="D1887" s="18">
        <v>118.8</v>
      </c>
      <c r="E1887" s="18">
        <f t="shared" si="530"/>
        <v>0</v>
      </c>
      <c r="F1887" s="18"/>
      <c r="G1887" s="18"/>
      <c r="H1887" s="18"/>
      <c r="I1887" s="18"/>
      <c r="J1887" s="18"/>
      <c r="K1887" s="18"/>
      <c r="L1887" s="18"/>
      <c r="M1887" s="14"/>
    </row>
    <row r="1888" spans="1:13" x14ac:dyDescent="0.3">
      <c r="A1888" s="13"/>
      <c r="B1888" s="23" t="s">
        <v>1151</v>
      </c>
      <c r="C1888" s="18">
        <f t="shared" si="529"/>
        <v>-163.03</v>
      </c>
      <c r="D1888" s="18"/>
      <c r="E1888" s="18">
        <f t="shared" si="530"/>
        <v>-163.03</v>
      </c>
      <c r="F1888" s="18">
        <f>-163.03</f>
        <v>-163.03</v>
      </c>
      <c r="G1888" s="18"/>
      <c r="H1888" s="18"/>
      <c r="I1888" s="18"/>
      <c r="J1888" s="18"/>
      <c r="K1888" s="18"/>
      <c r="L1888" s="18"/>
      <c r="M1888" s="14"/>
    </row>
    <row r="1889" spans="1:13" ht="56.25" x14ac:dyDescent="0.3">
      <c r="A1889" s="13"/>
      <c r="B1889" s="23" t="s">
        <v>1242</v>
      </c>
      <c r="C1889" s="18">
        <f t="shared" si="529"/>
        <v>274.44061299999998</v>
      </c>
      <c r="D1889" s="18"/>
      <c r="E1889" s="18">
        <f t="shared" si="530"/>
        <v>274.44061299999998</v>
      </c>
      <c r="F1889" s="18"/>
      <c r="G1889" s="18"/>
      <c r="H1889" s="18"/>
      <c r="I1889" s="18">
        <v>274.44061299999998</v>
      </c>
      <c r="J1889" s="18"/>
      <c r="K1889" s="18"/>
      <c r="L1889" s="18"/>
      <c r="M1889" s="14"/>
    </row>
    <row r="1890" spans="1:13" ht="56.25" x14ac:dyDescent="0.3">
      <c r="A1890" s="13"/>
      <c r="B1890" s="23" t="s">
        <v>1279</v>
      </c>
      <c r="C1890" s="18">
        <f>D1890+E1890</f>
        <v>59.866</v>
      </c>
      <c r="D1890" s="18"/>
      <c r="E1890" s="18">
        <f t="shared" si="530"/>
        <v>59.866</v>
      </c>
      <c r="F1890" s="18">
        <v>59.866</v>
      </c>
      <c r="G1890" s="18"/>
      <c r="H1890" s="18"/>
      <c r="I1890" s="18"/>
      <c r="J1890" s="18"/>
      <c r="K1890" s="18"/>
      <c r="L1890" s="18"/>
      <c r="M1890" s="14"/>
    </row>
    <row r="1891" spans="1:13" ht="56.25" x14ac:dyDescent="0.3">
      <c r="A1891" s="13"/>
      <c r="B1891" s="23" t="s">
        <v>1468</v>
      </c>
      <c r="C1891" s="18">
        <f t="shared" ref="C1891:C1897" si="531">D1891+E1891</f>
        <v>-1300.861253</v>
      </c>
      <c r="D1891" s="18"/>
      <c r="E1891" s="18">
        <f t="shared" ref="E1891:E1897" si="532">SUM(F1891:L1891)</f>
        <v>-1300.861253</v>
      </c>
      <c r="F1891" s="18">
        <f>-1300.861253</f>
        <v>-1300.861253</v>
      </c>
      <c r="G1891" s="18"/>
      <c r="H1891" s="18"/>
      <c r="I1891" s="18"/>
      <c r="J1891" s="18"/>
      <c r="K1891" s="18"/>
      <c r="L1891" s="18"/>
      <c r="M1891" s="14"/>
    </row>
    <row r="1892" spans="1:13" ht="56.25" x14ac:dyDescent="0.3">
      <c r="A1892" s="13"/>
      <c r="B1892" s="23" t="s">
        <v>1469</v>
      </c>
      <c r="C1892" s="18">
        <f t="shared" si="531"/>
        <v>-150.20132699999999</v>
      </c>
      <c r="D1892" s="18"/>
      <c r="E1892" s="18">
        <f t="shared" si="532"/>
        <v>-150.20132699999999</v>
      </c>
      <c r="F1892" s="18">
        <f>-150.201327</f>
        <v>-150.20132699999999</v>
      </c>
      <c r="G1892" s="18"/>
      <c r="H1892" s="18"/>
      <c r="I1892" s="18"/>
      <c r="J1892" s="18"/>
      <c r="K1892" s="18"/>
      <c r="L1892" s="18"/>
      <c r="M1892" s="14"/>
    </row>
    <row r="1893" spans="1:13" ht="56.25" x14ac:dyDescent="0.3">
      <c r="A1893" s="13"/>
      <c r="B1893" s="23" t="s">
        <v>1470</v>
      </c>
      <c r="C1893" s="18">
        <f t="shared" si="531"/>
        <v>1300.861253</v>
      </c>
      <c r="D1893" s="18"/>
      <c r="E1893" s="18">
        <f t="shared" si="532"/>
        <v>1300.861253</v>
      </c>
      <c r="F1893" s="18">
        <f>1300.861253</f>
        <v>1300.861253</v>
      </c>
      <c r="G1893" s="18"/>
      <c r="H1893" s="18"/>
      <c r="I1893" s="18"/>
      <c r="J1893" s="18"/>
      <c r="K1893" s="18"/>
      <c r="L1893" s="18"/>
      <c r="M1893" s="14"/>
    </row>
    <row r="1894" spans="1:13" ht="56.25" x14ac:dyDescent="0.3">
      <c r="A1894" s="13"/>
      <c r="B1894" s="23" t="s">
        <v>1471</v>
      </c>
      <c r="C1894" s="18">
        <f t="shared" si="531"/>
        <v>150.20132699999999</v>
      </c>
      <c r="D1894" s="18"/>
      <c r="E1894" s="18">
        <f t="shared" si="532"/>
        <v>150.20132699999999</v>
      </c>
      <c r="F1894" s="18">
        <f>150.201327</f>
        <v>150.20132699999999</v>
      </c>
      <c r="G1894" s="18"/>
      <c r="H1894" s="18"/>
      <c r="I1894" s="18"/>
      <c r="J1894" s="18"/>
      <c r="K1894" s="18"/>
      <c r="L1894" s="18"/>
      <c r="M1894" s="14"/>
    </row>
    <row r="1895" spans="1:13" ht="56.25" x14ac:dyDescent="0.3">
      <c r="A1895" s="13"/>
      <c r="B1895" s="23" t="s">
        <v>1575</v>
      </c>
      <c r="C1895" s="18">
        <f t="shared" si="531"/>
        <v>212.846</v>
      </c>
      <c r="D1895" s="18"/>
      <c r="E1895" s="18">
        <f t="shared" si="532"/>
        <v>212.846</v>
      </c>
      <c r="F1895" s="18"/>
      <c r="G1895" s="18"/>
      <c r="H1895" s="18"/>
      <c r="I1895" s="18"/>
      <c r="J1895" s="18"/>
      <c r="K1895" s="18"/>
      <c r="L1895" s="18">
        <v>212.846</v>
      </c>
      <c r="M1895" s="14"/>
    </row>
    <row r="1896" spans="1:13" x14ac:dyDescent="0.3">
      <c r="A1896" s="13"/>
      <c r="B1896" s="23"/>
      <c r="C1896" s="18">
        <f t="shared" si="531"/>
        <v>0</v>
      </c>
      <c r="D1896" s="18"/>
      <c r="E1896" s="18">
        <f t="shared" si="532"/>
        <v>0</v>
      </c>
      <c r="F1896" s="18"/>
      <c r="G1896" s="18"/>
      <c r="H1896" s="18"/>
      <c r="I1896" s="18"/>
      <c r="J1896" s="18"/>
      <c r="K1896" s="18"/>
      <c r="L1896" s="18"/>
      <c r="M1896" s="14"/>
    </row>
    <row r="1897" spans="1:13" x14ac:dyDescent="0.3">
      <c r="A1897" s="13"/>
      <c r="B1897" s="23"/>
      <c r="C1897" s="18">
        <f t="shared" si="531"/>
        <v>0</v>
      </c>
      <c r="D1897" s="18"/>
      <c r="E1897" s="18">
        <f t="shared" si="532"/>
        <v>0</v>
      </c>
      <c r="F1897" s="18"/>
      <c r="G1897" s="18"/>
      <c r="H1897" s="18"/>
      <c r="I1897" s="18"/>
      <c r="J1897" s="18"/>
      <c r="K1897" s="18"/>
      <c r="L1897" s="18"/>
      <c r="M1897" s="14"/>
    </row>
    <row r="1898" spans="1:13" x14ac:dyDescent="0.3">
      <c r="A1898" s="13"/>
      <c r="B1898" s="23"/>
      <c r="C1898" s="18">
        <f>D1898+E1898</f>
        <v>0</v>
      </c>
      <c r="D1898" s="18"/>
      <c r="E1898" s="18">
        <f t="shared" si="530"/>
        <v>0</v>
      </c>
      <c r="F1898" s="18"/>
      <c r="G1898" s="18"/>
      <c r="H1898" s="18"/>
      <c r="I1898" s="18"/>
      <c r="J1898" s="18"/>
      <c r="K1898" s="18"/>
      <c r="L1898" s="18"/>
      <c r="M1898" s="14"/>
    </row>
    <row r="1899" spans="1:13" x14ac:dyDescent="0.3">
      <c r="A1899" s="13"/>
      <c r="B1899" s="14"/>
      <c r="C1899" s="18">
        <f>D1899+E1899</f>
        <v>0</v>
      </c>
      <c r="D1899" s="18"/>
      <c r="E1899" s="18">
        <f t="shared" si="530"/>
        <v>0</v>
      </c>
      <c r="F1899" s="18"/>
      <c r="G1899" s="18"/>
      <c r="H1899" s="18"/>
      <c r="I1899" s="18"/>
      <c r="J1899" s="18"/>
      <c r="K1899" s="18"/>
      <c r="L1899" s="18"/>
      <c r="M1899" s="14"/>
    </row>
    <row r="1900" spans="1:13" x14ac:dyDescent="0.3">
      <c r="A1900" s="13"/>
      <c r="B1900" s="14"/>
      <c r="C1900" s="18">
        <f>D1900+E1900</f>
        <v>0</v>
      </c>
      <c r="D1900" s="18"/>
      <c r="E1900" s="18">
        <f t="shared" si="530"/>
        <v>0</v>
      </c>
      <c r="F1900" s="18"/>
      <c r="G1900" s="18"/>
      <c r="H1900" s="18"/>
      <c r="I1900" s="18"/>
      <c r="J1900" s="18"/>
      <c r="K1900" s="18"/>
      <c r="L1900" s="18"/>
      <c r="M1900" s="14"/>
    </row>
    <row r="1901" spans="1:13" s="11" customFormat="1" x14ac:dyDescent="0.3">
      <c r="A1901" s="8"/>
      <c r="B1901" s="9" t="s">
        <v>168</v>
      </c>
      <c r="C1901" s="41">
        <f t="shared" ref="C1901:L1901" si="533">SUM(C1902:C1920)</f>
        <v>256.62100000000004</v>
      </c>
      <c r="D1901" s="41">
        <f t="shared" si="533"/>
        <v>72.400000000000006</v>
      </c>
      <c r="E1901" s="41">
        <f t="shared" si="533"/>
        <v>184.221</v>
      </c>
      <c r="F1901" s="41">
        <f t="shared" si="533"/>
        <v>178.721</v>
      </c>
      <c r="G1901" s="41">
        <f t="shared" si="533"/>
        <v>0</v>
      </c>
      <c r="H1901" s="41">
        <f t="shared" si="533"/>
        <v>0</v>
      </c>
      <c r="I1901" s="41">
        <f t="shared" si="533"/>
        <v>5.5</v>
      </c>
      <c r="J1901" s="41">
        <f t="shared" si="533"/>
        <v>0</v>
      </c>
      <c r="K1901" s="41">
        <f t="shared" si="533"/>
        <v>0</v>
      </c>
      <c r="L1901" s="41">
        <f t="shared" si="533"/>
        <v>0</v>
      </c>
      <c r="M1901" s="9"/>
    </row>
    <row r="1902" spans="1:13" x14ac:dyDescent="0.3">
      <c r="A1902" s="13"/>
      <c r="B1902" s="14" t="s">
        <v>164</v>
      </c>
      <c r="C1902" s="18">
        <f t="shared" ref="C1902:C1920" si="534">D1902+E1902</f>
        <v>13</v>
      </c>
      <c r="D1902" s="18">
        <v>13</v>
      </c>
      <c r="E1902" s="18">
        <f t="shared" ref="E1902:E1920" si="535">SUM(F1902:L1902)</f>
        <v>0</v>
      </c>
      <c r="F1902" s="18"/>
      <c r="G1902" s="18"/>
      <c r="H1902" s="18"/>
      <c r="I1902" s="18"/>
      <c r="J1902" s="18"/>
      <c r="K1902" s="18"/>
      <c r="L1902" s="18"/>
      <c r="M1902" s="14"/>
    </row>
    <row r="1903" spans="1:13" x14ac:dyDescent="0.3">
      <c r="A1903" s="13"/>
      <c r="B1903" s="14" t="s">
        <v>327</v>
      </c>
      <c r="C1903" s="18">
        <f t="shared" si="534"/>
        <v>59.4</v>
      </c>
      <c r="D1903" s="18">
        <v>59.4</v>
      </c>
      <c r="E1903" s="18">
        <f t="shared" si="535"/>
        <v>0</v>
      </c>
      <c r="F1903" s="18"/>
      <c r="G1903" s="18"/>
      <c r="H1903" s="18"/>
      <c r="I1903" s="18"/>
      <c r="J1903" s="18"/>
      <c r="K1903" s="18"/>
      <c r="L1903" s="18"/>
      <c r="M1903" s="14"/>
    </row>
    <row r="1904" spans="1:13" ht="56.25" x14ac:dyDescent="0.3">
      <c r="A1904" s="13"/>
      <c r="B1904" s="20" t="s">
        <v>908</v>
      </c>
      <c r="C1904" s="18">
        <f t="shared" si="534"/>
        <v>115.5</v>
      </c>
      <c r="D1904" s="18"/>
      <c r="E1904" s="18">
        <f t="shared" si="535"/>
        <v>115.5</v>
      </c>
      <c r="F1904" s="18">
        <v>115.5</v>
      </c>
      <c r="G1904" s="18"/>
      <c r="H1904" s="18"/>
      <c r="I1904" s="18"/>
      <c r="J1904" s="18"/>
      <c r="K1904" s="18"/>
      <c r="L1904" s="18"/>
      <c r="M1904" s="14"/>
    </row>
    <row r="1905" spans="1:13" ht="56.25" x14ac:dyDescent="0.3">
      <c r="A1905" s="13"/>
      <c r="B1905" s="20" t="s">
        <v>926</v>
      </c>
      <c r="C1905" s="18">
        <f t="shared" si="534"/>
        <v>1.716</v>
      </c>
      <c r="D1905" s="18"/>
      <c r="E1905" s="18">
        <f t="shared" si="535"/>
        <v>1.716</v>
      </c>
      <c r="F1905" s="18">
        <v>1.716</v>
      </c>
      <c r="G1905" s="18"/>
      <c r="H1905" s="18"/>
      <c r="I1905" s="18"/>
      <c r="J1905" s="18"/>
      <c r="K1905" s="18"/>
      <c r="L1905" s="18"/>
      <c r="M1905" s="14"/>
    </row>
    <row r="1906" spans="1:13" ht="56.25" x14ac:dyDescent="0.3">
      <c r="A1906" s="13"/>
      <c r="B1906" s="20" t="s">
        <v>927</v>
      </c>
      <c r="C1906" s="18">
        <f t="shared" si="534"/>
        <v>6.8</v>
      </c>
      <c r="D1906" s="18"/>
      <c r="E1906" s="18">
        <f t="shared" si="535"/>
        <v>6.8</v>
      </c>
      <c r="F1906" s="18">
        <v>6.8</v>
      </c>
      <c r="G1906" s="18"/>
      <c r="H1906" s="18"/>
      <c r="I1906" s="18"/>
      <c r="J1906" s="18"/>
      <c r="K1906" s="18"/>
      <c r="L1906" s="18"/>
      <c r="M1906" s="14"/>
    </row>
    <row r="1907" spans="1:13" ht="37.5" x14ac:dyDescent="0.3">
      <c r="A1907" s="13"/>
      <c r="B1907" s="20" t="s">
        <v>1168</v>
      </c>
      <c r="C1907" s="18">
        <f t="shared" si="534"/>
        <v>2</v>
      </c>
      <c r="D1907" s="18"/>
      <c r="E1907" s="18">
        <f t="shared" si="535"/>
        <v>2</v>
      </c>
      <c r="F1907" s="18">
        <v>2</v>
      </c>
      <c r="G1907" s="18"/>
      <c r="H1907" s="18"/>
      <c r="I1907" s="18"/>
      <c r="J1907" s="18"/>
      <c r="K1907" s="18"/>
      <c r="L1907" s="18"/>
      <c r="M1907" s="14"/>
    </row>
    <row r="1908" spans="1:13" ht="37.5" x14ac:dyDescent="0.3">
      <c r="A1908" s="13"/>
      <c r="B1908" s="20" t="s">
        <v>1197</v>
      </c>
      <c r="C1908" s="18">
        <f t="shared" si="534"/>
        <v>2</v>
      </c>
      <c r="D1908" s="18"/>
      <c r="E1908" s="18">
        <f t="shared" si="535"/>
        <v>2</v>
      </c>
      <c r="F1908" s="18"/>
      <c r="G1908" s="18"/>
      <c r="H1908" s="18"/>
      <c r="I1908" s="18">
        <v>2</v>
      </c>
      <c r="J1908" s="18"/>
      <c r="K1908" s="18"/>
      <c r="L1908" s="18"/>
      <c r="M1908" s="14"/>
    </row>
    <row r="1909" spans="1:13" ht="37.5" x14ac:dyDescent="0.3">
      <c r="A1909" s="13"/>
      <c r="B1909" s="23" t="s">
        <v>1200</v>
      </c>
      <c r="C1909" s="18">
        <f t="shared" si="534"/>
        <v>2</v>
      </c>
      <c r="D1909" s="18"/>
      <c r="E1909" s="18">
        <f t="shared" si="535"/>
        <v>2</v>
      </c>
      <c r="F1909" s="18"/>
      <c r="G1909" s="18"/>
      <c r="H1909" s="18"/>
      <c r="I1909" s="234">
        <v>2</v>
      </c>
      <c r="J1909" s="18"/>
      <c r="K1909" s="18"/>
      <c r="L1909" s="18"/>
      <c r="M1909" s="14"/>
    </row>
    <row r="1910" spans="1:13" ht="56.25" x14ac:dyDescent="0.3">
      <c r="A1910" s="13"/>
      <c r="B1910" s="23" t="s">
        <v>1201</v>
      </c>
      <c r="C1910" s="18">
        <f t="shared" si="534"/>
        <v>1.5</v>
      </c>
      <c r="D1910" s="18"/>
      <c r="E1910" s="18">
        <f t="shared" si="535"/>
        <v>1.5</v>
      </c>
      <c r="F1910" s="18"/>
      <c r="G1910" s="18"/>
      <c r="H1910" s="18"/>
      <c r="I1910" s="234">
        <v>1.5</v>
      </c>
      <c r="J1910" s="18"/>
      <c r="K1910" s="18"/>
      <c r="L1910" s="18"/>
      <c r="M1910" s="14"/>
    </row>
    <row r="1911" spans="1:13" ht="37.5" x14ac:dyDescent="0.3">
      <c r="A1911" s="13"/>
      <c r="B1911" s="23" t="s">
        <v>1426</v>
      </c>
      <c r="C1911" s="18">
        <f>D1911+E1911</f>
        <v>4.5</v>
      </c>
      <c r="D1911" s="18"/>
      <c r="E1911" s="18">
        <f>SUM(F1911:L1911)</f>
        <v>4.5</v>
      </c>
      <c r="F1911" s="18">
        <v>4.5</v>
      </c>
      <c r="G1911" s="18"/>
      <c r="H1911" s="18"/>
      <c r="I1911" s="234"/>
      <c r="J1911" s="18"/>
      <c r="K1911" s="18"/>
      <c r="L1911" s="18"/>
      <c r="M1911" s="14"/>
    </row>
    <row r="1912" spans="1:13" ht="37.5" x14ac:dyDescent="0.3">
      <c r="A1912" s="13"/>
      <c r="B1912" s="23" t="s">
        <v>1427</v>
      </c>
      <c r="C1912" s="18">
        <f t="shared" si="534"/>
        <v>18.18</v>
      </c>
      <c r="D1912" s="18"/>
      <c r="E1912" s="18">
        <f t="shared" si="535"/>
        <v>18.18</v>
      </c>
      <c r="F1912" s="18">
        <v>18.18</v>
      </c>
      <c r="G1912" s="18"/>
      <c r="H1912" s="18"/>
      <c r="I1912" s="18"/>
      <c r="J1912" s="18"/>
      <c r="K1912" s="18"/>
      <c r="L1912" s="18"/>
      <c r="M1912" s="14"/>
    </row>
    <row r="1913" spans="1:13" ht="56.25" x14ac:dyDescent="0.3">
      <c r="A1913" s="13"/>
      <c r="B1913" s="23" t="s">
        <v>1472</v>
      </c>
      <c r="C1913" s="18">
        <f t="shared" ref="C1913:C1918" si="536">D1913+E1913</f>
        <v>-85.48</v>
      </c>
      <c r="D1913" s="18"/>
      <c r="E1913" s="18">
        <f t="shared" ref="E1913:E1918" si="537">SUM(F1913:L1913)</f>
        <v>-85.48</v>
      </c>
      <c r="F1913" s="18">
        <f>-85.48</f>
        <v>-85.48</v>
      </c>
      <c r="G1913" s="18"/>
      <c r="H1913" s="18"/>
      <c r="I1913" s="18"/>
      <c r="J1913" s="18"/>
      <c r="K1913" s="18"/>
      <c r="L1913" s="18"/>
      <c r="M1913" s="14"/>
    </row>
    <row r="1914" spans="1:13" ht="56.25" x14ac:dyDescent="0.3">
      <c r="A1914" s="13"/>
      <c r="B1914" s="23" t="s">
        <v>1473</v>
      </c>
      <c r="C1914" s="18">
        <f t="shared" si="536"/>
        <v>85.48</v>
      </c>
      <c r="D1914" s="18"/>
      <c r="E1914" s="18">
        <f t="shared" si="537"/>
        <v>85.48</v>
      </c>
      <c r="F1914" s="18">
        <v>85.48</v>
      </c>
      <c r="G1914" s="18"/>
      <c r="H1914" s="18"/>
      <c r="I1914" s="18"/>
      <c r="J1914" s="18"/>
      <c r="K1914" s="18"/>
      <c r="L1914" s="18"/>
      <c r="M1914" s="14"/>
    </row>
    <row r="1915" spans="1:13" ht="75" x14ac:dyDescent="0.3">
      <c r="A1915" s="13"/>
      <c r="B1915" s="23" t="s">
        <v>1528</v>
      </c>
      <c r="C1915" s="18">
        <f t="shared" si="536"/>
        <v>30.024999999999999</v>
      </c>
      <c r="D1915" s="18"/>
      <c r="E1915" s="18">
        <f>SUM(F1915:L1915)</f>
        <v>30.024999999999999</v>
      </c>
      <c r="F1915" s="18">
        <v>30.024999999999999</v>
      </c>
      <c r="G1915" s="18"/>
      <c r="H1915" s="18"/>
      <c r="I1915" s="18"/>
      <c r="J1915" s="18"/>
      <c r="K1915" s="18"/>
      <c r="L1915" s="18"/>
      <c r="M1915" s="14"/>
    </row>
    <row r="1916" spans="1:13" x14ac:dyDescent="0.3">
      <c r="A1916" s="13"/>
      <c r="B1916" s="23"/>
      <c r="C1916" s="18">
        <f t="shared" si="536"/>
        <v>0</v>
      </c>
      <c r="D1916" s="18"/>
      <c r="E1916" s="18">
        <f t="shared" si="537"/>
        <v>0</v>
      </c>
      <c r="F1916" s="18"/>
      <c r="G1916" s="18"/>
      <c r="H1916" s="18"/>
      <c r="I1916" s="18"/>
      <c r="J1916" s="18"/>
      <c r="K1916" s="18"/>
      <c r="L1916" s="18"/>
      <c r="M1916" s="14"/>
    </row>
    <row r="1917" spans="1:13" x14ac:dyDescent="0.3">
      <c r="A1917" s="13"/>
      <c r="B1917" s="23"/>
      <c r="C1917" s="18">
        <f t="shared" si="536"/>
        <v>0</v>
      </c>
      <c r="D1917" s="18"/>
      <c r="E1917" s="18">
        <f t="shared" si="537"/>
        <v>0</v>
      </c>
      <c r="F1917" s="18"/>
      <c r="G1917" s="18"/>
      <c r="H1917" s="18"/>
      <c r="I1917" s="18"/>
      <c r="J1917" s="18"/>
      <c r="K1917" s="18"/>
      <c r="L1917" s="18"/>
      <c r="M1917" s="14"/>
    </row>
    <row r="1918" spans="1:13" x14ac:dyDescent="0.3">
      <c r="A1918" s="13"/>
      <c r="B1918" s="20"/>
      <c r="C1918" s="18">
        <f t="shared" si="536"/>
        <v>0</v>
      </c>
      <c r="D1918" s="18"/>
      <c r="E1918" s="18">
        <f t="shared" si="537"/>
        <v>0</v>
      </c>
      <c r="F1918" s="18"/>
      <c r="G1918" s="18"/>
      <c r="H1918" s="18"/>
      <c r="I1918" s="18"/>
      <c r="J1918" s="18"/>
      <c r="K1918" s="18"/>
      <c r="L1918" s="18"/>
      <c r="M1918" s="14"/>
    </row>
    <row r="1919" spans="1:13" x14ac:dyDescent="0.3">
      <c r="A1919" s="13"/>
      <c r="B1919" s="14"/>
      <c r="C1919" s="18">
        <f t="shared" si="534"/>
        <v>0</v>
      </c>
      <c r="D1919" s="18"/>
      <c r="E1919" s="18">
        <f t="shared" si="535"/>
        <v>0</v>
      </c>
      <c r="F1919" s="18"/>
      <c r="G1919" s="18"/>
      <c r="H1919" s="18"/>
      <c r="I1919" s="18"/>
      <c r="J1919" s="18"/>
      <c r="K1919" s="18"/>
      <c r="L1919" s="18"/>
      <c r="M1919" s="14"/>
    </row>
    <row r="1920" spans="1:13" x14ac:dyDescent="0.3">
      <c r="A1920" s="13"/>
      <c r="B1920" s="14"/>
      <c r="C1920" s="18">
        <f t="shared" si="534"/>
        <v>0</v>
      </c>
      <c r="D1920" s="18"/>
      <c r="E1920" s="18">
        <f t="shared" si="535"/>
        <v>0</v>
      </c>
      <c r="F1920" s="18"/>
      <c r="G1920" s="18"/>
      <c r="H1920" s="18"/>
      <c r="I1920" s="18"/>
      <c r="J1920" s="18"/>
      <c r="K1920" s="18"/>
      <c r="L1920" s="18"/>
      <c r="M1920" s="14"/>
    </row>
    <row r="1921" spans="1:13" s="11" customFormat="1" x14ac:dyDescent="0.3">
      <c r="A1921" s="8" t="s">
        <v>270</v>
      </c>
      <c r="B1921" s="9" t="s">
        <v>333</v>
      </c>
      <c r="C1921" s="41">
        <f t="shared" ref="C1921:L1921" si="538">C1922+C1938</f>
        <v>5273.2700759999989</v>
      </c>
      <c r="D1921" s="41">
        <f t="shared" si="538"/>
        <v>4731.595558</v>
      </c>
      <c r="E1921" s="41">
        <f t="shared" si="538"/>
        <v>541.67451799999992</v>
      </c>
      <c r="F1921" s="41">
        <f t="shared" si="538"/>
        <v>-40.282999999999916</v>
      </c>
      <c r="G1921" s="41">
        <f t="shared" si="538"/>
        <v>0</v>
      </c>
      <c r="H1921" s="41">
        <f t="shared" si="538"/>
        <v>0</v>
      </c>
      <c r="I1921" s="41">
        <f t="shared" si="538"/>
        <v>459.95051799999999</v>
      </c>
      <c r="J1921" s="41">
        <f t="shared" si="538"/>
        <v>0</v>
      </c>
      <c r="K1921" s="41">
        <f t="shared" si="538"/>
        <v>0</v>
      </c>
      <c r="L1921" s="41">
        <f t="shared" si="538"/>
        <v>122.00700000000001</v>
      </c>
      <c r="M1921" s="9"/>
    </row>
    <row r="1922" spans="1:13" s="11" customFormat="1" x14ac:dyDescent="0.3">
      <c r="A1922" s="8"/>
      <c r="B1922" s="9" t="s">
        <v>167</v>
      </c>
      <c r="C1922" s="41">
        <f>SUM(C1923:C1937)</f>
        <v>4948.1710759999987</v>
      </c>
      <c r="D1922" s="41">
        <f t="shared" ref="D1922:L1922" si="539">SUM(D1923:D1937)</f>
        <v>4561.8225579999998</v>
      </c>
      <c r="E1922" s="41">
        <f t="shared" si="539"/>
        <v>386.34851799999996</v>
      </c>
      <c r="F1922" s="41">
        <f t="shared" si="539"/>
        <v>-140.10899999999992</v>
      </c>
      <c r="G1922" s="41">
        <f t="shared" si="539"/>
        <v>0</v>
      </c>
      <c r="H1922" s="41">
        <f t="shared" si="539"/>
        <v>0</v>
      </c>
      <c r="I1922" s="41">
        <f t="shared" si="539"/>
        <v>404.45051799999999</v>
      </c>
      <c r="J1922" s="41">
        <f t="shared" si="539"/>
        <v>0</v>
      </c>
      <c r="K1922" s="41">
        <f t="shared" si="539"/>
        <v>0</v>
      </c>
      <c r="L1922" s="41">
        <f t="shared" si="539"/>
        <v>122.00700000000001</v>
      </c>
      <c r="M1922" s="9"/>
    </row>
    <row r="1923" spans="1:13" x14ac:dyDescent="0.3">
      <c r="A1923" s="13"/>
      <c r="B1923" s="14" t="s">
        <v>171</v>
      </c>
      <c r="C1923" s="18">
        <f t="shared" ref="C1923:C1937" si="540">D1923+E1923</f>
        <v>4252.3040000000001</v>
      </c>
      <c r="D1923" s="18">
        <v>4252.3040000000001</v>
      </c>
      <c r="E1923" s="18"/>
      <c r="F1923" s="18"/>
      <c r="G1923" s="18"/>
      <c r="H1923" s="18"/>
      <c r="I1923" s="18"/>
      <c r="J1923" s="18"/>
      <c r="K1923" s="18"/>
      <c r="L1923" s="18"/>
      <c r="M1923" s="14"/>
    </row>
    <row r="1924" spans="1:13" x14ac:dyDescent="0.3">
      <c r="A1924" s="13"/>
      <c r="B1924" s="14" t="s">
        <v>325</v>
      </c>
      <c r="C1924" s="18">
        <f t="shared" si="540"/>
        <v>140.10907599999999</v>
      </c>
      <c r="D1924" s="18">
        <v>140.10907599999999</v>
      </c>
      <c r="E1924" s="18">
        <f>SUM(I1924:L1924)</f>
        <v>0</v>
      </c>
      <c r="F1924" s="18"/>
      <c r="G1924" s="18"/>
      <c r="H1924" s="18"/>
      <c r="I1924" s="18"/>
      <c r="J1924" s="18"/>
      <c r="K1924" s="18"/>
      <c r="L1924" s="18"/>
      <c r="M1924" s="14"/>
    </row>
    <row r="1925" spans="1:13" x14ac:dyDescent="0.3">
      <c r="A1925" s="13"/>
      <c r="B1925" s="14" t="s">
        <v>326</v>
      </c>
      <c r="C1925" s="18">
        <f t="shared" si="540"/>
        <v>1.1094820000000001</v>
      </c>
      <c r="D1925" s="18">
        <v>1.1094820000000001</v>
      </c>
      <c r="E1925" s="18">
        <f>SUM(I1925:L1925)</f>
        <v>0</v>
      </c>
      <c r="F1925" s="18"/>
      <c r="G1925" s="18"/>
      <c r="H1925" s="18"/>
      <c r="I1925" s="18"/>
      <c r="J1925" s="18"/>
      <c r="K1925" s="18"/>
      <c r="L1925" s="18"/>
      <c r="M1925" s="14"/>
    </row>
    <row r="1926" spans="1:13" x14ac:dyDescent="0.3">
      <c r="A1926" s="13"/>
      <c r="B1926" s="14" t="s">
        <v>513</v>
      </c>
      <c r="C1926" s="18">
        <f t="shared" si="540"/>
        <v>168.3</v>
      </c>
      <c r="D1926" s="18">
        <v>168.3</v>
      </c>
      <c r="E1926" s="18">
        <f>SUM(F1926:L1926)</f>
        <v>0</v>
      </c>
      <c r="F1926" s="18"/>
      <c r="G1926" s="18"/>
      <c r="H1926" s="18"/>
      <c r="I1926" s="18"/>
      <c r="J1926" s="18"/>
      <c r="K1926" s="18"/>
      <c r="L1926" s="18"/>
      <c r="M1926" s="14"/>
    </row>
    <row r="1927" spans="1:13" x14ac:dyDescent="0.3">
      <c r="A1927" s="13"/>
      <c r="B1927" s="23" t="s">
        <v>1151</v>
      </c>
      <c r="C1927" s="18">
        <f t="shared" si="540"/>
        <v>-140.10900000000001</v>
      </c>
      <c r="D1927" s="18"/>
      <c r="E1927" s="18">
        <f>SUM(F1927:L1927)</f>
        <v>-140.10900000000001</v>
      </c>
      <c r="F1927" s="18">
        <f>-140.109</f>
        <v>-140.10900000000001</v>
      </c>
      <c r="G1927" s="18"/>
      <c r="H1927" s="18"/>
      <c r="I1927" s="18"/>
      <c r="J1927" s="18"/>
      <c r="K1927" s="18"/>
      <c r="L1927" s="18"/>
      <c r="M1927" s="14"/>
    </row>
    <row r="1928" spans="1:13" ht="56.25" x14ac:dyDescent="0.3">
      <c r="A1928" s="13"/>
      <c r="B1928" s="23" t="s">
        <v>1242</v>
      </c>
      <c r="C1928" s="18">
        <f t="shared" si="540"/>
        <v>404.45051799999999</v>
      </c>
      <c r="D1928" s="18"/>
      <c r="E1928" s="18">
        <f>SUM(F1928:L1928)</f>
        <v>404.45051799999999</v>
      </c>
      <c r="F1928" s="18"/>
      <c r="G1928" s="18"/>
      <c r="H1928" s="18"/>
      <c r="I1928" s="18">
        <v>404.45051799999999</v>
      </c>
      <c r="J1928" s="18"/>
      <c r="K1928" s="18"/>
      <c r="L1928" s="18"/>
      <c r="M1928" s="14"/>
    </row>
    <row r="1929" spans="1:13" ht="56.25" x14ac:dyDescent="0.3">
      <c r="A1929" s="13"/>
      <c r="B1929" s="23" t="s">
        <v>1468</v>
      </c>
      <c r="C1929" s="18">
        <f t="shared" ref="C1929:C1935" si="541">D1929+E1929</f>
        <v>-1203.2349059999999</v>
      </c>
      <c r="D1929" s="18"/>
      <c r="E1929" s="18">
        <f t="shared" ref="E1929:E1935" si="542">SUM(F1929:L1929)</f>
        <v>-1203.2349059999999</v>
      </c>
      <c r="F1929" s="18">
        <f>-1203.234906</f>
        <v>-1203.2349059999999</v>
      </c>
      <c r="G1929" s="18"/>
      <c r="H1929" s="18"/>
      <c r="I1929" s="18"/>
      <c r="J1929" s="18"/>
      <c r="K1929" s="18"/>
      <c r="L1929" s="18"/>
      <c r="M1929" s="14"/>
    </row>
    <row r="1930" spans="1:13" ht="56.25" x14ac:dyDescent="0.3">
      <c r="A1930" s="13"/>
      <c r="B1930" s="23" t="s">
        <v>1469</v>
      </c>
      <c r="C1930" s="18">
        <f t="shared" si="541"/>
        <v>-199.60388699999999</v>
      </c>
      <c r="D1930" s="18"/>
      <c r="E1930" s="18">
        <f t="shared" si="542"/>
        <v>-199.60388699999999</v>
      </c>
      <c r="F1930" s="18">
        <f>-199.603887</f>
        <v>-199.60388699999999</v>
      </c>
      <c r="G1930" s="18"/>
      <c r="H1930" s="18"/>
      <c r="I1930" s="18"/>
      <c r="J1930" s="18"/>
      <c r="K1930" s="18"/>
      <c r="L1930" s="18"/>
      <c r="M1930" s="14"/>
    </row>
    <row r="1931" spans="1:13" ht="56.25" x14ac:dyDescent="0.3">
      <c r="A1931" s="13"/>
      <c r="B1931" s="23" t="s">
        <v>1470</v>
      </c>
      <c r="C1931" s="18">
        <f t="shared" si="541"/>
        <v>1203.2349059999999</v>
      </c>
      <c r="D1931" s="18"/>
      <c r="E1931" s="18">
        <f t="shared" si="542"/>
        <v>1203.2349059999999</v>
      </c>
      <c r="F1931" s="18">
        <v>1203.2349059999999</v>
      </c>
      <c r="G1931" s="18"/>
      <c r="H1931" s="18"/>
      <c r="I1931" s="18"/>
      <c r="J1931" s="18"/>
      <c r="K1931" s="18"/>
      <c r="L1931" s="18"/>
      <c r="M1931" s="14"/>
    </row>
    <row r="1932" spans="1:13" ht="56.25" x14ac:dyDescent="0.3">
      <c r="A1932" s="13"/>
      <c r="B1932" s="23" t="s">
        <v>1471</v>
      </c>
      <c r="C1932" s="18">
        <f t="shared" si="541"/>
        <v>199.60388699999999</v>
      </c>
      <c r="D1932" s="18"/>
      <c r="E1932" s="18">
        <f t="shared" si="542"/>
        <v>199.60388699999999</v>
      </c>
      <c r="F1932" s="18">
        <f>199.603887</f>
        <v>199.60388699999999</v>
      </c>
      <c r="G1932" s="18"/>
      <c r="H1932" s="18"/>
      <c r="I1932" s="18"/>
      <c r="J1932" s="18"/>
      <c r="K1932" s="18"/>
      <c r="L1932" s="18"/>
      <c r="M1932" s="14"/>
    </row>
    <row r="1933" spans="1:13" ht="56.25" x14ac:dyDescent="0.3">
      <c r="A1933" s="13"/>
      <c r="B1933" s="23" t="s">
        <v>1576</v>
      </c>
      <c r="C1933" s="18">
        <f t="shared" si="541"/>
        <v>122.00700000000001</v>
      </c>
      <c r="D1933" s="18"/>
      <c r="E1933" s="18">
        <f t="shared" si="542"/>
        <v>122.00700000000001</v>
      </c>
      <c r="F1933" s="18"/>
      <c r="G1933" s="18"/>
      <c r="H1933" s="18"/>
      <c r="I1933" s="18"/>
      <c r="J1933" s="18"/>
      <c r="K1933" s="18"/>
      <c r="L1933" s="18">
        <v>122.00700000000001</v>
      </c>
      <c r="M1933" s="14"/>
    </row>
    <row r="1934" spans="1:13" x14ac:dyDescent="0.3">
      <c r="A1934" s="13"/>
      <c r="B1934" s="23"/>
      <c r="C1934" s="18">
        <f t="shared" si="541"/>
        <v>0</v>
      </c>
      <c r="D1934" s="18"/>
      <c r="E1934" s="18">
        <f t="shared" si="542"/>
        <v>0</v>
      </c>
      <c r="F1934" s="18"/>
      <c r="G1934" s="18"/>
      <c r="H1934" s="18"/>
      <c r="I1934" s="18"/>
      <c r="J1934" s="18"/>
      <c r="K1934" s="18"/>
      <c r="L1934" s="18"/>
      <c r="M1934" s="14"/>
    </row>
    <row r="1935" spans="1:13" x14ac:dyDescent="0.3">
      <c r="A1935" s="13"/>
      <c r="B1935" s="14"/>
      <c r="C1935" s="18">
        <f t="shared" si="541"/>
        <v>0</v>
      </c>
      <c r="D1935" s="18"/>
      <c r="E1935" s="18">
        <f t="shared" si="542"/>
        <v>0</v>
      </c>
      <c r="F1935" s="18"/>
      <c r="G1935" s="18"/>
      <c r="H1935" s="18"/>
      <c r="I1935" s="18"/>
      <c r="J1935" s="18"/>
      <c r="K1935" s="18"/>
      <c r="L1935" s="18"/>
      <c r="M1935" s="14"/>
    </row>
    <row r="1936" spans="1:13" x14ac:dyDescent="0.3">
      <c r="A1936" s="13"/>
      <c r="B1936" s="14"/>
      <c r="C1936" s="18">
        <f t="shared" si="540"/>
        <v>0</v>
      </c>
      <c r="D1936" s="18"/>
      <c r="E1936" s="18">
        <f>SUM(F1936:L1936)</f>
        <v>0</v>
      </c>
      <c r="F1936" s="18"/>
      <c r="G1936" s="18"/>
      <c r="H1936" s="18"/>
      <c r="I1936" s="18"/>
      <c r="J1936" s="18"/>
      <c r="K1936" s="18"/>
      <c r="L1936" s="18"/>
      <c r="M1936" s="14"/>
    </row>
    <row r="1937" spans="1:13" x14ac:dyDescent="0.3">
      <c r="A1937" s="13"/>
      <c r="B1937" s="14"/>
      <c r="C1937" s="18">
        <f t="shared" si="540"/>
        <v>0</v>
      </c>
      <c r="D1937" s="18"/>
      <c r="E1937" s="18">
        <f>SUM(F1937:L1937)</f>
        <v>0</v>
      </c>
      <c r="F1937" s="18"/>
      <c r="G1937" s="18"/>
      <c r="H1937" s="18"/>
      <c r="I1937" s="18"/>
      <c r="J1937" s="18"/>
      <c r="K1937" s="18"/>
      <c r="L1937" s="18"/>
      <c r="M1937" s="14"/>
    </row>
    <row r="1938" spans="1:13" s="11" customFormat="1" x14ac:dyDescent="0.3">
      <c r="A1938" s="8"/>
      <c r="B1938" s="9" t="s">
        <v>168</v>
      </c>
      <c r="C1938" s="41">
        <f t="shared" ref="C1938:L1938" si="543">SUM(C1939:C1957)</f>
        <v>325.09900000000005</v>
      </c>
      <c r="D1938" s="41">
        <f t="shared" si="543"/>
        <v>169.77300000000002</v>
      </c>
      <c r="E1938" s="41">
        <f t="shared" si="543"/>
        <v>155.32599999999999</v>
      </c>
      <c r="F1938" s="41">
        <f t="shared" si="543"/>
        <v>99.826000000000008</v>
      </c>
      <c r="G1938" s="41">
        <f t="shared" si="543"/>
        <v>0</v>
      </c>
      <c r="H1938" s="41">
        <f t="shared" si="543"/>
        <v>0</v>
      </c>
      <c r="I1938" s="41">
        <f t="shared" si="543"/>
        <v>55.5</v>
      </c>
      <c r="J1938" s="41">
        <f t="shared" si="543"/>
        <v>0</v>
      </c>
      <c r="K1938" s="41">
        <f t="shared" si="543"/>
        <v>0</v>
      </c>
      <c r="L1938" s="41">
        <f t="shared" si="543"/>
        <v>0</v>
      </c>
      <c r="M1938" s="9"/>
    </row>
    <row r="1939" spans="1:13" x14ac:dyDescent="0.3">
      <c r="A1939" s="13"/>
      <c r="B1939" s="14" t="s">
        <v>164</v>
      </c>
      <c r="C1939" s="18">
        <f t="shared" ref="C1939:C1948" si="544">D1939+E1939</f>
        <v>17</v>
      </c>
      <c r="D1939" s="18">
        <v>17</v>
      </c>
      <c r="E1939" s="18">
        <f t="shared" ref="E1939:E1944" si="545">SUM(F1939:L1939)</f>
        <v>0</v>
      </c>
      <c r="F1939" s="18"/>
      <c r="G1939" s="18"/>
      <c r="H1939" s="18"/>
      <c r="I1939" s="18"/>
      <c r="J1939" s="18"/>
      <c r="K1939" s="18"/>
      <c r="L1939" s="18"/>
      <c r="M1939" s="14"/>
    </row>
    <row r="1940" spans="1:13" x14ac:dyDescent="0.3">
      <c r="A1940" s="13"/>
      <c r="B1940" s="14" t="s">
        <v>327</v>
      </c>
      <c r="C1940" s="18">
        <f t="shared" si="544"/>
        <v>53.4</v>
      </c>
      <c r="D1940" s="18">
        <v>53.4</v>
      </c>
      <c r="E1940" s="18">
        <f t="shared" si="545"/>
        <v>0</v>
      </c>
      <c r="F1940" s="18"/>
      <c r="G1940" s="18"/>
      <c r="H1940" s="18"/>
      <c r="I1940" s="18"/>
      <c r="J1940" s="18"/>
      <c r="K1940" s="18"/>
      <c r="L1940" s="18"/>
      <c r="M1940" s="14"/>
    </row>
    <row r="1941" spans="1:13" ht="93.75" x14ac:dyDescent="0.3">
      <c r="A1941" s="13"/>
      <c r="B1941" s="23" t="s">
        <v>798</v>
      </c>
      <c r="C1941" s="18">
        <f t="shared" si="544"/>
        <v>99.373000000000005</v>
      </c>
      <c r="D1941" s="18">
        <v>99.373000000000005</v>
      </c>
      <c r="E1941" s="18">
        <f t="shared" si="545"/>
        <v>0</v>
      </c>
      <c r="F1941" s="18"/>
      <c r="G1941" s="18"/>
      <c r="H1941" s="18"/>
      <c r="I1941" s="18"/>
      <c r="J1941" s="18"/>
      <c r="K1941" s="18"/>
      <c r="L1941" s="18"/>
      <c r="M1941" s="14"/>
    </row>
    <row r="1942" spans="1:13" ht="56.25" x14ac:dyDescent="0.3">
      <c r="A1942" s="13"/>
      <c r="B1942" s="20" t="s">
        <v>908</v>
      </c>
      <c r="C1942" s="18">
        <f t="shared" si="544"/>
        <v>62.25</v>
      </c>
      <c r="D1942" s="18"/>
      <c r="E1942" s="18">
        <f t="shared" si="545"/>
        <v>62.25</v>
      </c>
      <c r="F1942" s="18">
        <v>62.25</v>
      </c>
      <c r="G1942" s="18"/>
      <c r="H1942" s="18"/>
      <c r="I1942" s="18"/>
      <c r="J1942" s="18"/>
      <c r="K1942" s="18"/>
      <c r="L1942" s="18"/>
      <c r="M1942" s="14"/>
    </row>
    <row r="1943" spans="1:13" ht="56.25" x14ac:dyDescent="0.3">
      <c r="A1943" s="13"/>
      <c r="B1943" s="20" t="s">
        <v>926</v>
      </c>
      <c r="C1943" s="18">
        <f t="shared" si="544"/>
        <v>1.716</v>
      </c>
      <c r="D1943" s="18"/>
      <c r="E1943" s="18">
        <f t="shared" si="545"/>
        <v>1.716</v>
      </c>
      <c r="F1943" s="18">
        <v>1.716</v>
      </c>
      <c r="G1943" s="18"/>
      <c r="H1943" s="18"/>
      <c r="I1943" s="18"/>
      <c r="J1943" s="18"/>
      <c r="K1943" s="18"/>
      <c r="L1943" s="18"/>
      <c r="M1943" s="14"/>
    </row>
    <row r="1944" spans="1:13" ht="93.75" x14ac:dyDescent="0.3">
      <c r="A1944" s="13"/>
      <c r="B1944" s="20" t="s">
        <v>1040</v>
      </c>
      <c r="C1944" s="18">
        <f t="shared" si="544"/>
        <v>50</v>
      </c>
      <c r="D1944" s="18"/>
      <c r="E1944" s="18">
        <f t="shared" si="545"/>
        <v>50</v>
      </c>
      <c r="F1944" s="18"/>
      <c r="G1944" s="18"/>
      <c r="H1944" s="18"/>
      <c r="I1944" s="18">
        <v>50</v>
      </c>
      <c r="J1944" s="18"/>
      <c r="K1944" s="18"/>
      <c r="L1944" s="18"/>
      <c r="M1944" s="14"/>
    </row>
    <row r="1945" spans="1:13" ht="37.5" x14ac:dyDescent="0.3">
      <c r="A1945" s="13"/>
      <c r="B1945" s="20" t="s">
        <v>1168</v>
      </c>
      <c r="C1945" s="18">
        <f t="shared" si="544"/>
        <v>2</v>
      </c>
      <c r="D1945" s="18"/>
      <c r="E1945" s="18">
        <f t="shared" ref="E1945:E1957" si="546">SUM(F1945:L1945)</f>
        <v>2</v>
      </c>
      <c r="F1945" s="18">
        <v>2</v>
      </c>
      <c r="G1945" s="18"/>
      <c r="H1945" s="18"/>
      <c r="I1945" s="18"/>
      <c r="J1945" s="18"/>
      <c r="K1945" s="18"/>
      <c r="L1945" s="18"/>
      <c r="M1945" s="14"/>
    </row>
    <row r="1946" spans="1:13" ht="37.5" x14ac:dyDescent="0.3">
      <c r="A1946" s="13"/>
      <c r="B1946" s="20" t="s">
        <v>1197</v>
      </c>
      <c r="C1946" s="18">
        <f t="shared" si="544"/>
        <v>2</v>
      </c>
      <c r="D1946" s="18"/>
      <c r="E1946" s="18">
        <f t="shared" si="546"/>
        <v>2</v>
      </c>
      <c r="F1946" s="18"/>
      <c r="G1946" s="18"/>
      <c r="H1946" s="18"/>
      <c r="I1946" s="18">
        <v>2</v>
      </c>
      <c r="J1946" s="18"/>
      <c r="K1946" s="18"/>
      <c r="L1946" s="18"/>
      <c r="M1946" s="14"/>
    </row>
    <row r="1947" spans="1:13" ht="37.5" x14ac:dyDescent="0.3">
      <c r="A1947" s="13"/>
      <c r="B1947" s="23" t="s">
        <v>1200</v>
      </c>
      <c r="C1947" s="18">
        <f t="shared" si="544"/>
        <v>2</v>
      </c>
      <c r="D1947" s="18"/>
      <c r="E1947" s="18">
        <f t="shared" si="546"/>
        <v>2</v>
      </c>
      <c r="F1947" s="18"/>
      <c r="G1947" s="18"/>
      <c r="H1947" s="18"/>
      <c r="I1947" s="234">
        <v>2</v>
      </c>
      <c r="J1947" s="18"/>
      <c r="K1947" s="18"/>
      <c r="L1947" s="18"/>
      <c r="M1947" s="14"/>
    </row>
    <row r="1948" spans="1:13" ht="56.25" x14ac:dyDescent="0.3">
      <c r="A1948" s="13"/>
      <c r="B1948" s="23" t="s">
        <v>1201</v>
      </c>
      <c r="C1948" s="18">
        <f t="shared" si="544"/>
        <v>1.5</v>
      </c>
      <c r="D1948" s="18"/>
      <c r="E1948" s="18">
        <f t="shared" si="546"/>
        <v>1.5</v>
      </c>
      <c r="F1948" s="18"/>
      <c r="G1948" s="18"/>
      <c r="H1948" s="18"/>
      <c r="I1948" s="234">
        <v>1.5</v>
      </c>
      <c r="J1948" s="18"/>
      <c r="K1948" s="18"/>
      <c r="L1948" s="18"/>
      <c r="M1948" s="14"/>
    </row>
    <row r="1949" spans="1:13" ht="37.5" x14ac:dyDescent="0.3">
      <c r="A1949" s="13"/>
      <c r="B1949" s="23" t="s">
        <v>1426</v>
      </c>
      <c r="C1949" s="18">
        <f t="shared" ref="C1949:C1957" si="547">D1949+E1949</f>
        <v>4.5</v>
      </c>
      <c r="D1949" s="18"/>
      <c r="E1949" s="18">
        <f>SUM(F1949:L1949)</f>
        <v>4.5</v>
      </c>
      <c r="F1949" s="18">
        <v>4.5</v>
      </c>
      <c r="G1949" s="18"/>
      <c r="H1949" s="18"/>
      <c r="I1949" s="234"/>
      <c r="J1949" s="18"/>
      <c r="K1949" s="18"/>
      <c r="L1949" s="18"/>
      <c r="M1949" s="14"/>
    </row>
    <row r="1950" spans="1:13" ht="37.5" x14ac:dyDescent="0.3">
      <c r="A1950" s="13"/>
      <c r="B1950" s="23" t="s">
        <v>1427</v>
      </c>
      <c r="C1950" s="18">
        <f t="shared" si="547"/>
        <v>23.76</v>
      </c>
      <c r="D1950" s="18"/>
      <c r="E1950" s="18">
        <f t="shared" si="546"/>
        <v>23.76</v>
      </c>
      <c r="F1950" s="18">
        <v>23.76</v>
      </c>
      <c r="G1950" s="18"/>
      <c r="H1950" s="18"/>
      <c r="I1950" s="18"/>
      <c r="J1950" s="18"/>
      <c r="K1950" s="18"/>
      <c r="L1950" s="18"/>
      <c r="M1950" s="14"/>
    </row>
    <row r="1951" spans="1:13" ht="56.25" x14ac:dyDescent="0.3">
      <c r="A1951" s="13"/>
      <c r="B1951" s="23" t="s">
        <v>1472</v>
      </c>
      <c r="C1951" s="18">
        <f t="shared" si="547"/>
        <v>-28.76</v>
      </c>
      <c r="D1951" s="18"/>
      <c r="E1951" s="18">
        <f>SUM(F1951:L1951)</f>
        <v>-28.76</v>
      </c>
      <c r="F1951" s="18">
        <f>-28.76</f>
        <v>-28.76</v>
      </c>
      <c r="G1951" s="18"/>
      <c r="H1951" s="18"/>
      <c r="I1951" s="18"/>
      <c r="J1951" s="18"/>
      <c r="K1951" s="18"/>
      <c r="L1951" s="18"/>
      <c r="M1951" s="14"/>
    </row>
    <row r="1952" spans="1:13" ht="56.25" x14ac:dyDescent="0.3">
      <c r="A1952" s="13"/>
      <c r="B1952" s="23" t="s">
        <v>1473</v>
      </c>
      <c r="C1952" s="18">
        <f t="shared" si="547"/>
        <v>28.76</v>
      </c>
      <c r="D1952" s="18"/>
      <c r="E1952" s="18">
        <f>SUM(F1952:L1952)</f>
        <v>28.76</v>
      </c>
      <c r="F1952" s="18">
        <v>28.76</v>
      </c>
      <c r="G1952" s="18"/>
      <c r="H1952" s="18"/>
      <c r="I1952" s="18"/>
      <c r="J1952" s="18"/>
      <c r="K1952" s="18"/>
      <c r="L1952" s="18"/>
      <c r="M1952" s="14"/>
    </row>
    <row r="1953" spans="1:13" ht="37.5" x14ac:dyDescent="0.3">
      <c r="A1953" s="13"/>
      <c r="B1953" s="23" t="s">
        <v>1522</v>
      </c>
      <c r="C1953" s="18">
        <f t="shared" si="547"/>
        <v>5.6</v>
      </c>
      <c r="D1953" s="18"/>
      <c r="E1953" s="18">
        <f>SUM(F1953:L1953)</f>
        <v>5.6</v>
      </c>
      <c r="F1953" s="18">
        <v>5.6</v>
      </c>
      <c r="G1953" s="18"/>
      <c r="H1953" s="18"/>
      <c r="I1953" s="18"/>
      <c r="J1953" s="18"/>
      <c r="K1953" s="18"/>
      <c r="L1953" s="18"/>
      <c r="M1953" s="14"/>
    </row>
    <row r="1954" spans="1:13" x14ac:dyDescent="0.3">
      <c r="A1954" s="13"/>
      <c r="B1954" s="23"/>
      <c r="C1954" s="18">
        <f t="shared" si="547"/>
        <v>0</v>
      </c>
      <c r="D1954" s="18"/>
      <c r="E1954" s="18">
        <f>SUM(F1954:L1954)</f>
        <v>0</v>
      </c>
      <c r="F1954" s="18"/>
      <c r="G1954" s="18"/>
      <c r="H1954" s="18"/>
      <c r="I1954" s="18"/>
      <c r="J1954" s="18"/>
      <c r="K1954" s="18"/>
      <c r="L1954" s="18"/>
      <c r="M1954" s="14"/>
    </row>
    <row r="1955" spans="1:13" x14ac:dyDescent="0.3">
      <c r="A1955" s="13"/>
      <c r="B1955" s="20"/>
      <c r="C1955" s="18">
        <f t="shared" si="547"/>
        <v>0</v>
      </c>
      <c r="D1955" s="18"/>
      <c r="E1955" s="18">
        <f>SUM(F1955:L1955)</f>
        <v>0</v>
      </c>
      <c r="F1955" s="18"/>
      <c r="G1955" s="18"/>
      <c r="H1955" s="18"/>
      <c r="I1955" s="18"/>
      <c r="J1955" s="18"/>
      <c r="K1955" s="18"/>
      <c r="L1955" s="18"/>
      <c r="M1955" s="14"/>
    </row>
    <row r="1956" spans="1:13" x14ac:dyDescent="0.3">
      <c r="A1956" s="13"/>
      <c r="B1956" s="20"/>
      <c r="C1956" s="18">
        <f t="shared" si="547"/>
        <v>0</v>
      </c>
      <c r="D1956" s="18"/>
      <c r="E1956" s="18">
        <f t="shared" si="546"/>
        <v>0</v>
      </c>
      <c r="F1956" s="18"/>
      <c r="G1956" s="18"/>
      <c r="H1956" s="18"/>
      <c r="I1956" s="18"/>
      <c r="J1956" s="18"/>
      <c r="K1956" s="18"/>
      <c r="L1956" s="18"/>
      <c r="M1956" s="14"/>
    </row>
    <row r="1957" spans="1:13" x14ac:dyDescent="0.3">
      <c r="A1957" s="13"/>
      <c r="B1957" s="14"/>
      <c r="C1957" s="18">
        <f t="shared" si="547"/>
        <v>0</v>
      </c>
      <c r="D1957" s="18"/>
      <c r="E1957" s="18">
        <f t="shared" si="546"/>
        <v>0</v>
      </c>
      <c r="F1957" s="18"/>
      <c r="G1957" s="18"/>
      <c r="H1957" s="18"/>
      <c r="I1957" s="18"/>
      <c r="J1957" s="18"/>
      <c r="K1957" s="18"/>
      <c r="L1957" s="18"/>
      <c r="M1957" s="14"/>
    </row>
    <row r="1958" spans="1:13" s="11" customFormat="1" x14ac:dyDescent="0.3">
      <c r="A1958" s="8" t="s">
        <v>271</v>
      </c>
      <c r="B1958" s="9" t="s">
        <v>341</v>
      </c>
      <c r="C1958" s="41">
        <f t="shared" ref="C1958:L1958" si="548">C1959+C1978</f>
        <v>3581.3210000000004</v>
      </c>
      <c r="D1958" s="41">
        <f t="shared" si="548"/>
        <v>3134.1316680000004</v>
      </c>
      <c r="E1958" s="41">
        <f t="shared" si="548"/>
        <v>447.18933199999992</v>
      </c>
      <c r="F1958" s="41">
        <f t="shared" si="548"/>
        <v>192.07300000000001</v>
      </c>
      <c r="G1958" s="41">
        <f t="shared" si="548"/>
        <v>0</v>
      </c>
      <c r="H1958" s="41">
        <f t="shared" si="548"/>
        <v>0</v>
      </c>
      <c r="I1958" s="41">
        <f t="shared" si="548"/>
        <v>255.116332</v>
      </c>
      <c r="J1958" s="41">
        <f t="shared" si="548"/>
        <v>0</v>
      </c>
      <c r="K1958" s="41">
        <f t="shared" si="548"/>
        <v>0</v>
      </c>
      <c r="L1958" s="41">
        <f t="shared" si="548"/>
        <v>0</v>
      </c>
      <c r="M1958" s="9"/>
    </row>
    <row r="1959" spans="1:13" s="11" customFormat="1" x14ac:dyDescent="0.3">
      <c r="A1959" s="8"/>
      <c r="B1959" s="9" t="s">
        <v>167</v>
      </c>
      <c r="C1959" s="41">
        <f t="shared" ref="C1959:L1959" si="549">SUM(C1960:C1977)</f>
        <v>3444.4050000000002</v>
      </c>
      <c r="D1959" s="41">
        <f t="shared" si="549"/>
        <v>3091.2316680000004</v>
      </c>
      <c r="E1959" s="41">
        <f t="shared" si="549"/>
        <v>353.17333199999996</v>
      </c>
      <c r="F1959" s="41">
        <f t="shared" si="549"/>
        <v>103.55700000000002</v>
      </c>
      <c r="G1959" s="41">
        <f t="shared" si="549"/>
        <v>0</v>
      </c>
      <c r="H1959" s="41">
        <f t="shared" si="549"/>
        <v>0</v>
      </c>
      <c r="I1959" s="41">
        <f t="shared" si="549"/>
        <v>249.616332</v>
      </c>
      <c r="J1959" s="41">
        <f t="shared" si="549"/>
        <v>0</v>
      </c>
      <c r="K1959" s="41">
        <f t="shared" si="549"/>
        <v>0</v>
      </c>
      <c r="L1959" s="41">
        <f t="shared" si="549"/>
        <v>0</v>
      </c>
      <c r="M1959" s="9"/>
    </row>
    <row r="1960" spans="1:13" x14ac:dyDescent="0.3">
      <c r="A1960" s="13"/>
      <c r="B1960" s="14" t="s">
        <v>171</v>
      </c>
      <c r="C1960" s="18">
        <f t="shared" ref="C1960:C1965" si="550">D1960+E1960</f>
        <v>2957.1080000000002</v>
      </c>
      <c r="D1960" s="18">
        <v>2957.1080000000002</v>
      </c>
      <c r="E1960" s="18"/>
      <c r="F1960" s="18"/>
      <c r="G1960" s="18"/>
      <c r="H1960" s="18"/>
      <c r="I1960" s="18"/>
      <c r="J1960" s="18"/>
      <c r="K1960" s="18"/>
      <c r="L1960" s="18"/>
      <c r="M1960" s="14"/>
    </row>
    <row r="1961" spans="1:13" x14ac:dyDescent="0.3">
      <c r="A1961" s="13"/>
      <c r="B1961" s="14" t="s">
        <v>326</v>
      </c>
      <c r="C1961" s="18">
        <f t="shared" si="550"/>
        <v>10.513667999999999</v>
      </c>
      <c r="D1961" s="18">
        <v>10.513667999999999</v>
      </c>
      <c r="E1961" s="18">
        <f>SUM(I1961:L1961)</f>
        <v>0</v>
      </c>
      <c r="F1961" s="18"/>
      <c r="G1961" s="18"/>
      <c r="H1961" s="18"/>
      <c r="I1961" s="18"/>
      <c r="J1961" s="18"/>
      <c r="K1961" s="18"/>
      <c r="L1961" s="18"/>
      <c r="M1961" s="14"/>
    </row>
    <row r="1962" spans="1:13" x14ac:dyDescent="0.3">
      <c r="A1962" s="13"/>
      <c r="B1962" s="14" t="s">
        <v>513</v>
      </c>
      <c r="C1962" s="18">
        <f t="shared" si="550"/>
        <v>118.8</v>
      </c>
      <c r="D1962" s="18">
        <v>118.8</v>
      </c>
      <c r="E1962" s="18">
        <f>SUM(F1962:L1962)</f>
        <v>0</v>
      </c>
      <c r="F1962" s="18"/>
      <c r="G1962" s="18"/>
      <c r="H1962" s="18"/>
      <c r="I1962" s="18"/>
      <c r="J1962" s="18"/>
      <c r="K1962" s="18"/>
      <c r="L1962" s="18"/>
      <c r="M1962" s="14"/>
    </row>
    <row r="1963" spans="1:13" ht="56.25" x14ac:dyDescent="0.3">
      <c r="A1963" s="13"/>
      <c r="B1963" s="23" t="s">
        <v>690</v>
      </c>
      <c r="C1963" s="18">
        <f t="shared" si="550"/>
        <v>4.8099999999999996</v>
      </c>
      <c r="D1963" s="18">
        <v>4.8099999999999996</v>
      </c>
      <c r="E1963" s="18">
        <f>SUM(F1963:L1963)</f>
        <v>0</v>
      </c>
      <c r="F1963" s="18"/>
      <c r="G1963" s="18"/>
      <c r="H1963" s="18"/>
      <c r="I1963" s="18"/>
      <c r="J1963" s="18"/>
      <c r="K1963" s="18"/>
      <c r="L1963" s="18"/>
      <c r="M1963" s="14"/>
    </row>
    <row r="1964" spans="1:13" ht="56.25" x14ac:dyDescent="0.3">
      <c r="A1964" s="13"/>
      <c r="B1964" s="23" t="s">
        <v>1242</v>
      </c>
      <c r="C1964" s="18">
        <f t="shared" si="550"/>
        <v>249.616332</v>
      </c>
      <c r="D1964" s="18"/>
      <c r="E1964" s="18">
        <f>SUM(F1964:L1964)</f>
        <v>249.616332</v>
      </c>
      <c r="F1964" s="18"/>
      <c r="G1964" s="18"/>
      <c r="H1964" s="18"/>
      <c r="I1964" s="18">
        <v>249.616332</v>
      </c>
      <c r="J1964" s="18"/>
      <c r="K1964" s="18"/>
      <c r="L1964" s="18"/>
      <c r="M1964" s="14"/>
    </row>
    <row r="1965" spans="1:13" ht="56.25" x14ac:dyDescent="0.3">
      <c r="A1965" s="13"/>
      <c r="B1965" s="23" t="s">
        <v>1279</v>
      </c>
      <c r="C1965" s="18">
        <f t="shared" si="550"/>
        <v>62.337000000000003</v>
      </c>
      <c r="D1965" s="18"/>
      <c r="E1965" s="18">
        <f>SUM(F1965:L1965)</f>
        <v>62.337000000000003</v>
      </c>
      <c r="F1965" s="18">
        <v>62.337000000000003</v>
      </c>
      <c r="G1965" s="18"/>
      <c r="H1965" s="18"/>
      <c r="I1965" s="18"/>
      <c r="J1965" s="18"/>
      <c r="K1965" s="18"/>
      <c r="L1965" s="18"/>
      <c r="M1965" s="14"/>
    </row>
    <row r="1966" spans="1:13" ht="56.25" x14ac:dyDescent="0.3">
      <c r="A1966" s="13"/>
      <c r="B1966" s="23" t="s">
        <v>1468</v>
      </c>
      <c r="C1966" s="18">
        <f t="shared" ref="C1966:C1975" si="551">D1966+E1966</f>
        <v>-941.847081</v>
      </c>
      <c r="D1966" s="18"/>
      <c r="E1966" s="18">
        <f t="shared" ref="E1966:E1975" si="552">SUM(F1966:L1966)</f>
        <v>-941.847081</v>
      </c>
      <c r="F1966" s="18">
        <f>-941.847081</f>
        <v>-941.847081</v>
      </c>
      <c r="G1966" s="18"/>
      <c r="H1966" s="18"/>
      <c r="I1966" s="18"/>
      <c r="J1966" s="18"/>
      <c r="K1966" s="18"/>
      <c r="L1966" s="18"/>
      <c r="M1966" s="14"/>
    </row>
    <row r="1967" spans="1:13" ht="56.25" x14ac:dyDescent="0.3">
      <c r="A1967" s="13"/>
      <c r="B1967" s="23" t="s">
        <v>1469</v>
      </c>
      <c r="C1967" s="18">
        <f t="shared" si="551"/>
        <v>-125.58219</v>
      </c>
      <c r="D1967" s="18"/>
      <c r="E1967" s="18">
        <f t="shared" si="552"/>
        <v>-125.58219</v>
      </c>
      <c r="F1967" s="18">
        <f>-125.58219</f>
        <v>-125.58219</v>
      </c>
      <c r="G1967" s="18"/>
      <c r="H1967" s="18"/>
      <c r="I1967" s="18"/>
      <c r="J1967" s="18"/>
      <c r="K1967" s="18"/>
      <c r="L1967" s="18"/>
      <c r="M1967" s="14"/>
    </row>
    <row r="1968" spans="1:13" ht="56.25" x14ac:dyDescent="0.3">
      <c r="A1968" s="13"/>
      <c r="B1968" s="23" t="s">
        <v>1470</v>
      </c>
      <c r="C1968" s="18">
        <f t="shared" si="551"/>
        <v>941.847081</v>
      </c>
      <c r="D1968" s="18"/>
      <c r="E1968" s="18">
        <f t="shared" si="552"/>
        <v>941.847081</v>
      </c>
      <c r="F1968" s="18">
        <f>941.847081</f>
        <v>941.847081</v>
      </c>
      <c r="G1968" s="18"/>
      <c r="H1968" s="18"/>
      <c r="I1968" s="18"/>
      <c r="J1968" s="18"/>
      <c r="K1968" s="18"/>
      <c r="L1968" s="18"/>
      <c r="M1968" s="14"/>
    </row>
    <row r="1969" spans="1:13" ht="56.25" x14ac:dyDescent="0.3">
      <c r="A1969" s="13"/>
      <c r="B1969" s="23" t="s">
        <v>1471</v>
      </c>
      <c r="C1969" s="18">
        <f t="shared" si="551"/>
        <v>125.58219</v>
      </c>
      <c r="D1969" s="18"/>
      <c r="E1969" s="18">
        <f t="shared" si="552"/>
        <v>125.58219</v>
      </c>
      <c r="F1969" s="18">
        <f>125.58219</f>
        <v>125.58219</v>
      </c>
      <c r="G1969" s="18"/>
      <c r="H1969" s="18"/>
      <c r="I1969" s="18"/>
      <c r="J1969" s="18"/>
      <c r="K1969" s="18"/>
      <c r="L1969" s="18"/>
      <c r="M1969" s="14"/>
    </row>
    <row r="1970" spans="1:13" ht="75" x14ac:dyDescent="0.3">
      <c r="A1970" s="13"/>
      <c r="B1970" s="23" t="s">
        <v>1529</v>
      </c>
      <c r="C1970" s="18">
        <f t="shared" si="551"/>
        <v>34.119999999999997</v>
      </c>
      <c r="D1970" s="18"/>
      <c r="E1970" s="18">
        <f t="shared" si="552"/>
        <v>34.119999999999997</v>
      </c>
      <c r="F1970" s="18">
        <v>34.119999999999997</v>
      </c>
      <c r="G1970" s="18"/>
      <c r="H1970" s="18"/>
      <c r="I1970" s="18"/>
      <c r="J1970" s="18"/>
      <c r="K1970" s="18"/>
      <c r="L1970" s="18"/>
      <c r="M1970" s="14"/>
    </row>
    <row r="1971" spans="1:13" ht="75" x14ac:dyDescent="0.3">
      <c r="A1971" s="13"/>
      <c r="B1971" s="23" t="s">
        <v>1530</v>
      </c>
      <c r="C1971" s="18">
        <f t="shared" si="551"/>
        <v>7.1</v>
      </c>
      <c r="D1971" s="18"/>
      <c r="E1971" s="18">
        <f t="shared" si="552"/>
        <v>7.1</v>
      </c>
      <c r="F1971" s="18">
        <v>7.1</v>
      </c>
      <c r="G1971" s="18"/>
      <c r="H1971" s="18"/>
      <c r="I1971" s="18"/>
      <c r="J1971" s="18"/>
      <c r="K1971" s="18"/>
      <c r="L1971" s="18"/>
      <c r="M1971" s="14"/>
    </row>
    <row r="1972" spans="1:13" x14ac:dyDescent="0.3">
      <c r="A1972" s="13"/>
      <c r="B1972" s="23"/>
      <c r="C1972" s="18">
        <f>D1972+E1972</f>
        <v>0</v>
      </c>
      <c r="D1972" s="18"/>
      <c r="E1972" s="18">
        <f>SUM(F1972:L1972)</f>
        <v>0</v>
      </c>
      <c r="F1972" s="18"/>
      <c r="G1972" s="18"/>
      <c r="H1972" s="18"/>
      <c r="I1972" s="18"/>
      <c r="J1972" s="18"/>
      <c r="K1972" s="18"/>
      <c r="L1972" s="18"/>
      <c r="M1972" s="14"/>
    </row>
    <row r="1973" spans="1:13" x14ac:dyDescent="0.3">
      <c r="A1973" s="13"/>
      <c r="B1973" s="23"/>
      <c r="C1973" s="18">
        <f>D1973+E1973</f>
        <v>0</v>
      </c>
      <c r="D1973" s="18"/>
      <c r="E1973" s="18">
        <f>SUM(F1973:L1973)</f>
        <v>0</v>
      </c>
      <c r="F1973" s="18"/>
      <c r="G1973" s="18"/>
      <c r="H1973" s="18"/>
      <c r="I1973" s="18"/>
      <c r="J1973" s="18"/>
      <c r="K1973" s="18"/>
      <c r="L1973" s="18"/>
      <c r="M1973" s="14"/>
    </row>
    <row r="1974" spans="1:13" x14ac:dyDescent="0.3">
      <c r="A1974" s="13"/>
      <c r="B1974" s="23"/>
      <c r="C1974" s="18">
        <f>D1974+E1974</f>
        <v>0</v>
      </c>
      <c r="D1974" s="18"/>
      <c r="E1974" s="18">
        <f>SUM(F1974:L1974)</f>
        <v>0</v>
      </c>
      <c r="F1974" s="18"/>
      <c r="G1974" s="18"/>
      <c r="H1974" s="18"/>
      <c r="I1974" s="18"/>
      <c r="J1974" s="18"/>
      <c r="K1974" s="18"/>
      <c r="L1974" s="18"/>
      <c r="M1974" s="14"/>
    </row>
    <row r="1975" spans="1:13" x14ac:dyDescent="0.3">
      <c r="A1975" s="13"/>
      <c r="B1975" s="23"/>
      <c r="C1975" s="18">
        <f t="shared" si="551"/>
        <v>0</v>
      </c>
      <c r="D1975" s="18"/>
      <c r="E1975" s="18">
        <f t="shared" si="552"/>
        <v>0</v>
      </c>
      <c r="F1975" s="18"/>
      <c r="G1975" s="18"/>
      <c r="H1975" s="18"/>
      <c r="I1975" s="18"/>
      <c r="J1975" s="18"/>
      <c r="K1975" s="18"/>
      <c r="L1975" s="18"/>
      <c r="M1975" s="14"/>
    </row>
    <row r="1976" spans="1:13" x14ac:dyDescent="0.3">
      <c r="A1976" s="13"/>
      <c r="B1976" s="14"/>
      <c r="C1976" s="18">
        <f>D1976+E1976</f>
        <v>0</v>
      </c>
      <c r="D1976" s="18"/>
      <c r="E1976" s="18">
        <f>SUM(F1976:L1976)</f>
        <v>0</v>
      </c>
      <c r="F1976" s="18"/>
      <c r="G1976" s="18"/>
      <c r="H1976" s="18"/>
      <c r="I1976" s="18"/>
      <c r="J1976" s="18"/>
      <c r="K1976" s="18"/>
      <c r="L1976" s="18"/>
      <c r="M1976" s="14"/>
    </row>
    <row r="1977" spans="1:13" x14ac:dyDescent="0.3">
      <c r="A1977" s="13"/>
      <c r="B1977" s="14"/>
      <c r="C1977" s="18">
        <f>D1977+E1977</f>
        <v>0</v>
      </c>
      <c r="D1977" s="18"/>
      <c r="E1977" s="18">
        <f>SUM(F1977:L1977)</f>
        <v>0</v>
      </c>
      <c r="F1977" s="18"/>
      <c r="G1977" s="18"/>
      <c r="H1977" s="18"/>
      <c r="I1977" s="18"/>
      <c r="J1977" s="18"/>
      <c r="K1977" s="18"/>
      <c r="L1977" s="18"/>
      <c r="M1977" s="14"/>
    </row>
    <row r="1978" spans="1:13" s="11" customFormat="1" x14ac:dyDescent="0.3">
      <c r="A1978" s="8"/>
      <c r="B1978" s="9" t="s">
        <v>168</v>
      </c>
      <c r="C1978" s="41">
        <f t="shared" ref="C1978:L1978" si="553">SUM(C1979:C1997)</f>
        <v>136.916</v>
      </c>
      <c r="D1978" s="41">
        <f t="shared" si="553"/>
        <v>42.9</v>
      </c>
      <c r="E1978" s="41">
        <f t="shared" si="553"/>
        <v>94.015999999999991</v>
      </c>
      <c r="F1978" s="41">
        <f t="shared" si="553"/>
        <v>88.515999999999991</v>
      </c>
      <c r="G1978" s="41">
        <f t="shared" si="553"/>
        <v>0</v>
      </c>
      <c r="H1978" s="41">
        <f t="shared" si="553"/>
        <v>0</v>
      </c>
      <c r="I1978" s="41">
        <f t="shared" si="553"/>
        <v>5.5</v>
      </c>
      <c r="J1978" s="41">
        <f t="shared" si="553"/>
        <v>0</v>
      </c>
      <c r="K1978" s="41">
        <f t="shared" si="553"/>
        <v>0</v>
      </c>
      <c r="L1978" s="41">
        <f t="shared" si="553"/>
        <v>0</v>
      </c>
      <c r="M1978" s="9"/>
    </row>
    <row r="1979" spans="1:13" x14ac:dyDescent="0.3">
      <c r="A1979" s="13"/>
      <c r="B1979" s="14" t="s">
        <v>164</v>
      </c>
      <c r="C1979" s="18">
        <f t="shared" ref="C1979:C1987" si="554">D1979+E1979</f>
        <v>10.5</v>
      </c>
      <c r="D1979" s="18">
        <v>10.5</v>
      </c>
      <c r="E1979" s="18">
        <f t="shared" ref="E1979:E1987" si="555">SUM(F1979:L1979)</f>
        <v>0</v>
      </c>
      <c r="F1979" s="18"/>
      <c r="G1979" s="18"/>
      <c r="H1979" s="18"/>
      <c r="I1979" s="18"/>
      <c r="J1979" s="18"/>
      <c r="K1979" s="18"/>
      <c r="L1979" s="18"/>
      <c r="M1979" s="14"/>
    </row>
    <row r="1980" spans="1:13" ht="56.25" x14ac:dyDescent="0.3">
      <c r="A1980" s="13"/>
      <c r="B1980" s="23" t="s">
        <v>690</v>
      </c>
      <c r="C1980" s="18">
        <f t="shared" si="554"/>
        <v>0.6</v>
      </c>
      <c r="D1980" s="18">
        <v>0.6</v>
      </c>
      <c r="E1980" s="18">
        <f t="shared" si="555"/>
        <v>0</v>
      </c>
      <c r="F1980" s="18"/>
      <c r="G1980" s="18"/>
      <c r="H1980" s="18"/>
      <c r="I1980" s="18"/>
      <c r="J1980" s="18"/>
      <c r="K1980" s="18"/>
      <c r="L1980" s="18"/>
      <c r="M1980" s="14"/>
    </row>
    <row r="1981" spans="1:13" x14ac:dyDescent="0.3">
      <c r="A1981" s="13"/>
      <c r="B1981" s="14" t="s">
        <v>327</v>
      </c>
      <c r="C1981" s="18">
        <f t="shared" si="554"/>
        <v>31.8</v>
      </c>
      <c r="D1981" s="18">
        <v>31.8</v>
      </c>
      <c r="E1981" s="18">
        <f t="shared" si="555"/>
        <v>0</v>
      </c>
      <c r="F1981" s="18"/>
      <c r="G1981" s="18"/>
      <c r="H1981" s="18"/>
      <c r="I1981" s="18"/>
      <c r="J1981" s="18"/>
      <c r="K1981" s="18"/>
      <c r="L1981" s="18"/>
      <c r="M1981" s="14"/>
    </row>
    <row r="1982" spans="1:13" ht="56.25" x14ac:dyDescent="0.3">
      <c r="A1982" s="13"/>
      <c r="B1982" s="20" t="s">
        <v>908</v>
      </c>
      <c r="C1982" s="18">
        <f t="shared" si="554"/>
        <v>62.1</v>
      </c>
      <c r="D1982" s="18"/>
      <c r="E1982" s="18">
        <f t="shared" si="555"/>
        <v>62.1</v>
      </c>
      <c r="F1982" s="18">
        <v>62.1</v>
      </c>
      <c r="G1982" s="18"/>
      <c r="H1982" s="18"/>
      <c r="I1982" s="18"/>
      <c r="J1982" s="18"/>
      <c r="K1982" s="18"/>
      <c r="L1982" s="18"/>
      <c r="M1982" s="14"/>
    </row>
    <row r="1983" spans="1:13" ht="56.25" x14ac:dyDescent="0.3">
      <c r="A1983" s="13"/>
      <c r="B1983" s="20" t="s">
        <v>926</v>
      </c>
      <c r="C1983" s="18">
        <f t="shared" si="554"/>
        <v>1.716</v>
      </c>
      <c r="D1983" s="18"/>
      <c r="E1983" s="18">
        <f t="shared" si="555"/>
        <v>1.716</v>
      </c>
      <c r="F1983" s="18">
        <v>1.716</v>
      </c>
      <c r="G1983" s="18"/>
      <c r="H1983" s="18"/>
      <c r="I1983" s="18"/>
      <c r="J1983" s="18"/>
      <c r="K1983" s="18"/>
      <c r="L1983" s="18"/>
      <c r="M1983" s="14"/>
    </row>
    <row r="1984" spans="1:13" ht="37.5" x14ac:dyDescent="0.3">
      <c r="A1984" s="13"/>
      <c r="B1984" s="20" t="s">
        <v>1168</v>
      </c>
      <c r="C1984" s="18">
        <f t="shared" si="554"/>
        <v>2</v>
      </c>
      <c r="D1984" s="18"/>
      <c r="E1984" s="18">
        <f t="shared" si="555"/>
        <v>2</v>
      </c>
      <c r="F1984" s="18">
        <v>2</v>
      </c>
      <c r="G1984" s="18"/>
      <c r="H1984" s="18"/>
      <c r="I1984" s="18"/>
      <c r="J1984" s="18"/>
      <c r="K1984" s="18"/>
      <c r="L1984" s="18"/>
      <c r="M1984" s="14"/>
    </row>
    <row r="1985" spans="1:13" ht="37.5" x14ac:dyDescent="0.3">
      <c r="A1985" s="13"/>
      <c r="B1985" s="20" t="s">
        <v>1197</v>
      </c>
      <c r="C1985" s="18">
        <f t="shared" si="554"/>
        <v>2</v>
      </c>
      <c r="D1985" s="18"/>
      <c r="E1985" s="18">
        <f t="shared" si="555"/>
        <v>2</v>
      </c>
      <c r="F1985" s="18"/>
      <c r="G1985" s="18"/>
      <c r="H1985" s="18"/>
      <c r="I1985" s="18">
        <v>2</v>
      </c>
      <c r="J1985" s="18"/>
      <c r="K1985" s="18"/>
      <c r="L1985" s="18"/>
      <c r="M1985" s="14"/>
    </row>
    <row r="1986" spans="1:13" ht="37.5" x14ac:dyDescent="0.3">
      <c r="A1986" s="13"/>
      <c r="B1986" s="23" t="s">
        <v>1200</v>
      </c>
      <c r="C1986" s="18">
        <f t="shared" si="554"/>
        <v>2</v>
      </c>
      <c r="D1986" s="18"/>
      <c r="E1986" s="18">
        <f t="shared" si="555"/>
        <v>2</v>
      </c>
      <c r="F1986" s="18"/>
      <c r="G1986" s="18"/>
      <c r="H1986" s="18"/>
      <c r="I1986" s="234">
        <v>2</v>
      </c>
      <c r="J1986" s="18"/>
      <c r="K1986" s="18"/>
      <c r="L1986" s="18"/>
      <c r="M1986" s="14"/>
    </row>
    <row r="1987" spans="1:13" ht="56.25" x14ac:dyDescent="0.3">
      <c r="A1987" s="13"/>
      <c r="B1987" s="23" t="s">
        <v>1201</v>
      </c>
      <c r="C1987" s="18">
        <f t="shared" si="554"/>
        <v>1.5</v>
      </c>
      <c r="D1987" s="18"/>
      <c r="E1987" s="18">
        <f t="shared" si="555"/>
        <v>1.5</v>
      </c>
      <c r="F1987" s="18"/>
      <c r="G1987" s="18"/>
      <c r="H1987" s="18"/>
      <c r="I1987" s="234">
        <v>1.5</v>
      </c>
      <c r="J1987" s="18"/>
      <c r="K1987" s="18"/>
      <c r="L1987" s="18"/>
      <c r="M1987" s="14"/>
    </row>
    <row r="1988" spans="1:13" ht="37.5" x14ac:dyDescent="0.3">
      <c r="A1988" s="13"/>
      <c r="B1988" s="23" t="s">
        <v>1426</v>
      </c>
      <c r="C1988" s="18">
        <f>D1988+E1988</f>
        <v>4.5</v>
      </c>
      <c r="D1988" s="18"/>
      <c r="E1988" s="18">
        <f>SUM(F1988:L1988)</f>
        <v>4.5</v>
      </c>
      <c r="F1988" s="18">
        <v>4.5</v>
      </c>
      <c r="G1988" s="18"/>
      <c r="H1988" s="18"/>
      <c r="I1988" s="234"/>
      <c r="J1988" s="18"/>
      <c r="K1988" s="18"/>
      <c r="L1988" s="18"/>
      <c r="M1988" s="14"/>
    </row>
    <row r="1989" spans="1:13" ht="37.5" x14ac:dyDescent="0.3">
      <c r="A1989" s="13"/>
      <c r="B1989" s="23" t="s">
        <v>1427</v>
      </c>
      <c r="C1989" s="18">
        <f t="shared" ref="C1989:C1997" si="556">D1989+E1989</f>
        <v>12.6</v>
      </c>
      <c r="D1989" s="18"/>
      <c r="E1989" s="18">
        <f t="shared" ref="E1989:E1997" si="557">SUM(F1989:L1989)</f>
        <v>12.6</v>
      </c>
      <c r="F1989" s="18">
        <v>12.6</v>
      </c>
      <c r="G1989" s="18"/>
      <c r="H1989" s="18"/>
      <c r="I1989" s="234"/>
      <c r="J1989" s="18"/>
      <c r="K1989" s="18"/>
      <c r="L1989" s="18"/>
      <c r="M1989" s="14"/>
    </row>
    <row r="1990" spans="1:13" ht="56.25" x14ac:dyDescent="0.3">
      <c r="A1990" s="13"/>
      <c r="B1990" s="23" t="s">
        <v>1472</v>
      </c>
      <c r="C1990" s="18">
        <f t="shared" si="556"/>
        <v>-46.2</v>
      </c>
      <c r="D1990" s="18"/>
      <c r="E1990" s="18">
        <f t="shared" si="557"/>
        <v>-46.2</v>
      </c>
      <c r="F1990" s="18">
        <f>-46.2</f>
        <v>-46.2</v>
      </c>
      <c r="G1990" s="18"/>
      <c r="H1990" s="18"/>
      <c r="I1990" s="234"/>
      <c r="J1990" s="18"/>
      <c r="K1990" s="18"/>
      <c r="L1990" s="18"/>
      <c r="M1990" s="14"/>
    </row>
    <row r="1991" spans="1:13" ht="56.25" x14ac:dyDescent="0.3">
      <c r="A1991" s="13"/>
      <c r="B1991" s="23" t="s">
        <v>1473</v>
      </c>
      <c r="C1991" s="18">
        <f>D1991+E1991</f>
        <v>46.2</v>
      </c>
      <c r="D1991" s="18"/>
      <c r="E1991" s="18">
        <f>SUM(F1991:L1991)</f>
        <v>46.2</v>
      </c>
      <c r="F1991" s="18">
        <v>46.2</v>
      </c>
      <c r="G1991" s="18"/>
      <c r="H1991" s="18"/>
      <c r="I1991" s="234"/>
      <c r="J1991" s="18"/>
      <c r="K1991" s="18"/>
      <c r="L1991" s="18"/>
      <c r="M1991" s="14"/>
    </row>
    <row r="1992" spans="1:13" ht="37.5" x14ac:dyDescent="0.3">
      <c r="A1992" s="13"/>
      <c r="B1992" s="23" t="s">
        <v>1522</v>
      </c>
      <c r="C1992" s="18">
        <f>D1992+E1992</f>
        <v>5.6</v>
      </c>
      <c r="D1992" s="18"/>
      <c r="E1992" s="18">
        <f>SUM(F1992:L1992)</f>
        <v>5.6</v>
      </c>
      <c r="F1992" s="18">
        <v>5.6</v>
      </c>
      <c r="G1992" s="18"/>
      <c r="H1992" s="18"/>
      <c r="I1992" s="234"/>
      <c r="J1992" s="18"/>
      <c r="K1992" s="18"/>
      <c r="L1992" s="18"/>
      <c r="M1992" s="14"/>
    </row>
    <row r="1993" spans="1:13" x14ac:dyDescent="0.3">
      <c r="A1993" s="13"/>
      <c r="B1993" s="23"/>
      <c r="C1993" s="18">
        <f>D1993+E1993</f>
        <v>0</v>
      </c>
      <c r="D1993" s="18"/>
      <c r="E1993" s="18">
        <f>SUM(F1993:L1993)</f>
        <v>0</v>
      </c>
      <c r="F1993" s="18"/>
      <c r="G1993" s="18"/>
      <c r="H1993" s="18"/>
      <c r="I1993" s="234"/>
      <c r="J1993" s="18"/>
      <c r="K1993" s="18"/>
      <c r="L1993" s="18"/>
      <c r="M1993" s="14"/>
    </row>
    <row r="1994" spans="1:13" x14ac:dyDescent="0.3">
      <c r="A1994" s="13"/>
      <c r="B1994" s="23"/>
      <c r="C1994" s="18">
        <f>D1994+E1994</f>
        <v>0</v>
      </c>
      <c r="D1994" s="18"/>
      <c r="E1994" s="18">
        <f>SUM(F1994:L1994)</f>
        <v>0</v>
      </c>
      <c r="F1994" s="18"/>
      <c r="G1994" s="18"/>
      <c r="H1994" s="18"/>
      <c r="I1994" s="234"/>
      <c r="J1994" s="18"/>
      <c r="K1994" s="18"/>
      <c r="L1994" s="18"/>
      <c r="M1994" s="14"/>
    </row>
    <row r="1995" spans="1:13" x14ac:dyDescent="0.3">
      <c r="A1995" s="13"/>
      <c r="B1995" s="23"/>
      <c r="C1995" s="18">
        <f>D1995+E1995</f>
        <v>0</v>
      </c>
      <c r="D1995" s="18"/>
      <c r="E1995" s="18">
        <f>SUM(F1995:L1995)</f>
        <v>0</v>
      </c>
      <c r="F1995" s="18"/>
      <c r="G1995" s="18"/>
      <c r="H1995" s="18"/>
      <c r="I1995" s="234"/>
      <c r="J1995" s="18"/>
      <c r="K1995" s="18"/>
      <c r="L1995" s="18"/>
      <c r="M1995" s="14"/>
    </row>
    <row r="1996" spans="1:13" x14ac:dyDescent="0.3">
      <c r="A1996" s="13"/>
      <c r="B1996" s="23"/>
      <c r="C1996" s="18">
        <f t="shared" si="556"/>
        <v>0</v>
      </c>
      <c r="D1996" s="18"/>
      <c r="E1996" s="18">
        <f t="shared" si="557"/>
        <v>0</v>
      </c>
      <c r="F1996" s="18"/>
      <c r="G1996" s="18"/>
      <c r="H1996" s="18"/>
      <c r="I1996" s="234"/>
      <c r="J1996" s="18"/>
      <c r="K1996" s="18"/>
      <c r="L1996" s="18"/>
      <c r="M1996" s="14"/>
    </row>
    <row r="1997" spans="1:13" x14ac:dyDescent="0.3">
      <c r="A1997" s="13"/>
      <c r="B1997" s="14"/>
      <c r="C1997" s="18">
        <f t="shared" si="556"/>
        <v>0</v>
      </c>
      <c r="D1997" s="18"/>
      <c r="E1997" s="18">
        <f t="shared" si="557"/>
        <v>0</v>
      </c>
      <c r="F1997" s="18"/>
      <c r="G1997" s="18"/>
      <c r="H1997" s="18"/>
      <c r="I1997" s="18"/>
      <c r="J1997" s="18"/>
      <c r="K1997" s="18"/>
      <c r="L1997" s="18"/>
      <c r="M1997" s="14"/>
    </row>
    <row r="1998" spans="1:13" s="11" customFormat="1" x14ac:dyDescent="0.3">
      <c r="A1998" s="8" t="s">
        <v>272</v>
      </c>
      <c r="B1998" s="9" t="s">
        <v>352</v>
      </c>
      <c r="C1998" s="41">
        <f t="shared" ref="C1998:L1998" si="558">C1999+C2016</f>
        <v>5234.5123670000003</v>
      </c>
      <c r="D1998" s="41">
        <f t="shared" si="558"/>
        <v>4375.3468059999996</v>
      </c>
      <c r="E1998" s="41">
        <f t="shared" si="558"/>
        <v>859.16556099999991</v>
      </c>
      <c r="F1998" s="41">
        <f t="shared" si="558"/>
        <v>108.49600000000002</v>
      </c>
      <c r="G1998" s="41">
        <f t="shared" si="558"/>
        <v>0</v>
      </c>
      <c r="H1998" s="41">
        <f t="shared" si="558"/>
        <v>0</v>
      </c>
      <c r="I1998" s="41">
        <f t="shared" si="558"/>
        <v>345.04756099999997</v>
      </c>
      <c r="J1998" s="41">
        <f t="shared" si="558"/>
        <v>0</v>
      </c>
      <c r="K1998" s="41">
        <f t="shared" si="558"/>
        <v>0</v>
      </c>
      <c r="L1998" s="41">
        <f t="shared" si="558"/>
        <v>405.62199999999996</v>
      </c>
      <c r="M1998" s="9"/>
    </row>
    <row r="1999" spans="1:13" s="11" customFormat="1" x14ac:dyDescent="0.3">
      <c r="A1999" s="8"/>
      <c r="B1999" s="9" t="s">
        <v>167</v>
      </c>
      <c r="C1999" s="41">
        <f t="shared" ref="C1999:L1999" si="559">SUM(C2000:C2015)</f>
        <v>5112.6363670000001</v>
      </c>
      <c r="D1999" s="41">
        <f t="shared" si="559"/>
        <v>4335.2468059999992</v>
      </c>
      <c r="E1999" s="41">
        <f t="shared" si="559"/>
        <v>777.38956099999996</v>
      </c>
      <c r="F1999" s="41">
        <f t="shared" si="559"/>
        <v>32.220000000000027</v>
      </c>
      <c r="G1999" s="41">
        <f t="shared" si="559"/>
        <v>0</v>
      </c>
      <c r="H1999" s="41">
        <f t="shared" si="559"/>
        <v>0</v>
      </c>
      <c r="I1999" s="41">
        <f t="shared" si="559"/>
        <v>339.54756099999997</v>
      </c>
      <c r="J1999" s="41">
        <f t="shared" si="559"/>
        <v>0</v>
      </c>
      <c r="K1999" s="41">
        <f t="shared" si="559"/>
        <v>0</v>
      </c>
      <c r="L1999" s="41">
        <f t="shared" si="559"/>
        <v>405.62199999999996</v>
      </c>
      <c r="M1999" s="9"/>
    </row>
    <row r="2000" spans="1:13" x14ac:dyDescent="0.3">
      <c r="A2000" s="13"/>
      <c r="B2000" s="14" t="s">
        <v>171</v>
      </c>
      <c r="C2000" s="18">
        <f t="shared" ref="C2000:C2006" si="560">D2000+E2000</f>
        <v>4164.8149999999996</v>
      </c>
      <c r="D2000" s="18">
        <v>4164.8149999999996</v>
      </c>
      <c r="E2000" s="18"/>
      <c r="F2000" s="18"/>
      <c r="G2000" s="18"/>
      <c r="H2000" s="18"/>
      <c r="I2000" s="18"/>
      <c r="J2000" s="18"/>
      <c r="K2000" s="18"/>
      <c r="L2000" s="18"/>
      <c r="M2000" s="14"/>
    </row>
    <row r="2001" spans="1:13" x14ac:dyDescent="0.3">
      <c r="A2001" s="13"/>
      <c r="B2001" s="14" t="s">
        <v>325</v>
      </c>
      <c r="C2001" s="18">
        <f t="shared" si="560"/>
        <v>52.799366999999997</v>
      </c>
      <c r="D2001" s="18">
        <v>52.799366999999997</v>
      </c>
      <c r="E2001" s="18">
        <f t="shared" ref="E2001:E2006" si="561">SUM(F2001:L2001)</f>
        <v>0</v>
      </c>
      <c r="F2001" s="18"/>
      <c r="G2001" s="18"/>
      <c r="H2001" s="18"/>
      <c r="I2001" s="18"/>
      <c r="J2001" s="18"/>
      <c r="K2001" s="18"/>
      <c r="L2001" s="18"/>
      <c r="M2001" s="14"/>
    </row>
    <row r="2002" spans="1:13" x14ac:dyDescent="0.3">
      <c r="A2002" s="13"/>
      <c r="B2002" s="14" t="s">
        <v>326</v>
      </c>
      <c r="C2002" s="18">
        <f t="shared" si="560"/>
        <v>8.7324389999999994</v>
      </c>
      <c r="D2002" s="18">
        <v>8.7324389999999994</v>
      </c>
      <c r="E2002" s="18">
        <f t="shared" si="561"/>
        <v>0</v>
      </c>
      <c r="F2002" s="18"/>
      <c r="G2002" s="18"/>
      <c r="H2002" s="18"/>
      <c r="I2002" s="18"/>
      <c r="J2002" s="18"/>
      <c r="K2002" s="18"/>
      <c r="L2002" s="18"/>
      <c r="M2002" s="14"/>
    </row>
    <row r="2003" spans="1:13" x14ac:dyDescent="0.3">
      <c r="A2003" s="13"/>
      <c r="B2003" s="14" t="s">
        <v>513</v>
      </c>
      <c r="C2003" s="18">
        <f t="shared" si="560"/>
        <v>108.9</v>
      </c>
      <c r="D2003" s="18">
        <v>108.9</v>
      </c>
      <c r="E2003" s="18">
        <f t="shared" si="561"/>
        <v>0</v>
      </c>
      <c r="F2003" s="18"/>
      <c r="G2003" s="18"/>
      <c r="H2003" s="18"/>
      <c r="I2003" s="18"/>
      <c r="J2003" s="18"/>
      <c r="K2003" s="18"/>
      <c r="L2003" s="18"/>
      <c r="M2003" s="14"/>
    </row>
    <row r="2004" spans="1:13" x14ac:dyDescent="0.3">
      <c r="A2004" s="13"/>
      <c r="B2004" s="23" t="s">
        <v>1151</v>
      </c>
      <c r="C2004" s="18">
        <f t="shared" si="560"/>
        <v>-52.798999999999999</v>
      </c>
      <c r="D2004" s="18"/>
      <c r="E2004" s="18">
        <f t="shared" si="561"/>
        <v>-52.798999999999999</v>
      </c>
      <c r="F2004" s="18">
        <f>-52.799</f>
        <v>-52.798999999999999</v>
      </c>
      <c r="G2004" s="18"/>
      <c r="H2004" s="18"/>
      <c r="I2004" s="18"/>
      <c r="J2004" s="18"/>
      <c r="K2004" s="18"/>
      <c r="L2004" s="18"/>
      <c r="M2004" s="14"/>
    </row>
    <row r="2005" spans="1:13" ht="56.25" x14ac:dyDescent="0.3">
      <c r="A2005" s="13"/>
      <c r="B2005" s="23" t="s">
        <v>1242</v>
      </c>
      <c r="C2005" s="18">
        <f t="shared" si="560"/>
        <v>339.54756099999997</v>
      </c>
      <c r="D2005" s="18"/>
      <c r="E2005" s="18">
        <f t="shared" si="561"/>
        <v>339.54756099999997</v>
      </c>
      <c r="F2005" s="18"/>
      <c r="G2005" s="18"/>
      <c r="H2005" s="18"/>
      <c r="I2005" s="18">
        <v>339.54756099999997</v>
      </c>
      <c r="J2005" s="18"/>
      <c r="K2005" s="18"/>
      <c r="L2005" s="18"/>
      <c r="M2005" s="14"/>
    </row>
    <row r="2006" spans="1:13" ht="56.25" x14ac:dyDescent="0.3">
      <c r="A2006" s="13"/>
      <c r="B2006" s="23" t="s">
        <v>1279</v>
      </c>
      <c r="C2006" s="18">
        <f t="shared" si="560"/>
        <v>85.019000000000005</v>
      </c>
      <c r="D2006" s="18"/>
      <c r="E2006" s="18">
        <f t="shared" si="561"/>
        <v>85.019000000000005</v>
      </c>
      <c r="F2006" s="18">
        <v>85.019000000000005</v>
      </c>
      <c r="G2006" s="18"/>
      <c r="H2006" s="18"/>
      <c r="I2006" s="18"/>
      <c r="J2006" s="18"/>
      <c r="K2006" s="18"/>
      <c r="L2006" s="18"/>
      <c r="M2006" s="14"/>
    </row>
    <row r="2007" spans="1:13" ht="56.25" x14ac:dyDescent="0.3">
      <c r="A2007" s="13"/>
      <c r="B2007" s="23" t="s">
        <v>1468</v>
      </c>
      <c r="C2007" s="18">
        <f t="shared" ref="C2007:C2012" si="562">D2007+E2007</f>
        <v>-1606.054406</v>
      </c>
      <c r="D2007" s="18"/>
      <c r="E2007" s="18">
        <f t="shared" ref="E2007:E2012" si="563">SUM(F2007:L2007)</f>
        <v>-1606.054406</v>
      </c>
      <c r="F2007" s="18">
        <f>-1606.054406</f>
        <v>-1606.054406</v>
      </c>
      <c r="G2007" s="18"/>
      <c r="H2007" s="18"/>
      <c r="I2007" s="18"/>
      <c r="J2007" s="18"/>
      <c r="K2007" s="18"/>
      <c r="L2007" s="18"/>
      <c r="M2007" s="14"/>
    </row>
    <row r="2008" spans="1:13" ht="56.25" x14ac:dyDescent="0.3">
      <c r="A2008" s="13"/>
      <c r="B2008" s="23" t="s">
        <v>1469</v>
      </c>
      <c r="C2008" s="18">
        <f t="shared" si="562"/>
        <v>-178.55488500000001</v>
      </c>
      <c r="D2008" s="18"/>
      <c r="E2008" s="18">
        <f t="shared" si="563"/>
        <v>-178.55488500000001</v>
      </c>
      <c r="F2008" s="18">
        <f>-178.554885</f>
        <v>-178.55488500000001</v>
      </c>
      <c r="G2008" s="18"/>
      <c r="H2008" s="18"/>
      <c r="I2008" s="18"/>
      <c r="J2008" s="18"/>
      <c r="K2008" s="18"/>
      <c r="L2008" s="18"/>
      <c r="M2008" s="14"/>
    </row>
    <row r="2009" spans="1:13" ht="56.25" x14ac:dyDescent="0.3">
      <c r="A2009" s="13"/>
      <c r="B2009" s="23" t="s">
        <v>1470</v>
      </c>
      <c r="C2009" s="18">
        <f t="shared" si="562"/>
        <v>1606.054406</v>
      </c>
      <c r="D2009" s="18"/>
      <c r="E2009" s="18">
        <f t="shared" si="563"/>
        <v>1606.054406</v>
      </c>
      <c r="F2009" s="18">
        <f>1606.054406</f>
        <v>1606.054406</v>
      </c>
      <c r="G2009" s="18"/>
      <c r="H2009" s="18"/>
      <c r="I2009" s="18"/>
      <c r="J2009" s="18"/>
      <c r="K2009" s="18"/>
      <c r="L2009" s="18"/>
      <c r="M2009" s="14"/>
    </row>
    <row r="2010" spans="1:13" ht="56.25" x14ac:dyDescent="0.3">
      <c r="A2010" s="13"/>
      <c r="B2010" s="23" t="s">
        <v>1471</v>
      </c>
      <c r="C2010" s="18">
        <f t="shared" si="562"/>
        <v>178.55488500000001</v>
      </c>
      <c r="D2010" s="18"/>
      <c r="E2010" s="18">
        <f t="shared" si="563"/>
        <v>178.55488500000001</v>
      </c>
      <c r="F2010" s="18">
        <f>178.554885</f>
        <v>178.55488500000001</v>
      </c>
      <c r="G2010" s="18"/>
      <c r="H2010" s="18"/>
      <c r="I2010" s="18"/>
      <c r="J2010" s="18"/>
      <c r="K2010" s="18"/>
      <c r="L2010" s="18"/>
      <c r="M2010" s="14"/>
    </row>
    <row r="2011" spans="1:13" ht="56.25" x14ac:dyDescent="0.3">
      <c r="A2011" s="13"/>
      <c r="B2011" s="23" t="s">
        <v>1577</v>
      </c>
      <c r="C2011" s="18">
        <f t="shared" si="562"/>
        <v>196.20099999999999</v>
      </c>
      <c r="D2011" s="18"/>
      <c r="E2011" s="18">
        <f t="shared" si="563"/>
        <v>196.20099999999999</v>
      </c>
      <c r="F2011" s="18"/>
      <c r="G2011" s="18"/>
      <c r="H2011" s="18"/>
      <c r="I2011" s="18"/>
      <c r="J2011" s="18"/>
      <c r="K2011" s="18"/>
      <c r="L2011" s="18">
        <v>196.20099999999999</v>
      </c>
      <c r="M2011" s="14"/>
    </row>
    <row r="2012" spans="1:13" ht="56.25" x14ac:dyDescent="0.3">
      <c r="A2012" s="13"/>
      <c r="B2012" s="23" t="s">
        <v>1578</v>
      </c>
      <c r="C2012" s="18">
        <f t="shared" si="562"/>
        <v>209.42099999999999</v>
      </c>
      <c r="D2012" s="18"/>
      <c r="E2012" s="18">
        <f t="shared" si="563"/>
        <v>209.42099999999999</v>
      </c>
      <c r="F2012" s="18"/>
      <c r="G2012" s="18"/>
      <c r="H2012" s="18"/>
      <c r="I2012" s="18"/>
      <c r="J2012" s="18"/>
      <c r="K2012" s="18"/>
      <c r="L2012" s="18">
        <v>209.42099999999999</v>
      </c>
      <c r="M2012" s="14"/>
    </row>
    <row r="2013" spans="1:13" x14ac:dyDescent="0.3">
      <c r="A2013" s="13"/>
      <c r="B2013" s="23"/>
      <c r="C2013" s="18">
        <f>D2013+E2013</f>
        <v>0</v>
      </c>
      <c r="D2013" s="18"/>
      <c r="E2013" s="18">
        <f>SUM(F2013:L2013)</f>
        <v>0</v>
      </c>
      <c r="F2013" s="18"/>
      <c r="G2013" s="18"/>
      <c r="H2013" s="18"/>
      <c r="I2013" s="18"/>
      <c r="J2013" s="18"/>
      <c r="K2013" s="18"/>
      <c r="L2013" s="18"/>
      <c r="M2013" s="14"/>
    </row>
    <row r="2014" spans="1:13" x14ac:dyDescent="0.3">
      <c r="A2014" s="13"/>
      <c r="B2014" s="14"/>
      <c r="C2014" s="18">
        <f>D2014+E2014</f>
        <v>0</v>
      </c>
      <c r="D2014" s="18"/>
      <c r="E2014" s="18">
        <f>SUM(F2014:L2014)</f>
        <v>0</v>
      </c>
      <c r="F2014" s="18"/>
      <c r="G2014" s="18"/>
      <c r="H2014" s="18"/>
      <c r="I2014" s="18"/>
      <c r="J2014" s="18"/>
      <c r="K2014" s="18"/>
      <c r="L2014" s="18"/>
      <c r="M2014" s="14"/>
    </row>
    <row r="2015" spans="1:13" x14ac:dyDescent="0.3">
      <c r="A2015" s="13"/>
      <c r="B2015" s="14"/>
      <c r="C2015" s="18">
        <f>D2015+E2015</f>
        <v>0</v>
      </c>
      <c r="D2015" s="18"/>
      <c r="E2015" s="18">
        <f>SUM(F2015:L2015)</f>
        <v>0</v>
      </c>
      <c r="F2015" s="18"/>
      <c r="G2015" s="18"/>
      <c r="H2015" s="18"/>
      <c r="I2015" s="18"/>
      <c r="J2015" s="18"/>
      <c r="K2015" s="18"/>
      <c r="L2015" s="18"/>
      <c r="M2015" s="14"/>
    </row>
    <row r="2016" spans="1:13" s="11" customFormat="1" x14ac:dyDescent="0.3">
      <c r="A2016" s="8"/>
      <c r="B2016" s="9" t="s">
        <v>168</v>
      </c>
      <c r="C2016" s="41">
        <f t="shared" ref="C2016:L2016" si="564">SUM(C2017:C2032)</f>
        <v>121.876</v>
      </c>
      <c r="D2016" s="41">
        <f t="shared" si="564"/>
        <v>40.1</v>
      </c>
      <c r="E2016" s="41">
        <f t="shared" si="564"/>
        <v>81.775999999999996</v>
      </c>
      <c r="F2016" s="41">
        <f t="shared" si="564"/>
        <v>76.275999999999996</v>
      </c>
      <c r="G2016" s="41">
        <f t="shared" si="564"/>
        <v>0</v>
      </c>
      <c r="H2016" s="41">
        <f t="shared" si="564"/>
        <v>0</v>
      </c>
      <c r="I2016" s="41">
        <f t="shared" si="564"/>
        <v>5.5</v>
      </c>
      <c r="J2016" s="41">
        <f t="shared" si="564"/>
        <v>0</v>
      </c>
      <c r="K2016" s="41">
        <f t="shared" si="564"/>
        <v>0</v>
      </c>
      <c r="L2016" s="41">
        <f t="shared" si="564"/>
        <v>0</v>
      </c>
      <c r="M2016" s="9"/>
    </row>
    <row r="2017" spans="1:13" x14ac:dyDescent="0.3">
      <c r="A2017" s="13"/>
      <c r="B2017" s="14" t="s">
        <v>164</v>
      </c>
      <c r="C2017" s="18">
        <f t="shared" ref="C2017:C2024" si="565">D2017+E2017</f>
        <v>15.5</v>
      </c>
      <c r="D2017" s="18">
        <v>15.5</v>
      </c>
      <c r="E2017" s="18">
        <f t="shared" ref="E2017:E2032" si="566">SUM(F2017:L2017)</f>
        <v>0</v>
      </c>
      <c r="F2017" s="18"/>
      <c r="G2017" s="18"/>
      <c r="H2017" s="18"/>
      <c r="I2017" s="18"/>
      <c r="J2017" s="18"/>
      <c r="K2017" s="18"/>
      <c r="L2017" s="18"/>
      <c r="M2017" s="14"/>
    </row>
    <row r="2018" spans="1:13" x14ac:dyDescent="0.3">
      <c r="A2018" s="13"/>
      <c r="B2018" s="14" t="s">
        <v>327</v>
      </c>
      <c r="C2018" s="18">
        <f t="shared" si="565"/>
        <v>24.6</v>
      </c>
      <c r="D2018" s="18">
        <v>24.6</v>
      </c>
      <c r="E2018" s="18">
        <f t="shared" si="566"/>
        <v>0</v>
      </c>
      <c r="F2018" s="18"/>
      <c r="G2018" s="18"/>
      <c r="H2018" s="18"/>
      <c r="I2018" s="18"/>
      <c r="J2018" s="18"/>
      <c r="K2018" s="18"/>
      <c r="L2018" s="18"/>
      <c r="M2018" s="14"/>
    </row>
    <row r="2019" spans="1:13" ht="56.25" x14ac:dyDescent="0.3">
      <c r="A2019" s="13"/>
      <c r="B2019" s="20" t="s">
        <v>908</v>
      </c>
      <c r="C2019" s="18">
        <f t="shared" si="565"/>
        <v>43.2</v>
      </c>
      <c r="D2019" s="18"/>
      <c r="E2019" s="18">
        <f t="shared" si="566"/>
        <v>43.2</v>
      </c>
      <c r="F2019" s="18">
        <v>43.2</v>
      </c>
      <c r="G2019" s="18"/>
      <c r="H2019" s="18"/>
      <c r="I2019" s="18"/>
      <c r="J2019" s="18"/>
      <c r="K2019" s="18"/>
      <c r="L2019" s="18"/>
      <c r="M2019" s="14"/>
    </row>
    <row r="2020" spans="1:13" ht="56.25" x14ac:dyDescent="0.3">
      <c r="A2020" s="13"/>
      <c r="B2020" s="20" t="s">
        <v>926</v>
      </c>
      <c r="C2020" s="18">
        <f t="shared" si="565"/>
        <v>1.716</v>
      </c>
      <c r="D2020" s="18"/>
      <c r="E2020" s="18">
        <f t="shared" si="566"/>
        <v>1.716</v>
      </c>
      <c r="F2020" s="18">
        <v>1.716</v>
      </c>
      <c r="G2020" s="18"/>
      <c r="H2020" s="18"/>
      <c r="I2020" s="18"/>
      <c r="J2020" s="18"/>
      <c r="K2020" s="18"/>
      <c r="L2020" s="18"/>
      <c r="M2020" s="14"/>
    </row>
    <row r="2021" spans="1:13" ht="37.5" x14ac:dyDescent="0.3">
      <c r="A2021" s="13"/>
      <c r="B2021" s="20" t="s">
        <v>1168</v>
      </c>
      <c r="C2021" s="18">
        <f t="shared" si="565"/>
        <v>2</v>
      </c>
      <c r="D2021" s="18"/>
      <c r="E2021" s="18">
        <f t="shared" si="566"/>
        <v>2</v>
      </c>
      <c r="F2021" s="18">
        <v>2</v>
      </c>
      <c r="G2021" s="18"/>
      <c r="H2021" s="18"/>
      <c r="I2021" s="18"/>
      <c r="J2021" s="18"/>
      <c r="K2021" s="18"/>
      <c r="L2021" s="18"/>
      <c r="M2021" s="14"/>
    </row>
    <row r="2022" spans="1:13" ht="37.5" x14ac:dyDescent="0.3">
      <c r="A2022" s="13"/>
      <c r="B2022" s="20" t="s">
        <v>1197</v>
      </c>
      <c r="C2022" s="18">
        <f t="shared" si="565"/>
        <v>2</v>
      </c>
      <c r="D2022" s="18"/>
      <c r="E2022" s="18">
        <f t="shared" si="566"/>
        <v>2</v>
      </c>
      <c r="F2022" s="18"/>
      <c r="G2022" s="18"/>
      <c r="H2022" s="18"/>
      <c r="I2022" s="18">
        <v>2</v>
      </c>
      <c r="J2022" s="18"/>
      <c r="K2022" s="18"/>
      <c r="L2022" s="18"/>
      <c r="M2022" s="14"/>
    </row>
    <row r="2023" spans="1:13" ht="37.5" x14ac:dyDescent="0.3">
      <c r="A2023" s="13"/>
      <c r="B2023" s="23" t="s">
        <v>1200</v>
      </c>
      <c r="C2023" s="18">
        <f t="shared" si="565"/>
        <v>2</v>
      </c>
      <c r="D2023" s="18"/>
      <c r="E2023" s="18">
        <f t="shared" si="566"/>
        <v>2</v>
      </c>
      <c r="F2023" s="18"/>
      <c r="G2023" s="18"/>
      <c r="H2023" s="18"/>
      <c r="I2023" s="234">
        <v>2</v>
      </c>
      <c r="J2023" s="18"/>
      <c r="K2023" s="18"/>
      <c r="L2023" s="18"/>
      <c r="M2023" s="14"/>
    </row>
    <row r="2024" spans="1:13" ht="56.25" x14ac:dyDescent="0.3">
      <c r="A2024" s="13"/>
      <c r="B2024" s="23" t="s">
        <v>1201</v>
      </c>
      <c r="C2024" s="18">
        <f t="shared" si="565"/>
        <v>1.5</v>
      </c>
      <c r="D2024" s="18"/>
      <c r="E2024" s="18">
        <f t="shared" si="566"/>
        <v>1.5</v>
      </c>
      <c r="F2024" s="18"/>
      <c r="G2024" s="18"/>
      <c r="H2024" s="18"/>
      <c r="I2024" s="234">
        <v>1.5</v>
      </c>
      <c r="J2024" s="18"/>
      <c r="K2024" s="18"/>
      <c r="L2024" s="18"/>
      <c r="M2024" s="14"/>
    </row>
    <row r="2025" spans="1:13" ht="37.5" x14ac:dyDescent="0.3">
      <c r="A2025" s="13"/>
      <c r="B2025" s="23" t="s">
        <v>1426</v>
      </c>
      <c r="C2025" s="18">
        <f t="shared" ref="C2025:C2032" si="567">D2025+E2025</f>
        <v>4.5</v>
      </c>
      <c r="D2025" s="18"/>
      <c r="E2025" s="18">
        <f>SUM(F2025:L2025)</f>
        <v>4.5</v>
      </c>
      <c r="F2025" s="18">
        <v>4.5</v>
      </c>
      <c r="G2025" s="18"/>
      <c r="H2025" s="18"/>
      <c r="I2025" s="234"/>
      <c r="J2025" s="18"/>
      <c r="K2025" s="18"/>
      <c r="L2025" s="18"/>
      <c r="M2025" s="14"/>
    </row>
    <row r="2026" spans="1:13" ht="37.5" x14ac:dyDescent="0.3">
      <c r="A2026" s="13"/>
      <c r="B2026" s="23" t="s">
        <v>1427</v>
      </c>
      <c r="C2026" s="18">
        <f t="shared" si="567"/>
        <v>19.260000000000002</v>
      </c>
      <c r="D2026" s="18"/>
      <c r="E2026" s="18">
        <f t="shared" si="566"/>
        <v>19.260000000000002</v>
      </c>
      <c r="F2026" s="18">
        <v>19.260000000000002</v>
      </c>
      <c r="G2026" s="18"/>
      <c r="H2026" s="18"/>
      <c r="I2026" s="18"/>
      <c r="J2026" s="18"/>
      <c r="K2026" s="18"/>
      <c r="L2026" s="18"/>
      <c r="M2026" s="14"/>
    </row>
    <row r="2027" spans="1:13" ht="56.25" x14ac:dyDescent="0.3">
      <c r="A2027" s="13"/>
      <c r="B2027" s="23" t="s">
        <v>1472</v>
      </c>
      <c r="C2027" s="18">
        <f t="shared" si="567"/>
        <v>-45.46</v>
      </c>
      <c r="D2027" s="18"/>
      <c r="E2027" s="18">
        <f t="shared" si="566"/>
        <v>-45.46</v>
      </c>
      <c r="F2027" s="18">
        <f>-45.46</f>
        <v>-45.46</v>
      </c>
      <c r="G2027" s="18"/>
      <c r="H2027" s="18"/>
      <c r="I2027" s="18"/>
      <c r="J2027" s="18"/>
      <c r="K2027" s="18"/>
      <c r="L2027" s="18"/>
      <c r="M2027" s="14"/>
    </row>
    <row r="2028" spans="1:13" ht="56.25" x14ac:dyDescent="0.3">
      <c r="A2028" s="13"/>
      <c r="B2028" s="23" t="s">
        <v>1473</v>
      </c>
      <c r="C2028" s="18">
        <f t="shared" si="567"/>
        <v>45.46</v>
      </c>
      <c r="D2028" s="18"/>
      <c r="E2028" s="18">
        <f>SUM(F2028:L2028)</f>
        <v>45.46</v>
      </c>
      <c r="F2028" s="18">
        <v>45.46</v>
      </c>
      <c r="G2028" s="18"/>
      <c r="H2028" s="18"/>
      <c r="I2028" s="18"/>
      <c r="J2028" s="18"/>
      <c r="K2028" s="18"/>
      <c r="L2028" s="18"/>
      <c r="M2028" s="14"/>
    </row>
    <row r="2029" spans="1:13" ht="37.5" x14ac:dyDescent="0.3">
      <c r="A2029" s="13"/>
      <c r="B2029" s="23" t="s">
        <v>1522</v>
      </c>
      <c r="C2029" s="18">
        <f t="shared" si="567"/>
        <v>5.6</v>
      </c>
      <c r="D2029" s="18"/>
      <c r="E2029" s="18">
        <f>SUM(F2029:L2029)</f>
        <v>5.6</v>
      </c>
      <c r="F2029" s="18">
        <v>5.6</v>
      </c>
      <c r="G2029" s="18"/>
      <c r="H2029" s="18"/>
      <c r="I2029" s="18"/>
      <c r="J2029" s="18"/>
      <c r="K2029" s="18"/>
      <c r="L2029" s="18"/>
      <c r="M2029" s="14"/>
    </row>
    <row r="2030" spans="1:13" x14ac:dyDescent="0.3">
      <c r="A2030" s="13"/>
      <c r="B2030" s="20"/>
      <c r="C2030" s="18">
        <f t="shared" si="567"/>
        <v>0</v>
      </c>
      <c r="D2030" s="18"/>
      <c r="E2030" s="18">
        <f>SUM(F2030:L2030)</f>
        <v>0</v>
      </c>
      <c r="F2030" s="18"/>
      <c r="G2030" s="18"/>
      <c r="H2030" s="18"/>
      <c r="I2030" s="18"/>
      <c r="J2030" s="18"/>
      <c r="K2030" s="18"/>
      <c r="L2030" s="18"/>
      <c r="M2030" s="14"/>
    </row>
    <row r="2031" spans="1:13" x14ac:dyDescent="0.3">
      <c r="A2031" s="13"/>
      <c r="B2031" s="20"/>
      <c r="C2031" s="18">
        <f t="shared" si="567"/>
        <v>0</v>
      </c>
      <c r="D2031" s="18"/>
      <c r="E2031" s="18">
        <f>SUM(F2031:L2031)</f>
        <v>0</v>
      </c>
      <c r="F2031" s="18"/>
      <c r="G2031" s="18"/>
      <c r="H2031" s="18"/>
      <c r="I2031" s="18"/>
      <c r="J2031" s="18"/>
      <c r="K2031" s="18"/>
      <c r="L2031" s="18"/>
      <c r="M2031" s="14"/>
    </row>
    <row r="2032" spans="1:13" x14ac:dyDescent="0.3">
      <c r="A2032" s="13"/>
      <c r="B2032" s="14"/>
      <c r="C2032" s="18">
        <f t="shared" si="567"/>
        <v>0</v>
      </c>
      <c r="D2032" s="18"/>
      <c r="E2032" s="18">
        <f t="shared" si="566"/>
        <v>0</v>
      </c>
      <c r="F2032" s="18"/>
      <c r="G2032" s="18"/>
      <c r="H2032" s="18"/>
      <c r="I2032" s="18"/>
      <c r="J2032" s="18"/>
      <c r="K2032" s="18"/>
      <c r="L2032" s="18"/>
      <c r="M2032" s="14"/>
    </row>
    <row r="2033" spans="1:13" s="11" customFormat="1" x14ac:dyDescent="0.3">
      <c r="A2033" s="8" t="s">
        <v>273</v>
      </c>
      <c r="B2033" s="9" t="s">
        <v>351</v>
      </c>
      <c r="C2033" s="41">
        <f t="shared" ref="C2033:L2033" si="568">C2034+C2052</f>
        <v>4122.1158480000004</v>
      </c>
      <c r="D2033" s="41">
        <f t="shared" si="568"/>
        <v>3300.5513690000002</v>
      </c>
      <c r="E2033" s="41">
        <f t="shared" si="568"/>
        <v>821.56447900000001</v>
      </c>
      <c r="F2033" s="41">
        <f t="shared" si="568"/>
        <v>113.33700000000002</v>
      </c>
      <c r="G2033" s="41">
        <f t="shared" si="568"/>
        <v>0</v>
      </c>
      <c r="H2033" s="41">
        <f t="shared" si="568"/>
        <v>0</v>
      </c>
      <c r="I2033" s="41">
        <f t="shared" si="568"/>
        <v>255.60047900000001</v>
      </c>
      <c r="J2033" s="41">
        <f t="shared" si="568"/>
        <v>0</v>
      </c>
      <c r="K2033" s="41">
        <f t="shared" si="568"/>
        <v>0</v>
      </c>
      <c r="L2033" s="41">
        <f t="shared" si="568"/>
        <v>447.12699999999995</v>
      </c>
      <c r="M2033" s="9"/>
    </row>
    <row r="2034" spans="1:13" s="11" customFormat="1" x14ac:dyDescent="0.3">
      <c r="A2034" s="8"/>
      <c r="B2034" s="9" t="s">
        <v>167</v>
      </c>
      <c r="C2034" s="41">
        <f t="shared" ref="C2034:L2034" si="569">SUM(C2035:C2051)</f>
        <v>3997.1598480000002</v>
      </c>
      <c r="D2034" s="41">
        <f t="shared" si="569"/>
        <v>3229.6513690000002</v>
      </c>
      <c r="E2034" s="41">
        <f t="shared" si="569"/>
        <v>767.50847899999997</v>
      </c>
      <c r="F2034" s="41">
        <f t="shared" si="569"/>
        <v>64.781000000000006</v>
      </c>
      <c r="G2034" s="41">
        <f t="shared" si="569"/>
        <v>0</v>
      </c>
      <c r="H2034" s="41">
        <f t="shared" si="569"/>
        <v>0</v>
      </c>
      <c r="I2034" s="41">
        <f t="shared" si="569"/>
        <v>255.60047900000001</v>
      </c>
      <c r="J2034" s="41">
        <f t="shared" si="569"/>
        <v>0</v>
      </c>
      <c r="K2034" s="41">
        <f t="shared" si="569"/>
        <v>0</v>
      </c>
      <c r="L2034" s="41">
        <f t="shared" si="569"/>
        <v>447.12699999999995</v>
      </c>
      <c r="M2034" s="9"/>
    </row>
    <row r="2035" spans="1:13" x14ac:dyDescent="0.3">
      <c r="A2035" s="13"/>
      <c r="B2035" s="14" t="s">
        <v>171</v>
      </c>
      <c r="C2035" s="18">
        <f t="shared" ref="C2035:C2040" si="570">D2035+E2035</f>
        <v>3181.9920000000002</v>
      </c>
      <c r="D2035" s="18">
        <v>3181.9920000000002</v>
      </c>
      <c r="E2035" s="18"/>
      <c r="F2035" s="18"/>
      <c r="G2035" s="18"/>
      <c r="H2035" s="18"/>
      <c r="I2035" s="18"/>
      <c r="J2035" s="18"/>
      <c r="K2035" s="18"/>
      <c r="L2035" s="18"/>
      <c r="M2035" s="14"/>
    </row>
    <row r="2036" spans="1:13" x14ac:dyDescent="0.3">
      <c r="A2036" s="13"/>
      <c r="B2036" s="14" t="s">
        <v>325</v>
      </c>
      <c r="C2036" s="18">
        <f t="shared" si="570"/>
        <v>22.789847999999999</v>
      </c>
      <c r="D2036" s="18">
        <v>22.789847999999999</v>
      </c>
      <c r="E2036" s="18">
        <f>SUM(I2036:L2036)</f>
        <v>0</v>
      </c>
      <c r="F2036" s="18"/>
      <c r="G2036" s="18"/>
      <c r="H2036" s="18"/>
      <c r="I2036" s="18"/>
      <c r="J2036" s="18"/>
      <c r="K2036" s="18"/>
      <c r="L2036" s="18"/>
      <c r="M2036" s="14"/>
    </row>
    <row r="2037" spans="1:13" x14ac:dyDescent="0.3">
      <c r="A2037" s="13"/>
      <c r="B2037" s="14" t="s">
        <v>326</v>
      </c>
      <c r="C2037" s="18">
        <f t="shared" si="570"/>
        <v>2.3695210000000002</v>
      </c>
      <c r="D2037" s="18">
        <v>2.3695210000000002</v>
      </c>
      <c r="E2037" s="18">
        <f t="shared" ref="E2037:E2051" si="571">SUM(F2037:L2037)</f>
        <v>0</v>
      </c>
      <c r="F2037" s="18"/>
      <c r="G2037" s="18"/>
      <c r="H2037" s="18"/>
      <c r="I2037" s="18"/>
      <c r="J2037" s="18"/>
      <c r="K2037" s="18"/>
      <c r="L2037" s="18"/>
      <c r="M2037" s="14"/>
    </row>
    <row r="2038" spans="1:13" ht="56.25" x14ac:dyDescent="0.3">
      <c r="A2038" s="13"/>
      <c r="B2038" s="23" t="s">
        <v>690</v>
      </c>
      <c r="C2038" s="18">
        <f t="shared" si="570"/>
        <v>22.5</v>
      </c>
      <c r="D2038" s="18">
        <v>22.5</v>
      </c>
      <c r="E2038" s="18">
        <f t="shared" si="571"/>
        <v>0</v>
      </c>
      <c r="F2038" s="18"/>
      <c r="G2038" s="18"/>
      <c r="H2038" s="18"/>
      <c r="I2038" s="18"/>
      <c r="J2038" s="18"/>
      <c r="K2038" s="18"/>
      <c r="L2038" s="18"/>
      <c r="M2038" s="14"/>
    </row>
    <row r="2039" spans="1:13" ht="56.25" x14ac:dyDescent="0.3">
      <c r="A2039" s="13"/>
      <c r="B2039" s="23" t="s">
        <v>1242</v>
      </c>
      <c r="C2039" s="18">
        <f t="shared" si="570"/>
        <v>255.60047900000001</v>
      </c>
      <c r="D2039" s="18"/>
      <c r="E2039" s="18">
        <f t="shared" si="571"/>
        <v>255.60047900000001</v>
      </c>
      <c r="F2039" s="18"/>
      <c r="G2039" s="18"/>
      <c r="H2039" s="18"/>
      <c r="I2039" s="18">
        <v>255.60047900000001</v>
      </c>
      <c r="J2039" s="18"/>
      <c r="K2039" s="18"/>
      <c r="L2039" s="18"/>
      <c r="M2039" s="14"/>
    </row>
    <row r="2040" spans="1:13" ht="56.25" x14ac:dyDescent="0.3">
      <c r="A2040" s="13"/>
      <c r="B2040" s="23" t="s">
        <v>1279</v>
      </c>
      <c r="C2040" s="18">
        <f t="shared" si="570"/>
        <v>64.781000000000006</v>
      </c>
      <c r="D2040" s="18"/>
      <c r="E2040" s="18">
        <f t="shared" si="571"/>
        <v>64.781000000000006</v>
      </c>
      <c r="F2040" s="18">
        <v>64.781000000000006</v>
      </c>
      <c r="G2040" s="18"/>
      <c r="H2040" s="18"/>
      <c r="I2040" s="18"/>
      <c r="J2040" s="18"/>
      <c r="K2040" s="18"/>
      <c r="L2040" s="18"/>
      <c r="M2040" s="14"/>
    </row>
    <row r="2041" spans="1:13" ht="56.25" x14ac:dyDescent="0.3">
      <c r="A2041" s="13"/>
      <c r="B2041" s="23" t="s">
        <v>1468</v>
      </c>
      <c r="C2041" s="18">
        <f t="shared" ref="C2041:C2048" si="572">D2041+E2041</f>
        <v>-1005.0993130000001</v>
      </c>
      <c r="D2041" s="18"/>
      <c r="E2041" s="18">
        <f t="shared" ref="E2041:E2048" si="573">SUM(F2041:L2041)</f>
        <v>-1005.0993130000001</v>
      </c>
      <c r="F2041" s="18">
        <f>-1005.099313</f>
        <v>-1005.0993130000001</v>
      </c>
      <c r="G2041" s="18"/>
      <c r="H2041" s="18"/>
      <c r="I2041" s="18"/>
      <c r="J2041" s="18"/>
      <c r="K2041" s="18"/>
      <c r="L2041" s="18"/>
      <c r="M2041" s="14"/>
    </row>
    <row r="2042" spans="1:13" ht="56.25" x14ac:dyDescent="0.3">
      <c r="A2042" s="13"/>
      <c r="B2042" s="23" t="s">
        <v>1469</v>
      </c>
      <c r="C2042" s="18">
        <f t="shared" si="572"/>
        <v>-133.02420000000001</v>
      </c>
      <c r="D2042" s="18"/>
      <c r="E2042" s="18">
        <f t="shared" si="573"/>
        <v>-133.02420000000001</v>
      </c>
      <c r="F2042" s="18">
        <f>-133.0242</f>
        <v>-133.02420000000001</v>
      </c>
      <c r="G2042" s="18"/>
      <c r="H2042" s="18"/>
      <c r="I2042" s="18"/>
      <c r="J2042" s="18"/>
      <c r="K2042" s="18"/>
      <c r="L2042" s="18"/>
      <c r="M2042" s="14"/>
    </row>
    <row r="2043" spans="1:13" ht="56.25" x14ac:dyDescent="0.3">
      <c r="A2043" s="13"/>
      <c r="B2043" s="23" t="s">
        <v>1470</v>
      </c>
      <c r="C2043" s="18">
        <f t="shared" si="572"/>
        <v>1005.0993130000001</v>
      </c>
      <c r="D2043" s="18"/>
      <c r="E2043" s="18">
        <f t="shared" si="573"/>
        <v>1005.0993130000001</v>
      </c>
      <c r="F2043" s="18">
        <f>1005.099313</f>
        <v>1005.0993130000001</v>
      </c>
      <c r="G2043" s="18"/>
      <c r="H2043" s="18"/>
      <c r="I2043" s="18"/>
      <c r="J2043" s="18"/>
      <c r="K2043" s="18"/>
      <c r="L2043" s="18"/>
      <c r="M2043" s="14"/>
    </row>
    <row r="2044" spans="1:13" ht="56.25" x14ac:dyDescent="0.3">
      <c r="A2044" s="13"/>
      <c r="B2044" s="23" t="s">
        <v>1471</v>
      </c>
      <c r="C2044" s="18">
        <f t="shared" si="572"/>
        <v>133.02420000000001</v>
      </c>
      <c r="D2044" s="18"/>
      <c r="E2044" s="18">
        <f t="shared" si="573"/>
        <v>133.02420000000001</v>
      </c>
      <c r="F2044" s="18">
        <f>133.0242</f>
        <v>133.02420000000001</v>
      </c>
      <c r="G2044" s="18"/>
      <c r="H2044" s="18"/>
      <c r="I2044" s="18"/>
      <c r="J2044" s="18"/>
      <c r="K2044" s="18"/>
      <c r="L2044" s="18"/>
      <c r="M2044" s="14"/>
    </row>
    <row r="2045" spans="1:13" ht="56.25" x14ac:dyDescent="0.3">
      <c r="A2045" s="13"/>
      <c r="B2045" s="23" t="s">
        <v>1579</v>
      </c>
      <c r="C2045" s="18">
        <f t="shared" si="572"/>
        <v>197.79</v>
      </c>
      <c r="D2045" s="18"/>
      <c r="E2045" s="18">
        <f t="shared" si="573"/>
        <v>197.79</v>
      </c>
      <c r="F2045" s="18"/>
      <c r="G2045" s="18"/>
      <c r="H2045" s="18"/>
      <c r="I2045" s="18"/>
      <c r="J2045" s="18"/>
      <c r="K2045" s="18"/>
      <c r="L2045" s="18">
        <v>197.79</v>
      </c>
      <c r="M2045" s="14"/>
    </row>
    <row r="2046" spans="1:13" ht="56.25" x14ac:dyDescent="0.3">
      <c r="A2046" s="13"/>
      <c r="B2046" s="23" t="s">
        <v>1580</v>
      </c>
      <c r="C2046" s="18">
        <f t="shared" si="572"/>
        <v>249.33699999999999</v>
      </c>
      <c r="D2046" s="18"/>
      <c r="E2046" s="18">
        <f t="shared" si="573"/>
        <v>249.33699999999999</v>
      </c>
      <c r="F2046" s="18"/>
      <c r="G2046" s="18"/>
      <c r="H2046" s="18"/>
      <c r="I2046" s="18"/>
      <c r="J2046" s="18"/>
      <c r="K2046" s="18"/>
      <c r="L2046" s="18">
        <v>249.33699999999999</v>
      </c>
      <c r="M2046" s="14"/>
    </row>
    <row r="2047" spans="1:13" x14ac:dyDescent="0.3">
      <c r="A2047" s="13"/>
      <c r="B2047" s="23"/>
      <c r="C2047" s="18">
        <f t="shared" si="572"/>
        <v>0</v>
      </c>
      <c r="D2047" s="18"/>
      <c r="E2047" s="18">
        <f t="shared" si="573"/>
        <v>0</v>
      </c>
      <c r="F2047" s="18"/>
      <c r="G2047" s="18"/>
      <c r="H2047" s="18"/>
      <c r="I2047" s="18"/>
      <c r="J2047" s="18"/>
      <c r="K2047" s="18"/>
      <c r="L2047" s="18"/>
      <c r="M2047" s="14"/>
    </row>
    <row r="2048" spans="1:13" x14ac:dyDescent="0.3">
      <c r="A2048" s="13"/>
      <c r="B2048" s="23"/>
      <c r="C2048" s="18">
        <f t="shared" si="572"/>
        <v>0</v>
      </c>
      <c r="D2048" s="18"/>
      <c r="E2048" s="18">
        <f t="shared" si="573"/>
        <v>0</v>
      </c>
      <c r="F2048" s="18"/>
      <c r="G2048" s="18"/>
      <c r="H2048" s="18"/>
      <c r="I2048" s="18"/>
      <c r="J2048" s="18"/>
      <c r="K2048" s="18"/>
      <c r="L2048" s="18"/>
      <c r="M2048" s="14"/>
    </row>
    <row r="2049" spans="1:13" x14ac:dyDescent="0.3">
      <c r="A2049" s="13"/>
      <c r="B2049" s="23"/>
      <c r="C2049" s="18">
        <f>D2049+E2049</f>
        <v>0</v>
      </c>
      <c r="D2049" s="18"/>
      <c r="E2049" s="18">
        <f t="shared" si="571"/>
        <v>0</v>
      </c>
      <c r="F2049" s="18"/>
      <c r="G2049" s="18"/>
      <c r="H2049" s="18"/>
      <c r="I2049" s="18"/>
      <c r="J2049" s="18"/>
      <c r="K2049" s="18"/>
      <c r="L2049" s="18"/>
      <c r="M2049" s="14"/>
    </row>
    <row r="2050" spans="1:13" x14ac:dyDescent="0.3">
      <c r="A2050" s="13"/>
      <c r="B2050" s="14"/>
      <c r="C2050" s="18">
        <f>D2050+E2050</f>
        <v>0</v>
      </c>
      <c r="D2050" s="18"/>
      <c r="E2050" s="18">
        <f t="shared" si="571"/>
        <v>0</v>
      </c>
      <c r="F2050" s="18"/>
      <c r="G2050" s="18"/>
      <c r="H2050" s="18"/>
      <c r="I2050" s="18"/>
      <c r="J2050" s="18"/>
      <c r="K2050" s="18"/>
      <c r="L2050" s="18"/>
      <c r="M2050" s="14"/>
    </row>
    <row r="2051" spans="1:13" x14ac:dyDescent="0.3">
      <c r="A2051" s="13"/>
      <c r="B2051" s="14"/>
      <c r="C2051" s="18">
        <f>D2051+E2051</f>
        <v>0</v>
      </c>
      <c r="D2051" s="18"/>
      <c r="E2051" s="18">
        <f t="shared" si="571"/>
        <v>0</v>
      </c>
      <c r="F2051" s="18"/>
      <c r="G2051" s="18"/>
      <c r="H2051" s="18"/>
      <c r="I2051" s="18"/>
      <c r="J2051" s="18"/>
      <c r="K2051" s="18"/>
      <c r="L2051" s="18"/>
      <c r="M2051" s="14"/>
    </row>
    <row r="2052" spans="1:13" s="11" customFormat="1" x14ac:dyDescent="0.3">
      <c r="A2052" s="8"/>
      <c r="B2052" s="9" t="s">
        <v>168</v>
      </c>
      <c r="C2052" s="41">
        <f>SUM(C2053:C2071)</f>
        <v>124.95599999999999</v>
      </c>
      <c r="D2052" s="41">
        <f>SUM(D2053:D2071)</f>
        <v>70.900000000000006</v>
      </c>
      <c r="E2052" s="41">
        <f>SUM(E2053:E2071)</f>
        <v>54.056000000000004</v>
      </c>
      <c r="F2052" s="41">
        <f>SUM(F2053:F2071)</f>
        <v>48.556000000000004</v>
      </c>
      <c r="G2052" s="41">
        <f>SUM(G2053:G2071)</f>
        <v>0</v>
      </c>
      <c r="H2052" s="41">
        <f>SUM(H2053)</f>
        <v>0</v>
      </c>
      <c r="I2052" s="41">
        <f>SUM(I2053)</f>
        <v>0</v>
      </c>
      <c r="J2052" s="41">
        <f>SUM(J2053:J2071)</f>
        <v>0</v>
      </c>
      <c r="K2052" s="41">
        <f>SUM(K2053)</f>
        <v>0</v>
      </c>
      <c r="L2052" s="41">
        <f>SUM(L2053)</f>
        <v>0</v>
      </c>
      <c r="M2052" s="9"/>
    </row>
    <row r="2053" spans="1:13" x14ac:dyDescent="0.3">
      <c r="A2053" s="13"/>
      <c r="B2053" s="14" t="s">
        <v>164</v>
      </c>
      <c r="C2053" s="18">
        <f t="shared" ref="C2053:C2061" si="574">D2053+E2053</f>
        <v>11.5</v>
      </c>
      <c r="D2053" s="18">
        <v>11.5</v>
      </c>
      <c r="E2053" s="18">
        <f t="shared" ref="E2053:E2061" si="575">SUM(F2053:L2053)</f>
        <v>0</v>
      </c>
      <c r="F2053" s="18"/>
      <c r="G2053" s="18"/>
      <c r="H2053" s="18"/>
      <c r="I2053" s="18"/>
      <c r="J2053" s="18"/>
      <c r="K2053" s="18"/>
      <c r="L2053" s="18"/>
      <c r="M2053" s="14"/>
    </row>
    <row r="2054" spans="1:13" x14ac:dyDescent="0.3">
      <c r="A2054" s="13"/>
      <c r="B2054" s="14" t="s">
        <v>327</v>
      </c>
      <c r="C2054" s="18">
        <f t="shared" si="574"/>
        <v>11.4</v>
      </c>
      <c r="D2054" s="18">
        <v>11.4</v>
      </c>
      <c r="E2054" s="18">
        <f t="shared" si="575"/>
        <v>0</v>
      </c>
      <c r="F2054" s="18"/>
      <c r="G2054" s="18"/>
      <c r="H2054" s="18"/>
      <c r="I2054" s="18"/>
      <c r="J2054" s="18"/>
      <c r="K2054" s="18"/>
      <c r="L2054" s="18"/>
      <c r="M2054" s="14"/>
    </row>
    <row r="2055" spans="1:13" ht="93.75" x14ac:dyDescent="0.3">
      <c r="A2055" s="13"/>
      <c r="B2055" s="23" t="s">
        <v>798</v>
      </c>
      <c r="C2055" s="18">
        <f t="shared" si="574"/>
        <v>48</v>
      </c>
      <c r="D2055" s="18">
        <v>48</v>
      </c>
      <c r="E2055" s="18">
        <f t="shared" si="575"/>
        <v>0</v>
      </c>
      <c r="F2055" s="18"/>
      <c r="G2055" s="18"/>
      <c r="H2055" s="18"/>
      <c r="I2055" s="18"/>
      <c r="J2055" s="18"/>
      <c r="K2055" s="18"/>
      <c r="L2055" s="18"/>
      <c r="M2055" s="14"/>
    </row>
    <row r="2056" spans="1:13" ht="56.25" x14ac:dyDescent="0.3">
      <c r="A2056" s="13"/>
      <c r="B2056" s="20" t="s">
        <v>908</v>
      </c>
      <c r="C2056" s="18">
        <f t="shared" si="574"/>
        <v>21.6</v>
      </c>
      <c r="D2056" s="18"/>
      <c r="E2056" s="18">
        <f t="shared" si="575"/>
        <v>21.6</v>
      </c>
      <c r="F2056" s="18">
        <v>21.6</v>
      </c>
      <c r="G2056" s="18"/>
      <c r="H2056" s="18"/>
      <c r="I2056" s="18"/>
      <c r="J2056" s="18"/>
      <c r="K2056" s="18"/>
      <c r="L2056" s="18"/>
      <c r="M2056" s="14"/>
    </row>
    <row r="2057" spans="1:13" ht="56.25" x14ac:dyDescent="0.3">
      <c r="A2057" s="13"/>
      <c r="B2057" s="20" t="s">
        <v>926</v>
      </c>
      <c r="C2057" s="18">
        <f t="shared" si="574"/>
        <v>1.716</v>
      </c>
      <c r="D2057" s="18"/>
      <c r="E2057" s="18">
        <f t="shared" si="575"/>
        <v>1.716</v>
      </c>
      <c r="F2057" s="18">
        <v>1.716</v>
      </c>
      <c r="G2057" s="18"/>
      <c r="H2057" s="18"/>
      <c r="I2057" s="18"/>
      <c r="J2057" s="18"/>
      <c r="K2057" s="18"/>
      <c r="L2057" s="18"/>
      <c r="M2057" s="14"/>
    </row>
    <row r="2058" spans="1:13" ht="37.5" x14ac:dyDescent="0.3">
      <c r="A2058" s="13"/>
      <c r="B2058" s="20" t="s">
        <v>1168</v>
      </c>
      <c r="C2058" s="18">
        <f t="shared" si="574"/>
        <v>2</v>
      </c>
      <c r="D2058" s="18"/>
      <c r="E2058" s="18">
        <f t="shared" si="575"/>
        <v>2</v>
      </c>
      <c r="F2058" s="18">
        <v>2</v>
      </c>
      <c r="G2058" s="18"/>
      <c r="H2058" s="18"/>
      <c r="I2058" s="18"/>
      <c r="J2058" s="18"/>
      <c r="K2058" s="18"/>
      <c r="L2058" s="18"/>
      <c r="M2058" s="14"/>
    </row>
    <row r="2059" spans="1:13" ht="37.5" x14ac:dyDescent="0.3">
      <c r="A2059" s="13"/>
      <c r="B2059" s="20" t="s">
        <v>1197</v>
      </c>
      <c r="C2059" s="18">
        <f t="shared" si="574"/>
        <v>2</v>
      </c>
      <c r="D2059" s="18"/>
      <c r="E2059" s="18">
        <f t="shared" si="575"/>
        <v>2</v>
      </c>
      <c r="F2059" s="18"/>
      <c r="G2059" s="18"/>
      <c r="H2059" s="18"/>
      <c r="I2059" s="18">
        <v>2</v>
      </c>
      <c r="J2059" s="18"/>
      <c r="K2059" s="18"/>
      <c r="L2059" s="18"/>
      <c r="M2059" s="14"/>
    </row>
    <row r="2060" spans="1:13" ht="37.5" x14ac:dyDescent="0.3">
      <c r="A2060" s="13"/>
      <c r="B2060" s="23" t="s">
        <v>1200</v>
      </c>
      <c r="C2060" s="18">
        <f t="shared" si="574"/>
        <v>2</v>
      </c>
      <c r="D2060" s="18"/>
      <c r="E2060" s="18">
        <f t="shared" si="575"/>
        <v>2</v>
      </c>
      <c r="F2060" s="18"/>
      <c r="G2060" s="18"/>
      <c r="H2060" s="18"/>
      <c r="I2060" s="234">
        <v>2</v>
      </c>
      <c r="J2060" s="18"/>
      <c r="K2060" s="18"/>
      <c r="L2060" s="18"/>
      <c r="M2060" s="14"/>
    </row>
    <row r="2061" spans="1:13" ht="56.25" x14ac:dyDescent="0.3">
      <c r="A2061" s="13"/>
      <c r="B2061" s="23" t="s">
        <v>1201</v>
      </c>
      <c r="C2061" s="18">
        <f t="shared" si="574"/>
        <v>1.5</v>
      </c>
      <c r="D2061" s="18"/>
      <c r="E2061" s="18">
        <f t="shared" si="575"/>
        <v>1.5</v>
      </c>
      <c r="F2061" s="18"/>
      <c r="G2061" s="18"/>
      <c r="H2061" s="18"/>
      <c r="I2061" s="234">
        <v>1.5</v>
      </c>
      <c r="J2061" s="18"/>
      <c r="K2061" s="18"/>
      <c r="L2061" s="18"/>
      <c r="M2061" s="14"/>
    </row>
    <row r="2062" spans="1:13" ht="37.5" x14ac:dyDescent="0.3">
      <c r="A2062" s="13"/>
      <c r="B2062" s="23" t="s">
        <v>1426</v>
      </c>
      <c r="C2062" s="18">
        <f t="shared" ref="C2062:C2071" si="576">D2062+E2062</f>
        <v>4.5</v>
      </c>
      <c r="D2062" s="18"/>
      <c r="E2062" s="18">
        <f t="shared" ref="E2062:E2071" si="577">SUM(F2062:L2062)</f>
        <v>4.5</v>
      </c>
      <c r="F2062" s="18">
        <v>4.5</v>
      </c>
      <c r="G2062" s="18"/>
      <c r="H2062" s="18"/>
      <c r="I2062" s="234"/>
      <c r="J2062" s="18"/>
      <c r="K2062" s="18"/>
      <c r="L2062" s="18"/>
      <c r="M2062" s="14"/>
    </row>
    <row r="2063" spans="1:13" ht="37.5" x14ac:dyDescent="0.3">
      <c r="A2063" s="13"/>
      <c r="B2063" s="23" t="s">
        <v>1427</v>
      </c>
      <c r="C2063" s="18">
        <f t="shared" si="576"/>
        <v>13.14</v>
      </c>
      <c r="D2063" s="18"/>
      <c r="E2063" s="18">
        <f t="shared" si="577"/>
        <v>13.14</v>
      </c>
      <c r="F2063" s="18">
        <v>13.14</v>
      </c>
      <c r="G2063" s="18"/>
      <c r="H2063" s="18"/>
      <c r="I2063" s="234"/>
      <c r="J2063" s="18"/>
      <c r="K2063" s="18"/>
      <c r="L2063" s="18"/>
      <c r="M2063" s="14"/>
    </row>
    <row r="2064" spans="1:13" ht="56.25" x14ac:dyDescent="0.3">
      <c r="A2064" s="13"/>
      <c r="B2064" s="23" t="s">
        <v>1472</v>
      </c>
      <c r="C2064" s="18">
        <f>D2064+E2064</f>
        <v>-29.24</v>
      </c>
      <c r="D2064" s="18"/>
      <c r="E2064" s="18">
        <f>SUM(F2064:L2064)</f>
        <v>-29.24</v>
      </c>
      <c r="F2064" s="18">
        <f>-29.24</f>
        <v>-29.24</v>
      </c>
      <c r="G2064" s="18"/>
      <c r="H2064" s="18"/>
      <c r="I2064" s="234"/>
      <c r="J2064" s="18"/>
      <c r="K2064" s="18"/>
      <c r="L2064" s="18"/>
      <c r="M2064" s="14"/>
    </row>
    <row r="2065" spans="1:13" ht="56.25" x14ac:dyDescent="0.3">
      <c r="A2065" s="13"/>
      <c r="B2065" s="23" t="s">
        <v>1473</v>
      </c>
      <c r="C2065" s="18">
        <f>D2065+E2065</f>
        <v>29.24</v>
      </c>
      <c r="D2065" s="18"/>
      <c r="E2065" s="18">
        <f>SUM(F2065:L2065)</f>
        <v>29.24</v>
      </c>
      <c r="F2065" s="18">
        <v>29.24</v>
      </c>
      <c r="G2065" s="18"/>
      <c r="H2065" s="18"/>
      <c r="I2065" s="234"/>
      <c r="J2065" s="18"/>
      <c r="K2065" s="18"/>
      <c r="L2065" s="18"/>
      <c r="M2065" s="14"/>
    </row>
    <row r="2066" spans="1:13" ht="37.5" x14ac:dyDescent="0.3">
      <c r="A2066" s="13"/>
      <c r="B2066" s="23" t="s">
        <v>1522</v>
      </c>
      <c r="C2066" s="18">
        <f>D2066+E2066</f>
        <v>5.6</v>
      </c>
      <c r="D2066" s="18"/>
      <c r="E2066" s="18">
        <f>SUM(F2066:L2066)</f>
        <v>5.6</v>
      </c>
      <c r="F2066" s="18">
        <v>5.6</v>
      </c>
      <c r="G2066" s="18"/>
      <c r="H2066" s="18"/>
      <c r="I2066" s="234"/>
      <c r="J2066" s="18"/>
      <c r="K2066" s="18"/>
      <c r="L2066" s="18"/>
      <c r="M2066" s="14"/>
    </row>
    <row r="2067" spans="1:13" x14ac:dyDescent="0.3">
      <c r="A2067" s="13"/>
      <c r="B2067" s="23"/>
      <c r="C2067" s="18">
        <f>D2067+E2067</f>
        <v>0</v>
      </c>
      <c r="D2067" s="18"/>
      <c r="E2067" s="18">
        <f>SUM(F2067:L2067)</f>
        <v>0</v>
      </c>
      <c r="F2067" s="18"/>
      <c r="G2067" s="18"/>
      <c r="H2067" s="18"/>
      <c r="I2067" s="234"/>
      <c r="J2067" s="18"/>
      <c r="K2067" s="18"/>
      <c r="L2067" s="18"/>
      <c r="M2067" s="14"/>
    </row>
    <row r="2068" spans="1:13" x14ac:dyDescent="0.3">
      <c r="A2068" s="13"/>
      <c r="B2068" s="23"/>
      <c r="C2068" s="18">
        <f>D2068+E2068</f>
        <v>0</v>
      </c>
      <c r="D2068" s="18"/>
      <c r="E2068" s="18">
        <f>SUM(F2068:L2068)</f>
        <v>0</v>
      </c>
      <c r="F2068" s="18"/>
      <c r="G2068" s="18"/>
      <c r="H2068" s="18"/>
      <c r="I2068" s="234"/>
      <c r="J2068" s="18"/>
      <c r="K2068" s="18"/>
      <c r="L2068" s="18"/>
      <c r="M2068" s="14"/>
    </row>
    <row r="2069" spans="1:13" x14ac:dyDescent="0.3">
      <c r="A2069" s="13"/>
      <c r="B2069" s="23"/>
      <c r="C2069" s="18">
        <f t="shared" si="576"/>
        <v>0</v>
      </c>
      <c r="D2069" s="18"/>
      <c r="E2069" s="18">
        <f t="shared" si="577"/>
        <v>0</v>
      </c>
      <c r="F2069" s="18"/>
      <c r="G2069" s="18"/>
      <c r="H2069" s="18"/>
      <c r="I2069" s="234"/>
      <c r="J2069" s="18"/>
      <c r="K2069" s="18"/>
      <c r="L2069" s="18"/>
      <c r="M2069" s="14"/>
    </row>
    <row r="2070" spans="1:13" x14ac:dyDescent="0.3">
      <c r="A2070" s="13"/>
      <c r="B2070" s="23"/>
      <c r="C2070" s="18">
        <f t="shared" si="576"/>
        <v>0</v>
      </c>
      <c r="D2070" s="18"/>
      <c r="E2070" s="18">
        <f t="shared" si="577"/>
        <v>0</v>
      </c>
      <c r="F2070" s="18"/>
      <c r="G2070" s="18"/>
      <c r="H2070" s="18"/>
      <c r="I2070" s="234"/>
      <c r="J2070" s="18"/>
      <c r="K2070" s="18"/>
      <c r="L2070" s="18"/>
      <c r="M2070" s="14"/>
    </row>
    <row r="2071" spans="1:13" x14ac:dyDescent="0.3">
      <c r="A2071" s="13"/>
      <c r="B2071" s="15"/>
      <c r="C2071" s="18">
        <f t="shared" si="576"/>
        <v>0</v>
      </c>
      <c r="D2071" s="18"/>
      <c r="E2071" s="18">
        <f t="shared" si="577"/>
        <v>0</v>
      </c>
      <c r="F2071" s="18"/>
      <c r="G2071" s="18"/>
      <c r="H2071" s="18"/>
      <c r="I2071" s="18"/>
      <c r="J2071" s="18"/>
      <c r="K2071" s="18"/>
      <c r="L2071" s="18"/>
      <c r="M2071" s="14"/>
    </row>
    <row r="2072" spans="1:13" s="11" customFormat="1" x14ac:dyDescent="0.3">
      <c r="A2072" s="8" t="s">
        <v>274</v>
      </c>
      <c r="B2072" s="9" t="s">
        <v>335</v>
      </c>
      <c r="C2072" s="41">
        <f t="shared" ref="C2072:L2072" si="578">C2073+C2094</f>
        <v>7275.5897670000004</v>
      </c>
      <c r="D2072" s="41">
        <f t="shared" si="578"/>
        <v>5579.8464510000003</v>
      </c>
      <c r="E2072" s="41">
        <f t="shared" si="578"/>
        <v>1695.7433159999998</v>
      </c>
      <c r="F2072" s="41">
        <f t="shared" si="578"/>
        <v>165.14599999999993</v>
      </c>
      <c r="G2072" s="41">
        <f t="shared" si="578"/>
        <v>0</v>
      </c>
      <c r="H2072" s="41">
        <f t="shared" si="578"/>
        <v>0</v>
      </c>
      <c r="I2072" s="41">
        <f t="shared" si="578"/>
        <v>432.99831599999999</v>
      </c>
      <c r="J2072" s="41">
        <f t="shared" si="578"/>
        <v>0</v>
      </c>
      <c r="K2072" s="41">
        <f t="shared" si="578"/>
        <v>0</v>
      </c>
      <c r="L2072" s="41">
        <f t="shared" si="578"/>
        <v>1097.5989999999999</v>
      </c>
      <c r="M2072" s="9"/>
    </row>
    <row r="2073" spans="1:13" s="11" customFormat="1" x14ac:dyDescent="0.3">
      <c r="A2073" s="8"/>
      <c r="B2073" s="9" t="s">
        <v>167</v>
      </c>
      <c r="C2073" s="41">
        <f t="shared" ref="C2073:L2073" si="579">SUM(C2074:C2093)</f>
        <v>7105.3077670000002</v>
      </c>
      <c r="D2073" s="41">
        <f t="shared" si="579"/>
        <v>5527.9344510000001</v>
      </c>
      <c r="E2073" s="41">
        <f t="shared" si="579"/>
        <v>1577.3733159999999</v>
      </c>
      <c r="F2073" s="41">
        <f t="shared" si="579"/>
        <v>52.275999999999954</v>
      </c>
      <c r="G2073" s="41">
        <f t="shared" si="579"/>
        <v>0</v>
      </c>
      <c r="H2073" s="41">
        <f t="shared" si="579"/>
        <v>0</v>
      </c>
      <c r="I2073" s="41">
        <f t="shared" si="579"/>
        <v>427.49831599999999</v>
      </c>
      <c r="J2073" s="41">
        <f t="shared" si="579"/>
        <v>0</v>
      </c>
      <c r="K2073" s="41">
        <f t="shared" si="579"/>
        <v>0</v>
      </c>
      <c r="L2073" s="41">
        <f t="shared" si="579"/>
        <v>1097.5989999999999</v>
      </c>
      <c r="M2073" s="9"/>
    </row>
    <row r="2074" spans="1:13" x14ac:dyDescent="0.3">
      <c r="A2074" s="13"/>
      <c r="B2074" s="14" t="s">
        <v>171</v>
      </c>
      <c r="C2074" s="18">
        <f t="shared" ref="C2074:C2079" si="580">D2074+E2074</f>
        <v>5467.4579999999996</v>
      </c>
      <c r="D2074" s="18">
        <v>5467.4579999999996</v>
      </c>
      <c r="E2074" s="18">
        <f t="shared" ref="E2074:E2079" si="581">SUM(F2074:L2074)</f>
        <v>0</v>
      </c>
      <c r="F2074" s="18"/>
      <c r="G2074" s="18"/>
      <c r="H2074" s="18"/>
      <c r="I2074" s="18"/>
      <c r="J2074" s="18"/>
      <c r="K2074" s="18"/>
      <c r="L2074" s="18"/>
      <c r="M2074" s="14"/>
    </row>
    <row r="2075" spans="1:13" x14ac:dyDescent="0.3">
      <c r="A2075" s="13"/>
      <c r="B2075" s="14" t="s">
        <v>325</v>
      </c>
      <c r="C2075" s="18">
        <f t="shared" si="580"/>
        <v>57.544767</v>
      </c>
      <c r="D2075" s="18">
        <v>57.544767</v>
      </c>
      <c r="E2075" s="18">
        <f t="shared" si="581"/>
        <v>0</v>
      </c>
      <c r="F2075" s="18"/>
      <c r="G2075" s="18"/>
      <c r="H2075" s="18"/>
      <c r="I2075" s="18"/>
      <c r="J2075" s="18"/>
      <c r="K2075" s="18"/>
      <c r="L2075" s="18"/>
      <c r="M2075" s="14"/>
    </row>
    <row r="2076" spans="1:13" x14ac:dyDescent="0.3">
      <c r="A2076" s="13"/>
      <c r="B2076" s="14" t="s">
        <v>326</v>
      </c>
      <c r="C2076" s="18">
        <f t="shared" si="580"/>
        <v>2.9316840000000002</v>
      </c>
      <c r="D2076" s="18">
        <v>2.9316840000000002</v>
      </c>
      <c r="E2076" s="18">
        <f t="shared" si="581"/>
        <v>0</v>
      </c>
      <c r="F2076" s="18"/>
      <c r="G2076" s="18"/>
      <c r="H2076" s="18"/>
      <c r="I2076" s="18"/>
      <c r="J2076" s="18"/>
      <c r="K2076" s="18"/>
      <c r="L2076" s="18"/>
      <c r="M2076" s="14"/>
    </row>
    <row r="2077" spans="1:13" ht="56.25" x14ac:dyDescent="0.3">
      <c r="A2077" s="13"/>
      <c r="B2077" s="15" t="s">
        <v>936</v>
      </c>
      <c r="C2077" s="18">
        <f t="shared" si="580"/>
        <v>176.00399999999999</v>
      </c>
      <c r="D2077" s="18"/>
      <c r="E2077" s="18">
        <f t="shared" si="581"/>
        <v>176.00399999999999</v>
      </c>
      <c r="F2077" s="18"/>
      <c r="G2077" s="18"/>
      <c r="H2077" s="18"/>
      <c r="I2077" s="18"/>
      <c r="J2077" s="18"/>
      <c r="K2077" s="18"/>
      <c r="L2077" s="18">
        <v>176.00399999999999</v>
      </c>
      <c r="M2077" s="14"/>
    </row>
    <row r="2078" spans="1:13" x14ac:dyDescent="0.3">
      <c r="A2078" s="13"/>
      <c r="B2078" s="15" t="s">
        <v>1151</v>
      </c>
      <c r="C2078" s="18">
        <f t="shared" si="580"/>
        <v>-57.543999999999997</v>
      </c>
      <c r="D2078" s="18"/>
      <c r="E2078" s="18">
        <f t="shared" si="581"/>
        <v>-57.543999999999997</v>
      </c>
      <c r="F2078" s="18">
        <f>-57.544</f>
        <v>-57.543999999999997</v>
      </c>
      <c r="G2078" s="18"/>
      <c r="H2078" s="18"/>
      <c r="I2078" s="18"/>
      <c r="J2078" s="18"/>
      <c r="K2078" s="18"/>
      <c r="L2078" s="18"/>
      <c r="M2078" s="14"/>
    </row>
    <row r="2079" spans="1:13" ht="56.25" x14ac:dyDescent="0.3">
      <c r="A2079" s="13"/>
      <c r="B2079" s="23" t="s">
        <v>1242</v>
      </c>
      <c r="C2079" s="18">
        <f t="shared" si="580"/>
        <v>427.49831599999999</v>
      </c>
      <c r="D2079" s="18"/>
      <c r="E2079" s="18">
        <f t="shared" si="581"/>
        <v>427.49831599999999</v>
      </c>
      <c r="F2079" s="18"/>
      <c r="G2079" s="18"/>
      <c r="H2079" s="18"/>
      <c r="I2079" s="18">
        <v>427.49831599999999</v>
      </c>
      <c r="J2079" s="18"/>
      <c r="K2079" s="18"/>
      <c r="L2079" s="18"/>
      <c r="M2079" s="14"/>
    </row>
    <row r="2080" spans="1:13" ht="56.25" x14ac:dyDescent="0.3">
      <c r="A2080" s="13"/>
      <c r="B2080" s="23" t="s">
        <v>1279</v>
      </c>
      <c r="C2080" s="18">
        <f>D2080+E2080</f>
        <v>109.82</v>
      </c>
      <c r="D2080" s="18"/>
      <c r="E2080" s="18">
        <f>SUM(F2080:L2080)</f>
        <v>109.82</v>
      </c>
      <c r="F2080" s="18">
        <v>109.82</v>
      </c>
      <c r="G2080" s="18"/>
      <c r="H2080" s="18"/>
      <c r="I2080" s="18"/>
      <c r="J2080" s="18"/>
      <c r="K2080" s="18"/>
      <c r="L2080" s="18"/>
      <c r="M2080" s="14"/>
    </row>
    <row r="2081" spans="1:13" ht="56.25" x14ac:dyDescent="0.3">
      <c r="A2081" s="13"/>
      <c r="B2081" s="23" t="s">
        <v>1468</v>
      </c>
      <c r="C2081" s="18">
        <f t="shared" ref="C2081:C2087" si="582">D2081+E2081</f>
        <v>-1952.173301</v>
      </c>
      <c r="D2081" s="18"/>
      <c r="E2081" s="18">
        <f t="shared" ref="E2081:E2087" si="583">SUM(F2081:L2081)</f>
        <v>-1952.173301</v>
      </c>
      <c r="F2081" s="18">
        <f>-1952.173301</f>
        <v>-1952.173301</v>
      </c>
      <c r="G2081" s="18"/>
      <c r="H2081" s="18"/>
      <c r="I2081" s="18"/>
      <c r="J2081" s="18"/>
      <c r="K2081" s="18"/>
      <c r="L2081" s="18"/>
      <c r="M2081" s="14"/>
    </row>
    <row r="2082" spans="1:13" ht="56.25" x14ac:dyDescent="0.3">
      <c r="A2082" s="13"/>
      <c r="B2082" s="23" t="s">
        <v>1469</v>
      </c>
      <c r="C2082" s="18">
        <f t="shared" si="582"/>
        <v>-210.198577</v>
      </c>
      <c r="D2082" s="18"/>
      <c r="E2082" s="18">
        <f t="shared" si="583"/>
        <v>-210.198577</v>
      </c>
      <c r="F2082" s="18">
        <f>-210.198577</f>
        <v>-210.198577</v>
      </c>
      <c r="G2082" s="18"/>
      <c r="H2082" s="18"/>
      <c r="I2082" s="18"/>
      <c r="J2082" s="18"/>
      <c r="K2082" s="18"/>
      <c r="L2082" s="18"/>
      <c r="M2082" s="14"/>
    </row>
    <row r="2083" spans="1:13" ht="56.25" x14ac:dyDescent="0.3">
      <c r="A2083" s="13"/>
      <c r="B2083" s="23" t="s">
        <v>1470</v>
      </c>
      <c r="C2083" s="18">
        <f t="shared" si="582"/>
        <v>1952.173301</v>
      </c>
      <c r="D2083" s="18"/>
      <c r="E2083" s="18">
        <f t="shared" si="583"/>
        <v>1952.173301</v>
      </c>
      <c r="F2083" s="18">
        <f>1952.173301</f>
        <v>1952.173301</v>
      </c>
      <c r="G2083" s="18"/>
      <c r="H2083" s="18"/>
      <c r="I2083" s="18"/>
      <c r="J2083" s="18"/>
      <c r="K2083" s="18"/>
      <c r="L2083" s="18"/>
      <c r="M2083" s="14"/>
    </row>
    <row r="2084" spans="1:13" ht="56.25" x14ac:dyDescent="0.3">
      <c r="A2084" s="13"/>
      <c r="B2084" s="23" t="s">
        <v>1471</v>
      </c>
      <c r="C2084" s="18">
        <f t="shared" si="582"/>
        <v>210.198577</v>
      </c>
      <c r="D2084" s="18"/>
      <c r="E2084" s="18">
        <f t="shared" si="583"/>
        <v>210.198577</v>
      </c>
      <c r="F2084" s="18">
        <f>210.198577</f>
        <v>210.198577</v>
      </c>
      <c r="G2084" s="18"/>
      <c r="H2084" s="18"/>
      <c r="I2084" s="18"/>
      <c r="J2084" s="18"/>
      <c r="K2084" s="18"/>
      <c r="L2084" s="18"/>
      <c r="M2084" s="14"/>
    </row>
    <row r="2085" spans="1:13" ht="56.25" x14ac:dyDescent="0.3">
      <c r="A2085" s="13"/>
      <c r="B2085" s="23" t="s">
        <v>1581</v>
      </c>
      <c r="C2085" s="18">
        <f t="shared" si="582"/>
        <v>255.125</v>
      </c>
      <c r="D2085" s="18"/>
      <c r="E2085" s="18">
        <f t="shared" si="583"/>
        <v>255.125</v>
      </c>
      <c r="F2085" s="18"/>
      <c r="G2085" s="18"/>
      <c r="H2085" s="18"/>
      <c r="I2085" s="18"/>
      <c r="J2085" s="18"/>
      <c r="K2085" s="18"/>
      <c r="L2085" s="18">
        <v>255.125</v>
      </c>
      <c r="M2085" s="14"/>
    </row>
    <row r="2086" spans="1:13" ht="56.25" x14ac:dyDescent="0.3">
      <c r="A2086" s="13"/>
      <c r="B2086" s="23" t="s">
        <v>1582</v>
      </c>
      <c r="C2086" s="18">
        <f t="shared" si="582"/>
        <v>251.42099999999999</v>
      </c>
      <c r="D2086" s="18"/>
      <c r="E2086" s="18">
        <f t="shared" si="583"/>
        <v>251.42099999999999</v>
      </c>
      <c r="F2086" s="18"/>
      <c r="G2086" s="18"/>
      <c r="H2086" s="18"/>
      <c r="I2086" s="18"/>
      <c r="J2086" s="18"/>
      <c r="K2086" s="18"/>
      <c r="L2086" s="18">
        <v>251.42099999999999</v>
      </c>
      <c r="M2086" s="14"/>
    </row>
    <row r="2087" spans="1:13" ht="56.25" x14ac:dyDescent="0.3">
      <c r="A2087" s="13"/>
      <c r="B2087" s="23" t="s">
        <v>1583</v>
      </c>
      <c r="C2087" s="18">
        <f t="shared" si="582"/>
        <v>236.441</v>
      </c>
      <c r="D2087" s="18"/>
      <c r="E2087" s="18">
        <f t="shared" si="583"/>
        <v>236.441</v>
      </c>
      <c r="F2087" s="18"/>
      <c r="G2087" s="18"/>
      <c r="H2087" s="18"/>
      <c r="I2087" s="18"/>
      <c r="J2087" s="18"/>
      <c r="K2087" s="18"/>
      <c r="L2087" s="18">
        <v>236.441</v>
      </c>
      <c r="M2087" s="14"/>
    </row>
    <row r="2088" spans="1:13" ht="56.25" x14ac:dyDescent="0.3">
      <c r="A2088" s="13"/>
      <c r="B2088" s="23" t="s">
        <v>1584</v>
      </c>
      <c r="C2088" s="18">
        <f t="shared" ref="C2088:C2093" si="584">D2088+E2088</f>
        <v>178.608</v>
      </c>
      <c r="D2088" s="18"/>
      <c r="E2088" s="18">
        <f t="shared" ref="E2088:E2093" si="585">SUM(F2088:L2088)</f>
        <v>178.608</v>
      </c>
      <c r="F2088" s="18"/>
      <c r="G2088" s="18"/>
      <c r="H2088" s="18"/>
      <c r="I2088" s="18"/>
      <c r="J2088" s="18"/>
      <c r="K2088" s="18"/>
      <c r="L2088" s="18">
        <v>178.608</v>
      </c>
      <c r="M2088" s="14"/>
    </row>
    <row r="2089" spans="1:13" x14ac:dyDescent="0.3">
      <c r="A2089" s="13"/>
      <c r="B2089" s="23"/>
      <c r="C2089" s="18">
        <f t="shared" si="584"/>
        <v>0</v>
      </c>
      <c r="D2089" s="18"/>
      <c r="E2089" s="18">
        <f t="shared" si="585"/>
        <v>0</v>
      </c>
      <c r="F2089" s="18"/>
      <c r="G2089" s="18"/>
      <c r="H2089" s="18"/>
      <c r="I2089" s="18"/>
      <c r="J2089" s="18"/>
      <c r="K2089" s="18"/>
      <c r="L2089" s="18"/>
      <c r="M2089" s="14"/>
    </row>
    <row r="2090" spans="1:13" x14ac:dyDescent="0.3">
      <c r="A2090" s="13"/>
      <c r="B2090" s="23"/>
      <c r="C2090" s="18">
        <f t="shared" si="584"/>
        <v>0</v>
      </c>
      <c r="D2090" s="18"/>
      <c r="E2090" s="18">
        <f t="shared" si="585"/>
        <v>0</v>
      </c>
      <c r="F2090" s="18"/>
      <c r="G2090" s="18"/>
      <c r="H2090" s="18"/>
      <c r="I2090" s="18"/>
      <c r="J2090" s="18"/>
      <c r="K2090" s="18"/>
      <c r="L2090" s="18"/>
      <c r="M2090" s="14"/>
    </row>
    <row r="2091" spans="1:13" x14ac:dyDescent="0.3">
      <c r="A2091" s="13"/>
      <c r="B2091" s="23"/>
      <c r="C2091" s="18">
        <f t="shared" si="584"/>
        <v>0</v>
      </c>
      <c r="D2091" s="18"/>
      <c r="E2091" s="18">
        <f t="shared" si="585"/>
        <v>0</v>
      </c>
      <c r="F2091" s="18"/>
      <c r="G2091" s="18"/>
      <c r="H2091" s="18"/>
      <c r="I2091" s="18"/>
      <c r="J2091" s="18"/>
      <c r="K2091" s="18"/>
      <c r="L2091" s="18"/>
      <c r="M2091" s="14"/>
    </row>
    <row r="2092" spans="1:13" x14ac:dyDescent="0.3">
      <c r="A2092" s="13"/>
      <c r="B2092" s="15"/>
      <c r="C2092" s="18">
        <f t="shared" si="584"/>
        <v>0</v>
      </c>
      <c r="D2092" s="18"/>
      <c r="E2092" s="18">
        <f t="shared" si="585"/>
        <v>0</v>
      </c>
      <c r="F2092" s="18"/>
      <c r="G2092" s="18"/>
      <c r="H2092" s="18"/>
      <c r="I2092" s="18"/>
      <c r="J2092" s="18"/>
      <c r="K2092" s="18"/>
      <c r="L2092" s="18"/>
      <c r="M2092" s="14"/>
    </row>
    <row r="2093" spans="1:13" x14ac:dyDescent="0.3">
      <c r="A2093" s="13"/>
      <c r="B2093" s="14"/>
      <c r="C2093" s="18">
        <f t="shared" si="584"/>
        <v>0</v>
      </c>
      <c r="D2093" s="18"/>
      <c r="E2093" s="18">
        <f t="shared" si="585"/>
        <v>0</v>
      </c>
      <c r="F2093" s="18"/>
      <c r="G2093" s="18"/>
      <c r="H2093" s="18"/>
      <c r="I2093" s="18"/>
      <c r="J2093" s="18"/>
      <c r="K2093" s="18"/>
      <c r="L2093" s="18"/>
      <c r="M2093" s="14"/>
    </row>
    <row r="2094" spans="1:13" s="11" customFormat="1" x14ac:dyDescent="0.3">
      <c r="A2094" s="8"/>
      <c r="B2094" s="9" t="s">
        <v>168</v>
      </c>
      <c r="C2094" s="125">
        <f t="shared" ref="C2094:J2094" si="586">SUM(C2095:C2110)</f>
        <v>170.28199999999998</v>
      </c>
      <c r="D2094" s="125">
        <f t="shared" si="586"/>
        <v>51.912000000000006</v>
      </c>
      <c r="E2094" s="125">
        <f t="shared" si="586"/>
        <v>118.36999999999998</v>
      </c>
      <c r="F2094" s="125">
        <f t="shared" si="586"/>
        <v>112.86999999999998</v>
      </c>
      <c r="G2094" s="125">
        <f t="shared" si="586"/>
        <v>0</v>
      </c>
      <c r="H2094" s="125">
        <f t="shared" si="586"/>
        <v>0</v>
      </c>
      <c r="I2094" s="125">
        <f t="shared" si="586"/>
        <v>5.5</v>
      </c>
      <c r="J2094" s="125">
        <f t="shared" si="586"/>
        <v>0</v>
      </c>
      <c r="K2094" s="41">
        <f>SUM(K2095:K2095)</f>
        <v>0</v>
      </c>
      <c r="L2094" s="41">
        <f>SUM(L2095:L2095)</f>
        <v>0</v>
      </c>
      <c r="M2094" s="9"/>
    </row>
    <row r="2095" spans="1:13" x14ac:dyDescent="0.3">
      <c r="A2095" s="13"/>
      <c r="B2095" s="14" t="s">
        <v>164</v>
      </c>
      <c r="C2095" s="18">
        <f t="shared" ref="C2095:C2110" si="587">D2095+E2095</f>
        <v>18.5</v>
      </c>
      <c r="D2095" s="18">
        <v>18.5</v>
      </c>
      <c r="E2095" s="18">
        <f>SUM(F2095:L2095)</f>
        <v>0</v>
      </c>
      <c r="F2095" s="18"/>
      <c r="G2095" s="18"/>
      <c r="H2095" s="18"/>
      <c r="I2095" s="18"/>
      <c r="J2095" s="18"/>
      <c r="K2095" s="18"/>
      <c r="L2095" s="18"/>
      <c r="M2095" s="14"/>
    </row>
    <row r="2096" spans="1:13" x14ac:dyDescent="0.3">
      <c r="A2096" s="13"/>
      <c r="B2096" s="14" t="s">
        <v>327</v>
      </c>
      <c r="C2096" s="18">
        <f t="shared" si="587"/>
        <v>28.2</v>
      </c>
      <c r="D2096" s="18">
        <v>28.2</v>
      </c>
      <c r="E2096" s="18">
        <f>SUM(F2096:L2096)</f>
        <v>0</v>
      </c>
      <c r="F2096" s="18"/>
      <c r="G2096" s="18"/>
      <c r="H2096" s="18"/>
      <c r="I2096" s="18"/>
      <c r="J2096" s="18"/>
      <c r="K2096" s="18"/>
      <c r="L2096" s="18"/>
      <c r="M2096" s="14"/>
    </row>
    <row r="2097" spans="1:13" ht="56.25" x14ac:dyDescent="0.3">
      <c r="A2097" s="13"/>
      <c r="B2097" s="20" t="s">
        <v>713</v>
      </c>
      <c r="C2097" s="18">
        <f t="shared" si="587"/>
        <v>5.2119999999999997</v>
      </c>
      <c r="D2097" s="18">
        <v>5.2119999999999997</v>
      </c>
      <c r="E2097" s="18">
        <f>SUM(F2097:L2097)</f>
        <v>0</v>
      </c>
      <c r="F2097" s="18"/>
      <c r="G2097" s="18"/>
      <c r="H2097" s="18"/>
      <c r="I2097" s="18"/>
      <c r="J2097" s="18"/>
      <c r="K2097" s="18"/>
      <c r="L2097" s="18"/>
      <c r="M2097" s="14"/>
    </row>
    <row r="2098" spans="1:13" ht="56.25" x14ac:dyDescent="0.3">
      <c r="A2098" s="13"/>
      <c r="B2098" s="20" t="s">
        <v>908</v>
      </c>
      <c r="C2098" s="18">
        <f t="shared" si="587"/>
        <v>77.453999999999994</v>
      </c>
      <c r="D2098" s="18"/>
      <c r="E2098" s="18">
        <f>SUM(F2098:L2098)</f>
        <v>77.453999999999994</v>
      </c>
      <c r="F2098" s="18">
        <v>77.453999999999994</v>
      </c>
      <c r="G2098" s="18"/>
      <c r="H2098" s="18"/>
      <c r="I2098" s="18"/>
      <c r="J2098" s="18"/>
      <c r="K2098" s="18"/>
      <c r="L2098" s="18"/>
      <c r="M2098" s="14"/>
    </row>
    <row r="2099" spans="1:13" ht="56.25" x14ac:dyDescent="0.3">
      <c r="A2099" s="13"/>
      <c r="B2099" s="20" t="s">
        <v>926</v>
      </c>
      <c r="C2099" s="18">
        <f t="shared" si="587"/>
        <v>1.716</v>
      </c>
      <c r="D2099" s="18"/>
      <c r="E2099" s="18">
        <f>SUM(F2099:L2099)</f>
        <v>1.716</v>
      </c>
      <c r="F2099" s="18">
        <v>1.716</v>
      </c>
      <c r="G2099" s="18"/>
      <c r="H2099" s="18"/>
      <c r="I2099" s="18"/>
      <c r="J2099" s="18"/>
      <c r="K2099" s="18"/>
      <c r="L2099" s="18"/>
      <c r="M2099" s="14"/>
    </row>
    <row r="2100" spans="1:13" ht="37.5" x14ac:dyDescent="0.3">
      <c r="A2100" s="13"/>
      <c r="B2100" s="20" t="s">
        <v>1168</v>
      </c>
      <c r="C2100" s="18">
        <f t="shared" si="587"/>
        <v>2</v>
      </c>
      <c r="D2100" s="18"/>
      <c r="E2100" s="18">
        <f t="shared" ref="E2100:E2105" si="588">SUM(F2100:L2100)</f>
        <v>2</v>
      </c>
      <c r="F2100" s="18">
        <v>2</v>
      </c>
      <c r="G2100" s="18"/>
      <c r="H2100" s="18"/>
      <c r="I2100" s="18"/>
      <c r="J2100" s="18"/>
      <c r="K2100" s="18"/>
      <c r="L2100" s="18"/>
      <c r="M2100" s="14"/>
    </row>
    <row r="2101" spans="1:13" ht="37.5" x14ac:dyDescent="0.3">
      <c r="A2101" s="13"/>
      <c r="B2101" s="20" t="s">
        <v>1197</v>
      </c>
      <c r="C2101" s="18">
        <f t="shared" si="587"/>
        <v>2</v>
      </c>
      <c r="D2101" s="18"/>
      <c r="E2101" s="18">
        <f t="shared" si="588"/>
        <v>2</v>
      </c>
      <c r="F2101" s="18"/>
      <c r="G2101" s="18"/>
      <c r="H2101" s="18"/>
      <c r="I2101" s="18">
        <v>2</v>
      </c>
      <c r="J2101" s="18"/>
      <c r="K2101" s="18"/>
      <c r="L2101" s="18"/>
      <c r="M2101" s="14"/>
    </row>
    <row r="2102" spans="1:13" ht="37.5" x14ac:dyDescent="0.3">
      <c r="A2102" s="13"/>
      <c r="B2102" s="23" t="s">
        <v>1200</v>
      </c>
      <c r="C2102" s="18">
        <f t="shared" si="587"/>
        <v>2</v>
      </c>
      <c r="D2102" s="18"/>
      <c r="E2102" s="18">
        <f t="shared" si="588"/>
        <v>2</v>
      </c>
      <c r="F2102" s="18"/>
      <c r="G2102" s="18"/>
      <c r="H2102" s="18"/>
      <c r="I2102" s="234">
        <v>2</v>
      </c>
      <c r="J2102" s="18"/>
      <c r="K2102" s="18"/>
      <c r="L2102" s="18"/>
      <c r="M2102" s="14"/>
    </row>
    <row r="2103" spans="1:13" ht="56.25" x14ac:dyDescent="0.3">
      <c r="A2103" s="13"/>
      <c r="B2103" s="23" t="s">
        <v>1201</v>
      </c>
      <c r="C2103" s="18">
        <f t="shared" si="587"/>
        <v>1.5</v>
      </c>
      <c r="D2103" s="18"/>
      <c r="E2103" s="18">
        <f t="shared" si="588"/>
        <v>1.5</v>
      </c>
      <c r="F2103" s="18"/>
      <c r="G2103" s="18"/>
      <c r="H2103" s="18"/>
      <c r="I2103" s="234">
        <v>1.5</v>
      </c>
      <c r="J2103" s="18"/>
      <c r="K2103" s="18"/>
      <c r="L2103" s="18"/>
      <c r="M2103" s="14"/>
    </row>
    <row r="2104" spans="1:13" ht="37.5" x14ac:dyDescent="0.3">
      <c r="A2104" s="13"/>
      <c r="B2104" s="23" t="s">
        <v>1426</v>
      </c>
      <c r="C2104" s="18">
        <f t="shared" ref="C2104:C2109" si="589">D2104+E2104</f>
        <v>4.5</v>
      </c>
      <c r="D2104" s="18"/>
      <c r="E2104" s="18">
        <f>SUM(F2104:L2104)</f>
        <v>4.5</v>
      </c>
      <c r="F2104" s="18">
        <v>4.5</v>
      </c>
      <c r="G2104" s="18"/>
      <c r="H2104" s="18"/>
      <c r="I2104" s="234"/>
      <c r="J2104" s="18"/>
      <c r="K2104" s="18"/>
      <c r="L2104" s="18"/>
      <c r="M2104" s="14"/>
    </row>
    <row r="2105" spans="1:13" ht="37.5" x14ac:dyDescent="0.3">
      <c r="A2105" s="13"/>
      <c r="B2105" s="23" t="s">
        <v>1427</v>
      </c>
      <c r="C2105" s="18">
        <f t="shared" si="589"/>
        <v>21.6</v>
      </c>
      <c r="D2105" s="18"/>
      <c r="E2105" s="18">
        <f t="shared" si="588"/>
        <v>21.6</v>
      </c>
      <c r="F2105" s="18">
        <v>21.6</v>
      </c>
      <c r="G2105" s="18"/>
      <c r="H2105" s="18"/>
      <c r="I2105" s="18"/>
      <c r="J2105" s="18"/>
      <c r="K2105" s="18"/>
      <c r="L2105" s="18"/>
      <c r="M2105" s="14"/>
    </row>
    <row r="2106" spans="1:13" ht="56.25" x14ac:dyDescent="0.3">
      <c r="A2106" s="13"/>
      <c r="B2106" s="23" t="s">
        <v>1472</v>
      </c>
      <c r="C2106" s="18">
        <f t="shared" si="589"/>
        <v>-83.754999999999995</v>
      </c>
      <c r="D2106" s="18"/>
      <c r="E2106" s="18">
        <f>SUM(F2106:L2106)</f>
        <v>-83.754999999999995</v>
      </c>
      <c r="F2106" s="18">
        <f>-83.755</f>
        <v>-83.754999999999995</v>
      </c>
      <c r="G2106" s="18"/>
      <c r="H2106" s="18"/>
      <c r="I2106" s="18"/>
      <c r="J2106" s="18"/>
      <c r="K2106" s="18"/>
      <c r="L2106" s="18"/>
      <c r="M2106" s="14"/>
    </row>
    <row r="2107" spans="1:13" ht="56.25" x14ac:dyDescent="0.3">
      <c r="A2107" s="13"/>
      <c r="B2107" s="23" t="s">
        <v>1473</v>
      </c>
      <c r="C2107" s="18">
        <f t="shared" si="589"/>
        <v>83.754999999999995</v>
      </c>
      <c r="D2107" s="18"/>
      <c r="E2107" s="18">
        <f>SUM(F2107:L2107)</f>
        <v>83.754999999999995</v>
      </c>
      <c r="F2107" s="18">
        <v>83.754999999999995</v>
      </c>
      <c r="G2107" s="18"/>
      <c r="H2107" s="18"/>
      <c r="I2107" s="18"/>
      <c r="J2107" s="18"/>
      <c r="K2107" s="18"/>
      <c r="L2107" s="18"/>
      <c r="M2107" s="14"/>
    </row>
    <row r="2108" spans="1:13" ht="37.5" x14ac:dyDescent="0.3">
      <c r="A2108" s="13"/>
      <c r="B2108" s="23" t="s">
        <v>1522</v>
      </c>
      <c r="C2108" s="18">
        <f t="shared" si="589"/>
        <v>5.6</v>
      </c>
      <c r="D2108" s="18"/>
      <c r="E2108" s="18">
        <f>SUM(F2108:L2108)</f>
        <v>5.6</v>
      </c>
      <c r="F2108" s="18">
        <v>5.6</v>
      </c>
      <c r="G2108" s="18"/>
      <c r="H2108" s="18"/>
      <c r="I2108" s="18"/>
      <c r="J2108" s="18"/>
      <c r="K2108" s="18"/>
      <c r="L2108" s="18"/>
      <c r="M2108" s="14"/>
    </row>
    <row r="2109" spans="1:13" x14ac:dyDescent="0.3">
      <c r="A2109" s="13"/>
      <c r="B2109" s="20"/>
      <c r="C2109" s="18">
        <f t="shared" si="589"/>
        <v>0</v>
      </c>
      <c r="D2109" s="18"/>
      <c r="E2109" s="18">
        <f>SUM(F2109:L2109)</f>
        <v>0</v>
      </c>
      <c r="F2109" s="18"/>
      <c r="G2109" s="18"/>
      <c r="H2109" s="18"/>
      <c r="I2109" s="18"/>
      <c r="J2109" s="18"/>
      <c r="K2109" s="18"/>
      <c r="L2109" s="18"/>
      <c r="M2109" s="14"/>
    </row>
    <row r="2110" spans="1:13" x14ac:dyDescent="0.3">
      <c r="A2110" s="13"/>
      <c r="B2110" s="14"/>
      <c r="C2110" s="18">
        <f t="shared" si="587"/>
        <v>0</v>
      </c>
      <c r="D2110" s="18"/>
      <c r="E2110" s="18">
        <f>SUM(F2110:L2110)</f>
        <v>0</v>
      </c>
      <c r="F2110" s="18"/>
      <c r="G2110" s="18"/>
      <c r="H2110" s="18"/>
      <c r="I2110" s="18"/>
      <c r="J2110" s="18"/>
      <c r="K2110" s="18"/>
      <c r="L2110" s="18"/>
      <c r="M2110" s="14"/>
    </row>
    <row r="2111" spans="1:13" s="11" customFormat="1" ht="37.5" x14ac:dyDescent="0.3">
      <c r="A2111" s="8" t="s">
        <v>275</v>
      </c>
      <c r="B2111" s="25" t="s">
        <v>417</v>
      </c>
      <c r="C2111" s="41">
        <f t="shared" ref="C2111:L2111" si="590">C2112+C2135</f>
        <v>7452.3548220000011</v>
      </c>
      <c r="D2111" s="41">
        <f t="shared" si="590"/>
        <v>5828.0454390000004</v>
      </c>
      <c r="E2111" s="41">
        <f t="shared" si="590"/>
        <v>1624.309383</v>
      </c>
      <c r="F2111" s="41">
        <f t="shared" si="590"/>
        <v>99.978000000000122</v>
      </c>
      <c r="G2111" s="41">
        <f t="shared" si="590"/>
        <v>0</v>
      </c>
      <c r="H2111" s="41">
        <f t="shared" si="590"/>
        <v>0</v>
      </c>
      <c r="I2111" s="41">
        <f t="shared" si="590"/>
        <v>485.66038300000002</v>
      </c>
      <c r="J2111" s="41">
        <f t="shared" si="590"/>
        <v>0</v>
      </c>
      <c r="K2111" s="41">
        <f t="shared" si="590"/>
        <v>0</v>
      </c>
      <c r="L2111" s="41">
        <f t="shared" si="590"/>
        <v>1038.671</v>
      </c>
      <c r="M2111" s="9"/>
    </row>
    <row r="2112" spans="1:13" s="11" customFormat="1" x14ac:dyDescent="0.3">
      <c r="A2112" s="8"/>
      <c r="B2112" s="9" t="s">
        <v>167</v>
      </c>
      <c r="C2112" s="41">
        <f t="shared" ref="C2112:L2112" si="591">SUM(C2113:C2134)</f>
        <v>7175.3888220000008</v>
      </c>
      <c r="D2112" s="41">
        <f t="shared" si="591"/>
        <v>5738.2454390000003</v>
      </c>
      <c r="E2112" s="41">
        <f t="shared" si="591"/>
        <v>1437.1433830000001</v>
      </c>
      <c r="F2112" s="41">
        <f t="shared" si="591"/>
        <v>-81.687999999999874</v>
      </c>
      <c r="G2112" s="41">
        <f t="shared" si="591"/>
        <v>0</v>
      </c>
      <c r="H2112" s="41">
        <f t="shared" si="591"/>
        <v>0</v>
      </c>
      <c r="I2112" s="41">
        <f t="shared" si="591"/>
        <v>480.16038300000002</v>
      </c>
      <c r="J2112" s="41">
        <f t="shared" si="591"/>
        <v>0</v>
      </c>
      <c r="K2112" s="41">
        <f t="shared" si="591"/>
        <v>0</v>
      </c>
      <c r="L2112" s="41">
        <f t="shared" si="591"/>
        <v>1038.671</v>
      </c>
      <c r="M2112" s="9"/>
    </row>
    <row r="2113" spans="1:13" x14ac:dyDescent="0.3">
      <c r="A2113" s="13"/>
      <c r="B2113" s="14" t="s">
        <v>171</v>
      </c>
      <c r="C2113" s="18">
        <f t="shared" ref="C2113:C2118" si="592">D2113+E2113</f>
        <v>5501.9880000000003</v>
      </c>
      <c r="D2113" s="18">
        <v>5501.9880000000003</v>
      </c>
      <c r="E2113" s="18"/>
      <c r="F2113" s="18"/>
      <c r="G2113" s="18"/>
      <c r="H2113" s="18"/>
      <c r="I2113" s="18"/>
      <c r="J2113" s="18"/>
      <c r="K2113" s="18"/>
      <c r="L2113" s="18"/>
      <c r="M2113" s="14"/>
    </row>
    <row r="2114" spans="1:13" x14ac:dyDescent="0.3">
      <c r="A2114" s="13"/>
      <c r="B2114" s="14" t="s">
        <v>325</v>
      </c>
      <c r="C2114" s="18">
        <f t="shared" si="592"/>
        <v>101.907822</v>
      </c>
      <c r="D2114" s="18">
        <v>101.907822</v>
      </c>
      <c r="E2114" s="18">
        <f>SUM(I2114:L2114)</f>
        <v>0</v>
      </c>
      <c r="F2114" s="18"/>
      <c r="G2114" s="18"/>
      <c r="H2114" s="18"/>
      <c r="I2114" s="18"/>
      <c r="J2114" s="18"/>
      <c r="K2114" s="18"/>
      <c r="L2114" s="18"/>
      <c r="M2114" s="14"/>
    </row>
    <row r="2115" spans="1:13" x14ac:dyDescent="0.3">
      <c r="A2115" s="13"/>
      <c r="B2115" s="14" t="s">
        <v>326</v>
      </c>
      <c r="C2115" s="18">
        <f t="shared" si="592"/>
        <v>15.549617</v>
      </c>
      <c r="D2115" s="18">
        <v>15.549617</v>
      </c>
      <c r="E2115" s="18">
        <f>SUM(F2115:L2115)</f>
        <v>0</v>
      </c>
      <c r="F2115" s="18"/>
      <c r="G2115" s="18"/>
      <c r="H2115" s="18"/>
      <c r="I2115" s="18"/>
      <c r="J2115" s="18"/>
      <c r="K2115" s="18"/>
      <c r="L2115" s="18"/>
      <c r="M2115" s="14"/>
    </row>
    <row r="2116" spans="1:13" x14ac:dyDescent="0.3">
      <c r="A2116" s="13"/>
      <c r="B2116" s="14" t="s">
        <v>513</v>
      </c>
      <c r="C2116" s="18">
        <f t="shared" si="592"/>
        <v>118.8</v>
      </c>
      <c r="D2116" s="18">
        <v>118.8</v>
      </c>
      <c r="E2116" s="18">
        <f>SUM(F2116:L2116)</f>
        <v>0</v>
      </c>
      <c r="F2116" s="18"/>
      <c r="G2116" s="18"/>
      <c r="H2116" s="18"/>
      <c r="I2116" s="18"/>
      <c r="J2116" s="18"/>
      <c r="K2116" s="18"/>
      <c r="L2116" s="18"/>
      <c r="M2116" s="14"/>
    </row>
    <row r="2117" spans="1:13" x14ac:dyDescent="0.3">
      <c r="A2117" s="13"/>
      <c r="B2117" s="15" t="s">
        <v>1151</v>
      </c>
      <c r="C2117" s="18">
        <f t="shared" si="592"/>
        <v>-101.907</v>
      </c>
      <c r="D2117" s="18"/>
      <c r="E2117" s="18">
        <f>SUM(F2117:L2117)</f>
        <v>-101.907</v>
      </c>
      <c r="F2117" s="18">
        <f>-101.907</f>
        <v>-101.907</v>
      </c>
      <c r="G2117" s="18"/>
      <c r="H2117" s="18"/>
      <c r="I2117" s="18"/>
      <c r="J2117" s="18"/>
      <c r="K2117" s="18"/>
      <c r="L2117" s="18"/>
      <c r="M2117" s="14"/>
    </row>
    <row r="2118" spans="1:13" ht="56.25" x14ac:dyDescent="0.3">
      <c r="A2118" s="13"/>
      <c r="B2118" s="23" t="s">
        <v>1242</v>
      </c>
      <c r="C2118" s="18">
        <f t="shared" si="592"/>
        <v>480.16038300000002</v>
      </c>
      <c r="D2118" s="18"/>
      <c r="E2118" s="18">
        <f>SUM(F2118:L2118)</f>
        <v>480.16038300000002</v>
      </c>
      <c r="F2118" s="18"/>
      <c r="G2118" s="18"/>
      <c r="H2118" s="18"/>
      <c r="I2118" s="18">
        <v>480.16038300000002</v>
      </c>
      <c r="J2118" s="18"/>
      <c r="K2118" s="18"/>
      <c r="L2118" s="18"/>
      <c r="M2118" s="14"/>
    </row>
    <row r="2119" spans="1:13" ht="56.25" x14ac:dyDescent="0.3">
      <c r="A2119" s="13"/>
      <c r="B2119" s="23" t="s">
        <v>1279</v>
      </c>
      <c r="C2119" s="18">
        <f>D2119+E2119</f>
        <v>20.219000000000001</v>
      </c>
      <c r="D2119" s="18"/>
      <c r="E2119" s="18">
        <f>SUM(F2119:L2119)</f>
        <v>20.219000000000001</v>
      </c>
      <c r="F2119" s="18">
        <v>20.219000000000001</v>
      </c>
      <c r="G2119" s="18"/>
      <c r="H2119" s="18"/>
      <c r="I2119" s="18"/>
      <c r="J2119" s="18"/>
      <c r="K2119" s="18"/>
      <c r="L2119" s="18"/>
      <c r="M2119" s="14"/>
    </row>
    <row r="2120" spans="1:13" ht="56.25" x14ac:dyDescent="0.3">
      <c r="A2120" s="13"/>
      <c r="B2120" s="23" t="s">
        <v>1468</v>
      </c>
      <c r="C2120" s="18">
        <f t="shared" ref="C2120:C2126" si="593">D2120+E2120</f>
        <v>-1698.8824480000001</v>
      </c>
      <c r="D2120" s="18"/>
      <c r="E2120" s="18">
        <f t="shared" ref="E2120:E2126" si="594">SUM(F2120:L2120)</f>
        <v>-1698.8824480000001</v>
      </c>
      <c r="F2120" s="18">
        <f>-1698.882448</f>
        <v>-1698.8824480000001</v>
      </c>
      <c r="G2120" s="18"/>
      <c r="H2120" s="18"/>
      <c r="I2120" s="18"/>
      <c r="J2120" s="18"/>
      <c r="K2120" s="18"/>
      <c r="L2120" s="18"/>
      <c r="M2120" s="14"/>
    </row>
    <row r="2121" spans="1:13" ht="56.25" x14ac:dyDescent="0.3">
      <c r="A2121" s="13"/>
      <c r="B2121" s="23" t="s">
        <v>1469</v>
      </c>
      <c r="C2121" s="18">
        <f t="shared" si="593"/>
        <v>-252.398954</v>
      </c>
      <c r="D2121" s="18"/>
      <c r="E2121" s="18">
        <f t="shared" si="594"/>
        <v>-252.398954</v>
      </c>
      <c r="F2121" s="18">
        <f>-252.398954</f>
        <v>-252.398954</v>
      </c>
      <c r="G2121" s="18"/>
      <c r="H2121" s="18"/>
      <c r="I2121" s="18"/>
      <c r="J2121" s="18"/>
      <c r="K2121" s="18"/>
      <c r="L2121" s="18"/>
      <c r="M2121" s="14"/>
    </row>
    <row r="2122" spans="1:13" ht="56.25" x14ac:dyDescent="0.3">
      <c r="A2122" s="13"/>
      <c r="B2122" s="23" t="s">
        <v>1470</v>
      </c>
      <c r="C2122" s="18">
        <f t="shared" si="593"/>
        <v>1698.8824480000001</v>
      </c>
      <c r="D2122" s="18"/>
      <c r="E2122" s="18">
        <f t="shared" si="594"/>
        <v>1698.8824480000001</v>
      </c>
      <c r="F2122" s="18">
        <f>1698.882448</f>
        <v>1698.8824480000001</v>
      </c>
      <c r="G2122" s="18"/>
      <c r="H2122" s="18"/>
      <c r="I2122" s="18"/>
      <c r="J2122" s="18"/>
      <c r="K2122" s="18"/>
      <c r="L2122" s="18"/>
      <c r="M2122" s="14"/>
    </row>
    <row r="2123" spans="1:13" ht="56.25" x14ac:dyDescent="0.3">
      <c r="A2123" s="13"/>
      <c r="B2123" s="23" t="s">
        <v>1471</v>
      </c>
      <c r="C2123" s="18">
        <f t="shared" si="593"/>
        <v>252.398954</v>
      </c>
      <c r="D2123" s="18"/>
      <c r="E2123" s="18">
        <f t="shared" si="594"/>
        <v>252.398954</v>
      </c>
      <c r="F2123" s="18">
        <f>252.398954</f>
        <v>252.398954</v>
      </c>
      <c r="G2123" s="18"/>
      <c r="H2123" s="18"/>
      <c r="I2123" s="18"/>
      <c r="J2123" s="18"/>
      <c r="K2123" s="18"/>
      <c r="L2123" s="18"/>
      <c r="M2123" s="14"/>
    </row>
    <row r="2124" spans="1:13" ht="56.25" x14ac:dyDescent="0.3">
      <c r="A2124" s="13"/>
      <c r="B2124" s="23" t="s">
        <v>1585</v>
      </c>
      <c r="C2124" s="18">
        <f t="shared" si="593"/>
        <v>311.36599999999999</v>
      </c>
      <c r="D2124" s="18"/>
      <c r="E2124" s="18">
        <f t="shared" si="594"/>
        <v>311.36599999999999</v>
      </c>
      <c r="F2124" s="18"/>
      <c r="G2124" s="18"/>
      <c r="H2124" s="18"/>
      <c r="I2124" s="18"/>
      <c r="J2124" s="18"/>
      <c r="K2124" s="18"/>
      <c r="L2124" s="18">
        <v>311.36599999999999</v>
      </c>
      <c r="M2124" s="14"/>
    </row>
    <row r="2125" spans="1:13" ht="56.25" x14ac:dyDescent="0.3">
      <c r="A2125" s="13"/>
      <c r="B2125" s="23" t="s">
        <v>1586</v>
      </c>
      <c r="C2125" s="18">
        <f t="shared" si="593"/>
        <v>239.44800000000001</v>
      </c>
      <c r="D2125" s="18"/>
      <c r="E2125" s="18">
        <f t="shared" si="594"/>
        <v>239.44800000000001</v>
      </c>
      <c r="F2125" s="18"/>
      <c r="G2125" s="18"/>
      <c r="H2125" s="18"/>
      <c r="I2125" s="18"/>
      <c r="J2125" s="18"/>
      <c r="K2125" s="18"/>
      <c r="L2125" s="18">
        <v>239.44800000000001</v>
      </c>
      <c r="M2125" s="14"/>
    </row>
    <row r="2126" spans="1:13" ht="56.25" x14ac:dyDescent="0.3">
      <c r="A2126" s="13"/>
      <c r="B2126" s="23" t="s">
        <v>1587</v>
      </c>
      <c r="C2126" s="18">
        <f t="shared" si="593"/>
        <v>257.45600000000002</v>
      </c>
      <c r="D2126" s="18"/>
      <c r="E2126" s="18">
        <f t="shared" si="594"/>
        <v>257.45600000000002</v>
      </c>
      <c r="F2126" s="18"/>
      <c r="G2126" s="18"/>
      <c r="H2126" s="18"/>
      <c r="I2126" s="18"/>
      <c r="J2126" s="18"/>
      <c r="K2126" s="18"/>
      <c r="L2126" s="18">
        <v>257.45600000000002</v>
      </c>
      <c r="M2126" s="14"/>
    </row>
    <row r="2127" spans="1:13" ht="56.25" x14ac:dyDescent="0.3">
      <c r="A2127" s="13"/>
      <c r="B2127" s="23" t="s">
        <v>1588</v>
      </c>
      <c r="C2127" s="18">
        <f>D2127+E2127</f>
        <v>230.40100000000001</v>
      </c>
      <c r="D2127" s="18"/>
      <c r="E2127" s="18">
        <f>SUM(F2127:L2127)</f>
        <v>230.40100000000001</v>
      </c>
      <c r="F2127" s="18"/>
      <c r="G2127" s="18"/>
      <c r="H2127" s="18"/>
      <c r="I2127" s="18"/>
      <c r="J2127" s="18"/>
      <c r="K2127" s="18"/>
      <c r="L2127" s="18">
        <v>230.40100000000001</v>
      </c>
      <c r="M2127" s="14"/>
    </row>
    <row r="2128" spans="1:13" x14ac:dyDescent="0.3">
      <c r="A2128" s="13"/>
      <c r="B2128" s="23"/>
      <c r="C2128" s="18">
        <f t="shared" ref="C2128:C2133" si="595">D2128+E2128</f>
        <v>0</v>
      </c>
      <c r="D2128" s="18"/>
      <c r="E2128" s="18">
        <f t="shared" ref="E2128:E2133" si="596">SUM(F2128:L2128)</f>
        <v>0</v>
      </c>
      <c r="F2128" s="18"/>
      <c r="G2128" s="18"/>
      <c r="H2128" s="18"/>
      <c r="I2128" s="18"/>
      <c r="J2128" s="18"/>
      <c r="K2128" s="18"/>
      <c r="L2128" s="18"/>
      <c r="M2128" s="14"/>
    </row>
    <row r="2129" spans="1:13" x14ac:dyDescent="0.3">
      <c r="A2129" s="13"/>
      <c r="B2129" s="23"/>
      <c r="C2129" s="18">
        <f t="shared" si="595"/>
        <v>0</v>
      </c>
      <c r="D2129" s="18"/>
      <c r="E2129" s="18">
        <f t="shared" si="596"/>
        <v>0</v>
      </c>
      <c r="F2129" s="18"/>
      <c r="G2129" s="18"/>
      <c r="H2129" s="18"/>
      <c r="I2129" s="18"/>
      <c r="J2129" s="18"/>
      <c r="K2129" s="18"/>
      <c r="L2129" s="18"/>
      <c r="M2129" s="14"/>
    </row>
    <row r="2130" spans="1:13" x14ac:dyDescent="0.3">
      <c r="A2130" s="13"/>
      <c r="B2130" s="23"/>
      <c r="C2130" s="18">
        <f t="shared" si="595"/>
        <v>0</v>
      </c>
      <c r="D2130" s="18"/>
      <c r="E2130" s="18">
        <f t="shared" si="596"/>
        <v>0</v>
      </c>
      <c r="F2130" s="18"/>
      <c r="G2130" s="18"/>
      <c r="H2130" s="18"/>
      <c r="I2130" s="18"/>
      <c r="J2130" s="18"/>
      <c r="K2130" s="18"/>
      <c r="L2130" s="18"/>
      <c r="M2130" s="14"/>
    </row>
    <row r="2131" spans="1:13" x14ac:dyDescent="0.3">
      <c r="A2131" s="13"/>
      <c r="B2131" s="23"/>
      <c r="C2131" s="18">
        <f t="shared" si="595"/>
        <v>0</v>
      </c>
      <c r="D2131" s="18"/>
      <c r="E2131" s="18">
        <f t="shared" si="596"/>
        <v>0</v>
      </c>
      <c r="F2131" s="18"/>
      <c r="G2131" s="18"/>
      <c r="H2131" s="18"/>
      <c r="I2131" s="18"/>
      <c r="J2131" s="18"/>
      <c r="K2131" s="18"/>
      <c r="L2131" s="18"/>
      <c r="M2131" s="14"/>
    </row>
    <row r="2132" spans="1:13" x14ac:dyDescent="0.3">
      <c r="A2132" s="13"/>
      <c r="B2132" s="23"/>
      <c r="C2132" s="18">
        <f t="shared" si="595"/>
        <v>0</v>
      </c>
      <c r="D2132" s="18"/>
      <c r="E2132" s="18">
        <f t="shared" si="596"/>
        <v>0</v>
      </c>
      <c r="F2132" s="18"/>
      <c r="G2132" s="18"/>
      <c r="H2132" s="18"/>
      <c r="I2132" s="18"/>
      <c r="J2132" s="18"/>
      <c r="K2132" s="18"/>
      <c r="L2132" s="18"/>
      <c r="M2132" s="14"/>
    </row>
    <row r="2133" spans="1:13" x14ac:dyDescent="0.3">
      <c r="A2133" s="13"/>
      <c r="B2133" s="14"/>
      <c r="C2133" s="18">
        <f t="shared" si="595"/>
        <v>0</v>
      </c>
      <c r="D2133" s="18"/>
      <c r="E2133" s="18">
        <f t="shared" si="596"/>
        <v>0</v>
      </c>
      <c r="F2133" s="18"/>
      <c r="G2133" s="18"/>
      <c r="H2133" s="18"/>
      <c r="I2133" s="18"/>
      <c r="J2133" s="18"/>
      <c r="K2133" s="18"/>
      <c r="L2133" s="18"/>
      <c r="M2133" s="14"/>
    </row>
    <row r="2134" spans="1:13" x14ac:dyDescent="0.3">
      <c r="A2134" s="13"/>
      <c r="B2134" s="14"/>
      <c r="C2134" s="18">
        <f>D2134+E2134</f>
        <v>0</v>
      </c>
      <c r="D2134" s="18"/>
      <c r="E2134" s="18">
        <f>SUM(F2134:L2134)</f>
        <v>0</v>
      </c>
      <c r="F2134" s="18"/>
      <c r="G2134" s="18"/>
      <c r="H2134" s="18"/>
      <c r="I2134" s="18"/>
      <c r="J2134" s="18"/>
      <c r="K2134" s="18"/>
      <c r="L2134" s="18"/>
      <c r="M2134" s="14"/>
    </row>
    <row r="2135" spans="1:13" s="11" customFormat="1" x14ac:dyDescent="0.3">
      <c r="A2135" s="8"/>
      <c r="B2135" s="9" t="s">
        <v>168</v>
      </c>
      <c r="C2135" s="41">
        <f t="shared" ref="C2135:L2135" si="597">SUM(C2136:C2150)</f>
        <v>276.96600000000007</v>
      </c>
      <c r="D2135" s="41">
        <f t="shared" si="597"/>
        <v>89.8</v>
      </c>
      <c r="E2135" s="41">
        <f t="shared" si="597"/>
        <v>187.166</v>
      </c>
      <c r="F2135" s="41">
        <f t="shared" si="597"/>
        <v>181.666</v>
      </c>
      <c r="G2135" s="41">
        <f t="shared" si="597"/>
        <v>0</v>
      </c>
      <c r="H2135" s="41">
        <f t="shared" si="597"/>
        <v>0</v>
      </c>
      <c r="I2135" s="41">
        <f t="shared" si="597"/>
        <v>5.5</v>
      </c>
      <c r="J2135" s="41">
        <f t="shared" si="597"/>
        <v>0</v>
      </c>
      <c r="K2135" s="41">
        <f t="shared" si="597"/>
        <v>0</v>
      </c>
      <c r="L2135" s="41">
        <f t="shared" si="597"/>
        <v>0</v>
      </c>
      <c r="M2135" s="9"/>
    </row>
    <row r="2136" spans="1:13" x14ac:dyDescent="0.3">
      <c r="A2136" s="13"/>
      <c r="B2136" s="14" t="s">
        <v>164</v>
      </c>
      <c r="C2136" s="18">
        <f t="shared" ref="C2136:C2143" si="598">D2136+E2136</f>
        <v>19</v>
      </c>
      <c r="D2136" s="18">
        <v>19</v>
      </c>
      <c r="E2136" s="18">
        <f t="shared" ref="E2136:E2143" si="599">SUM(F2136:L2136)</f>
        <v>0</v>
      </c>
      <c r="F2136" s="18"/>
      <c r="G2136" s="18"/>
      <c r="H2136" s="18"/>
      <c r="I2136" s="18"/>
      <c r="J2136" s="18"/>
      <c r="K2136" s="18"/>
      <c r="L2136" s="18"/>
      <c r="M2136" s="14"/>
    </row>
    <row r="2137" spans="1:13" x14ac:dyDescent="0.3">
      <c r="A2137" s="13"/>
      <c r="B2137" s="14" t="s">
        <v>327</v>
      </c>
      <c r="C2137" s="18">
        <f t="shared" si="598"/>
        <v>70.8</v>
      </c>
      <c r="D2137" s="18">
        <v>70.8</v>
      </c>
      <c r="E2137" s="18">
        <f t="shared" si="599"/>
        <v>0</v>
      </c>
      <c r="F2137" s="18"/>
      <c r="G2137" s="18"/>
      <c r="H2137" s="18"/>
      <c r="I2137" s="18"/>
      <c r="J2137" s="18"/>
      <c r="K2137" s="18"/>
      <c r="L2137" s="18"/>
      <c r="M2137" s="14"/>
    </row>
    <row r="2138" spans="1:13" ht="56.25" x14ac:dyDescent="0.3">
      <c r="A2138" s="13"/>
      <c r="B2138" s="20" t="s">
        <v>908</v>
      </c>
      <c r="C2138" s="18">
        <f t="shared" si="598"/>
        <v>141.75</v>
      </c>
      <c r="D2138" s="18"/>
      <c r="E2138" s="18">
        <f t="shared" si="599"/>
        <v>141.75</v>
      </c>
      <c r="F2138" s="18">
        <v>141.75</v>
      </c>
      <c r="G2138" s="18"/>
      <c r="H2138" s="18"/>
      <c r="I2138" s="18"/>
      <c r="J2138" s="18"/>
      <c r="K2138" s="18"/>
      <c r="L2138" s="18"/>
      <c r="M2138" s="14"/>
    </row>
    <row r="2139" spans="1:13" ht="56.25" x14ac:dyDescent="0.3">
      <c r="A2139" s="13"/>
      <c r="B2139" s="20" t="s">
        <v>926</v>
      </c>
      <c r="C2139" s="18">
        <f t="shared" si="598"/>
        <v>1.716</v>
      </c>
      <c r="D2139" s="18"/>
      <c r="E2139" s="18">
        <f t="shared" si="599"/>
        <v>1.716</v>
      </c>
      <c r="F2139" s="18">
        <v>1.716</v>
      </c>
      <c r="G2139" s="18"/>
      <c r="H2139" s="18"/>
      <c r="I2139" s="18"/>
      <c r="J2139" s="18"/>
      <c r="K2139" s="18"/>
      <c r="L2139" s="18"/>
      <c r="M2139" s="14"/>
    </row>
    <row r="2140" spans="1:13" ht="37.5" x14ac:dyDescent="0.3">
      <c r="A2140" s="13"/>
      <c r="B2140" s="20" t="s">
        <v>1168</v>
      </c>
      <c r="C2140" s="18">
        <f t="shared" si="598"/>
        <v>2</v>
      </c>
      <c r="D2140" s="18"/>
      <c r="E2140" s="18">
        <f t="shared" si="599"/>
        <v>2</v>
      </c>
      <c r="F2140" s="18">
        <v>2</v>
      </c>
      <c r="G2140" s="18"/>
      <c r="H2140" s="18"/>
      <c r="I2140" s="18"/>
      <c r="J2140" s="18"/>
      <c r="K2140" s="18"/>
      <c r="L2140" s="18"/>
      <c r="M2140" s="14"/>
    </row>
    <row r="2141" spans="1:13" ht="37.5" x14ac:dyDescent="0.3">
      <c r="A2141" s="13"/>
      <c r="B2141" s="20" t="s">
        <v>1197</v>
      </c>
      <c r="C2141" s="18">
        <f t="shared" si="598"/>
        <v>2</v>
      </c>
      <c r="D2141" s="18"/>
      <c r="E2141" s="18">
        <f t="shared" si="599"/>
        <v>2</v>
      </c>
      <c r="F2141" s="18"/>
      <c r="G2141" s="18"/>
      <c r="H2141" s="18"/>
      <c r="I2141" s="18">
        <v>2</v>
      </c>
      <c r="J2141" s="18"/>
      <c r="K2141" s="18"/>
      <c r="L2141" s="18"/>
      <c r="M2141" s="14"/>
    </row>
    <row r="2142" spans="1:13" ht="37.5" x14ac:dyDescent="0.3">
      <c r="A2142" s="13"/>
      <c r="B2142" s="23" t="s">
        <v>1200</v>
      </c>
      <c r="C2142" s="18">
        <f t="shared" si="598"/>
        <v>2</v>
      </c>
      <c r="D2142" s="18"/>
      <c r="E2142" s="18">
        <f t="shared" si="599"/>
        <v>2</v>
      </c>
      <c r="F2142" s="18"/>
      <c r="G2142" s="18"/>
      <c r="H2142" s="18"/>
      <c r="I2142" s="234">
        <v>2</v>
      </c>
      <c r="J2142" s="18"/>
      <c r="K2142" s="18"/>
      <c r="L2142" s="18"/>
      <c r="M2142" s="14"/>
    </row>
    <row r="2143" spans="1:13" ht="56.25" x14ac:dyDescent="0.3">
      <c r="A2143" s="13"/>
      <c r="B2143" s="23" t="s">
        <v>1201</v>
      </c>
      <c r="C2143" s="18">
        <f t="shared" si="598"/>
        <v>1.5</v>
      </c>
      <c r="D2143" s="18"/>
      <c r="E2143" s="18">
        <f t="shared" si="599"/>
        <v>1.5</v>
      </c>
      <c r="F2143" s="18"/>
      <c r="G2143" s="18"/>
      <c r="H2143" s="18"/>
      <c r="I2143" s="234">
        <v>1.5</v>
      </c>
      <c r="J2143" s="18"/>
      <c r="K2143" s="18"/>
      <c r="L2143" s="18"/>
      <c r="M2143" s="14"/>
    </row>
    <row r="2144" spans="1:13" ht="37.5" x14ac:dyDescent="0.3">
      <c r="A2144" s="13"/>
      <c r="B2144" s="23" t="s">
        <v>1426</v>
      </c>
      <c r="C2144" s="18">
        <f>D2144+E2144</f>
        <v>4.5</v>
      </c>
      <c r="D2144" s="18"/>
      <c r="E2144" s="18">
        <f>SUM(F2144:L2144)</f>
        <v>4.5</v>
      </c>
      <c r="F2144" s="18">
        <v>4.5</v>
      </c>
      <c r="G2144" s="18"/>
      <c r="H2144" s="18"/>
      <c r="I2144" s="234"/>
      <c r="J2144" s="18"/>
      <c r="K2144" s="18"/>
      <c r="L2144" s="18"/>
      <c r="M2144" s="14"/>
    </row>
    <row r="2145" spans="1:13" ht="37.5" x14ac:dyDescent="0.3">
      <c r="A2145" s="13"/>
      <c r="B2145" s="23" t="s">
        <v>1427</v>
      </c>
      <c r="C2145" s="18">
        <f t="shared" ref="C2145:C2150" si="600">D2145+E2145</f>
        <v>26.1</v>
      </c>
      <c r="D2145" s="18"/>
      <c r="E2145" s="18">
        <f t="shared" ref="E2145:E2150" si="601">SUM(F2145:L2145)</f>
        <v>26.1</v>
      </c>
      <c r="F2145" s="18">
        <v>26.1</v>
      </c>
      <c r="G2145" s="18"/>
      <c r="H2145" s="18"/>
      <c r="I2145" s="234"/>
      <c r="J2145" s="18"/>
      <c r="K2145" s="18"/>
      <c r="L2145" s="18"/>
      <c r="M2145" s="14"/>
    </row>
    <row r="2146" spans="1:13" ht="56.25" x14ac:dyDescent="0.3">
      <c r="A2146" s="13"/>
      <c r="B2146" s="23" t="s">
        <v>1472</v>
      </c>
      <c r="C2146" s="18">
        <f t="shared" si="600"/>
        <v>-99.65</v>
      </c>
      <c r="D2146" s="18"/>
      <c r="E2146" s="18">
        <f t="shared" si="601"/>
        <v>-99.65</v>
      </c>
      <c r="F2146" s="18">
        <f>-99.65</f>
        <v>-99.65</v>
      </c>
      <c r="G2146" s="18"/>
      <c r="H2146" s="18"/>
      <c r="I2146" s="234"/>
      <c r="J2146" s="18"/>
      <c r="K2146" s="18"/>
      <c r="L2146" s="18"/>
      <c r="M2146" s="14"/>
    </row>
    <row r="2147" spans="1:13" ht="56.25" x14ac:dyDescent="0.3">
      <c r="A2147" s="13"/>
      <c r="B2147" s="23" t="s">
        <v>1473</v>
      </c>
      <c r="C2147" s="18">
        <f t="shared" si="600"/>
        <v>99.65</v>
      </c>
      <c r="D2147" s="18"/>
      <c r="E2147" s="18">
        <f t="shared" si="601"/>
        <v>99.65</v>
      </c>
      <c r="F2147" s="18">
        <v>99.65</v>
      </c>
      <c r="G2147" s="18"/>
      <c r="H2147" s="18"/>
      <c r="I2147" s="234"/>
      <c r="J2147" s="18"/>
      <c r="K2147" s="18"/>
      <c r="L2147" s="18"/>
      <c r="M2147" s="14"/>
    </row>
    <row r="2148" spans="1:13" ht="37.5" x14ac:dyDescent="0.3">
      <c r="A2148" s="13"/>
      <c r="B2148" s="23" t="s">
        <v>1522</v>
      </c>
      <c r="C2148" s="18">
        <f t="shared" si="600"/>
        <v>5.6</v>
      </c>
      <c r="D2148" s="18"/>
      <c r="E2148" s="18">
        <f>SUM(F2148:L2148)</f>
        <v>5.6</v>
      </c>
      <c r="F2148" s="18">
        <v>5.6</v>
      </c>
      <c r="G2148" s="18"/>
      <c r="H2148" s="18"/>
      <c r="I2148" s="234"/>
      <c r="J2148" s="18"/>
      <c r="K2148" s="18"/>
      <c r="L2148" s="18"/>
      <c r="M2148" s="14"/>
    </row>
    <row r="2149" spans="1:13" x14ac:dyDescent="0.3">
      <c r="A2149" s="13"/>
      <c r="B2149" s="20"/>
      <c r="C2149" s="18">
        <f t="shared" si="600"/>
        <v>0</v>
      </c>
      <c r="D2149" s="18"/>
      <c r="E2149" s="18">
        <f t="shared" si="601"/>
        <v>0</v>
      </c>
      <c r="F2149" s="18"/>
      <c r="G2149" s="18"/>
      <c r="H2149" s="18"/>
      <c r="I2149" s="18"/>
      <c r="J2149" s="18"/>
      <c r="K2149" s="18"/>
      <c r="L2149" s="18"/>
      <c r="M2149" s="14"/>
    </row>
    <row r="2150" spans="1:13" x14ac:dyDescent="0.3">
      <c r="A2150" s="13"/>
      <c r="B2150" s="14"/>
      <c r="C2150" s="18">
        <f t="shared" si="600"/>
        <v>0</v>
      </c>
      <c r="D2150" s="18"/>
      <c r="E2150" s="18">
        <f t="shared" si="601"/>
        <v>0</v>
      </c>
      <c r="F2150" s="18"/>
      <c r="G2150" s="18"/>
      <c r="H2150" s="18"/>
      <c r="I2150" s="18"/>
      <c r="J2150" s="18"/>
      <c r="K2150" s="18"/>
      <c r="L2150" s="18"/>
      <c r="M2150" s="14"/>
    </row>
    <row r="2151" spans="1:13" s="11" customFormat="1" ht="37.5" x14ac:dyDescent="0.3">
      <c r="A2151" s="8" t="s">
        <v>276</v>
      </c>
      <c r="B2151" s="26" t="s">
        <v>418</v>
      </c>
      <c r="C2151" s="41">
        <f t="shared" ref="C2151:L2151" si="602">C2152+C2170</f>
        <v>5590.8471819999995</v>
      </c>
      <c r="D2151" s="41">
        <f t="shared" si="602"/>
        <v>5108.0539349999999</v>
      </c>
      <c r="E2151" s="41">
        <f t="shared" si="602"/>
        <v>482.79324700000001</v>
      </c>
      <c r="F2151" s="41">
        <f t="shared" si="602"/>
        <v>17.230999999999881</v>
      </c>
      <c r="G2151" s="41">
        <f t="shared" si="602"/>
        <v>0</v>
      </c>
      <c r="H2151" s="41">
        <f t="shared" si="602"/>
        <v>0</v>
      </c>
      <c r="I2151" s="41">
        <f t="shared" si="602"/>
        <v>465.56224700000001</v>
      </c>
      <c r="J2151" s="41">
        <f t="shared" si="602"/>
        <v>0</v>
      </c>
      <c r="K2151" s="41">
        <f t="shared" si="602"/>
        <v>0</v>
      </c>
      <c r="L2151" s="41">
        <f t="shared" si="602"/>
        <v>0</v>
      </c>
      <c r="M2151" s="9"/>
    </row>
    <row r="2152" spans="1:13" s="11" customFormat="1" x14ac:dyDescent="0.3">
      <c r="A2152" s="8"/>
      <c r="B2152" s="9" t="s">
        <v>167</v>
      </c>
      <c r="C2152" s="41">
        <f t="shared" ref="C2152:L2152" si="603">SUM(C2153:C2169)</f>
        <v>5429.4141819999995</v>
      </c>
      <c r="D2152" s="41">
        <f t="shared" si="603"/>
        <v>5068.4539349999995</v>
      </c>
      <c r="E2152" s="41">
        <f t="shared" si="603"/>
        <v>360.96024699999998</v>
      </c>
      <c r="F2152" s="41">
        <f t="shared" si="603"/>
        <v>-99.102000000000118</v>
      </c>
      <c r="G2152" s="41">
        <f t="shared" si="603"/>
        <v>0</v>
      </c>
      <c r="H2152" s="41">
        <f t="shared" si="603"/>
        <v>0</v>
      </c>
      <c r="I2152" s="41">
        <f t="shared" si="603"/>
        <v>460.06224700000001</v>
      </c>
      <c r="J2152" s="41">
        <f t="shared" si="603"/>
        <v>0</v>
      </c>
      <c r="K2152" s="41">
        <f t="shared" si="603"/>
        <v>0</v>
      </c>
      <c r="L2152" s="41">
        <f t="shared" si="603"/>
        <v>0</v>
      </c>
      <c r="M2152" s="9"/>
    </row>
    <row r="2153" spans="1:13" x14ac:dyDescent="0.3">
      <c r="A2153" s="13"/>
      <c r="B2153" s="14" t="s">
        <v>171</v>
      </c>
      <c r="C2153" s="18">
        <f t="shared" ref="C2153:C2159" si="604">D2153+E2153</f>
        <v>4800.9229999999998</v>
      </c>
      <c r="D2153" s="18">
        <v>4800.9229999999998</v>
      </c>
      <c r="E2153" s="18">
        <f>SUM(I2153:L2153)</f>
        <v>0</v>
      </c>
      <c r="F2153" s="18"/>
      <c r="G2153" s="18"/>
      <c r="H2153" s="18"/>
      <c r="I2153" s="18"/>
      <c r="J2153" s="18"/>
      <c r="K2153" s="18"/>
      <c r="L2153" s="18"/>
      <c r="M2153" s="14"/>
    </row>
    <row r="2154" spans="1:13" x14ac:dyDescent="0.3">
      <c r="A2154" s="13"/>
      <c r="B2154" s="14" t="s">
        <v>325</v>
      </c>
      <c r="C2154" s="18">
        <f t="shared" si="604"/>
        <v>152.37318200000001</v>
      </c>
      <c r="D2154" s="18">
        <v>152.37318200000001</v>
      </c>
      <c r="E2154" s="18">
        <f>SUM(I2154:L2154)</f>
        <v>0</v>
      </c>
      <c r="F2154" s="18"/>
      <c r="G2154" s="18"/>
      <c r="H2154" s="18"/>
      <c r="I2154" s="18"/>
      <c r="J2154" s="18"/>
      <c r="K2154" s="18"/>
      <c r="L2154" s="18"/>
      <c r="M2154" s="14"/>
    </row>
    <row r="2155" spans="1:13" x14ac:dyDescent="0.3">
      <c r="A2155" s="13"/>
      <c r="B2155" s="14" t="s">
        <v>326</v>
      </c>
      <c r="C2155" s="18">
        <f t="shared" si="604"/>
        <v>6.2577530000000001</v>
      </c>
      <c r="D2155" s="18">
        <v>6.2577530000000001</v>
      </c>
      <c r="E2155" s="18">
        <f>SUM(I2155:L2155)</f>
        <v>0</v>
      </c>
      <c r="F2155" s="18"/>
      <c r="G2155" s="18"/>
      <c r="H2155" s="18"/>
      <c r="I2155" s="18"/>
      <c r="J2155" s="18"/>
      <c r="K2155" s="18"/>
      <c r="L2155" s="18"/>
      <c r="M2155" s="14"/>
    </row>
    <row r="2156" spans="1:13" x14ac:dyDescent="0.3">
      <c r="A2156" s="13"/>
      <c r="B2156" s="14" t="s">
        <v>513</v>
      </c>
      <c r="C2156" s="18">
        <f t="shared" si="604"/>
        <v>108.9</v>
      </c>
      <c r="D2156" s="18">
        <v>108.9</v>
      </c>
      <c r="E2156" s="18">
        <f t="shared" ref="E2156:E2169" si="605">SUM(F2156:L2156)</f>
        <v>0</v>
      </c>
      <c r="F2156" s="18"/>
      <c r="G2156" s="18"/>
      <c r="H2156" s="18"/>
      <c r="I2156" s="18"/>
      <c r="J2156" s="18"/>
      <c r="K2156" s="18"/>
      <c r="L2156" s="18"/>
      <c r="M2156" s="14"/>
    </row>
    <row r="2157" spans="1:13" x14ac:dyDescent="0.3">
      <c r="A2157" s="13"/>
      <c r="B2157" s="15" t="s">
        <v>1151</v>
      </c>
      <c r="C2157" s="18">
        <f t="shared" si="604"/>
        <v>-152.37299999999999</v>
      </c>
      <c r="D2157" s="18"/>
      <c r="E2157" s="18">
        <f t="shared" si="605"/>
        <v>-152.37299999999999</v>
      </c>
      <c r="F2157" s="18">
        <f>-152.373</f>
        <v>-152.37299999999999</v>
      </c>
      <c r="G2157" s="18"/>
      <c r="H2157" s="18"/>
      <c r="I2157" s="18"/>
      <c r="J2157" s="18"/>
      <c r="K2157" s="18"/>
      <c r="L2157" s="18"/>
      <c r="M2157" s="14"/>
    </row>
    <row r="2158" spans="1:13" ht="56.25" x14ac:dyDescent="0.3">
      <c r="A2158" s="13"/>
      <c r="B2158" s="23" t="s">
        <v>1242</v>
      </c>
      <c r="C2158" s="18">
        <f t="shared" si="604"/>
        <v>460.06224700000001</v>
      </c>
      <c r="D2158" s="18"/>
      <c r="E2158" s="18">
        <f t="shared" si="605"/>
        <v>460.06224700000001</v>
      </c>
      <c r="F2158" s="18"/>
      <c r="G2158" s="18"/>
      <c r="H2158" s="18"/>
      <c r="I2158" s="18">
        <v>460.06224700000001</v>
      </c>
      <c r="J2158" s="18"/>
      <c r="K2158" s="18"/>
      <c r="L2158" s="18"/>
      <c r="M2158" s="14"/>
    </row>
    <row r="2159" spans="1:13" ht="56.25" x14ac:dyDescent="0.3">
      <c r="A2159" s="13"/>
      <c r="B2159" s="23" t="s">
        <v>1279</v>
      </c>
      <c r="C2159" s="18">
        <f t="shared" si="604"/>
        <v>53.271000000000001</v>
      </c>
      <c r="D2159" s="18"/>
      <c r="E2159" s="18">
        <f t="shared" si="605"/>
        <v>53.271000000000001</v>
      </c>
      <c r="F2159" s="18">
        <v>53.271000000000001</v>
      </c>
      <c r="G2159" s="18"/>
      <c r="H2159" s="18"/>
      <c r="I2159" s="18"/>
      <c r="J2159" s="18"/>
      <c r="K2159" s="18"/>
      <c r="L2159" s="18"/>
      <c r="M2159" s="14"/>
    </row>
    <row r="2160" spans="1:13" ht="56.25" x14ac:dyDescent="0.3">
      <c r="A2160" s="13"/>
      <c r="B2160" s="23" t="s">
        <v>1468</v>
      </c>
      <c r="C2160" s="18">
        <f t="shared" ref="C2160:C2166" si="606">D2160+E2160</f>
        <v>-1330.885794</v>
      </c>
      <c r="D2160" s="18"/>
      <c r="E2160" s="18">
        <f t="shared" ref="E2160:E2166" si="607">SUM(F2160:L2160)</f>
        <v>-1330.885794</v>
      </c>
      <c r="F2160" s="18">
        <f>-1330.885794</f>
        <v>-1330.885794</v>
      </c>
      <c r="G2160" s="18"/>
      <c r="H2160" s="18"/>
      <c r="I2160" s="18"/>
      <c r="J2160" s="18"/>
      <c r="K2160" s="18"/>
      <c r="L2160" s="18"/>
      <c r="M2160" s="14"/>
    </row>
    <row r="2161" spans="1:13" ht="56.25" x14ac:dyDescent="0.3">
      <c r="A2161" s="13"/>
      <c r="B2161" s="23" t="s">
        <v>1469</v>
      </c>
      <c r="C2161" s="18">
        <f t="shared" si="606"/>
        <v>-232.32460499999999</v>
      </c>
      <c r="D2161" s="18"/>
      <c r="E2161" s="18">
        <f t="shared" si="607"/>
        <v>-232.32460499999999</v>
      </c>
      <c r="F2161" s="18">
        <f>-232.324605</f>
        <v>-232.32460499999999</v>
      </c>
      <c r="G2161" s="18"/>
      <c r="H2161" s="18"/>
      <c r="I2161" s="18"/>
      <c r="J2161" s="18"/>
      <c r="K2161" s="18"/>
      <c r="L2161" s="18"/>
      <c r="M2161" s="14"/>
    </row>
    <row r="2162" spans="1:13" ht="56.25" x14ac:dyDescent="0.3">
      <c r="A2162" s="13"/>
      <c r="B2162" s="23" t="s">
        <v>1470</v>
      </c>
      <c r="C2162" s="18">
        <f t="shared" si="606"/>
        <v>1330.885794</v>
      </c>
      <c r="D2162" s="18"/>
      <c r="E2162" s="18">
        <f t="shared" si="607"/>
        <v>1330.885794</v>
      </c>
      <c r="F2162" s="18">
        <f>1330.885794</f>
        <v>1330.885794</v>
      </c>
      <c r="G2162" s="18"/>
      <c r="H2162" s="18"/>
      <c r="I2162" s="18"/>
      <c r="J2162" s="18"/>
      <c r="K2162" s="18"/>
      <c r="L2162" s="18"/>
      <c r="M2162" s="14"/>
    </row>
    <row r="2163" spans="1:13" ht="56.25" x14ac:dyDescent="0.3">
      <c r="A2163" s="13"/>
      <c r="B2163" s="23" t="s">
        <v>1471</v>
      </c>
      <c r="C2163" s="18">
        <f t="shared" si="606"/>
        <v>232.32460499999999</v>
      </c>
      <c r="D2163" s="18"/>
      <c r="E2163" s="18">
        <f t="shared" si="607"/>
        <v>232.32460499999999</v>
      </c>
      <c r="F2163" s="18">
        <f>232.324605</f>
        <v>232.32460499999999</v>
      </c>
      <c r="G2163" s="18"/>
      <c r="H2163" s="18"/>
      <c r="I2163" s="18"/>
      <c r="J2163" s="18"/>
      <c r="K2163" s="18"/>
      <c r="L2163" s="18"/>
      <c r="M2163" s="14"/>
    </row>
    <row r="2164" spans="1:13" x14ac:dyDescent="0.3">
      <c r="A2164" s="13"/>
      <c r="B2164" s="23"/>
      <c r="C2164" s="18">
        <f t="shared" si="606"/>
        <v>0</v>
      </c>
      <c r="D2164" s="18"/>
      <c r="E2164" s="18">
        <f t="shared" si="607"/>
        <v>0</v>
      </c>
      <c r="F2164" s="18"/>
      <c r="G2164" s="18"/>
      <c r="H2164" s="18"/>
      <c r="I2164" s="18"/>
      <c r="J2164" s="18"/>
      <c r="K2164" s="18"/>
      <c r="L2164" s="18"/>
      <c r="M2164" s="14"/>
    </row>
    <row r="2165" spans="1:13" x14ac:dyDescent="0.3">
      <c r="A2165" s="13"/>
      <c r="B2165" s="23"/>
      <c r="C2165" s="18">
        <f t="shared" si="606"/>
        <v>0</v>
      </c>
      <c r="D2165" s="18"/>
      <c r="E2165" s="18">
        <f t="shared" si="607"/>
        <v>0</v>
      </c>
      <c r="F2165" s="18"/>
      <c r="G2165" s="18"/>
      <c r="H2165" s="18"/>
      <c r="I2165" s="18"/>
      <c r="J2165" s="18"/>
      <c r="K2165" s="18"/>
      <c r="L2165" s="18"/>
      <c r="M2165" s="14"/>
    </row>
    <row r="2166" spans="1:13" x14ac:dyDescent="0.3">
      <c r="A2166" s="13"/>
      <c r="B2166" s="23"/>
      <c r="C2166" s="18">
        <f t="shared" si="606"/>
        <v>0</v>
      </c>
      <c r="D2166" s="18"/>
      <c r="E2166" s="18">
        <f t="shared" si="607"/>
        <v>0</v>
      </c>
      <c r="F2166" s="18"/>
      <c r="G2166" s="18"/>
      <c r="H2166" s="18"/>
      <c r="I2166" s="18"/>
      <c r="J2166" s="18"/>
      <c r="K2166" s="18"/>
      <c r="L2166" s="18"/>
      <c r="M2166" s="14"/>
    </row>
    <row r="2167" spans="1:13" x14ac:dyDescent="0.3">
      <c r="A2167" s="13"/>
      <c r="B2167" s="23"/>
      <c r="C2167" s="18">
        <f>D2167+E2167</f>
        <v>0</v>
      </c>
      <c r="D2167" s="18"/>
      <c r="E2167" s="18">
        <f t="shared" si="605"/>
        <v>0</v>
      </c>
      <c r="F2167" s="18"/>
      <c r="G2167" s="18"/>
      <c r="H2167" s="18"/>
      <c r="I2167" s="18"/>
      <c r="J2167" s="18"/>
      <c r="K2167" s="18"/>
      <c r="L2167" s="18"/>
      <c r="M2167" s="14"/>
    </row>
    <row r="2168" spans="1:13" x14ac:dyDescent="0.3">
      <c r="A2168" s="13"/>
      <c r="B2168" s="14"/>
      <c r="C2168" s="18">
        <f>D2168+E2168</f>
        <v>0</v>
      </c>
      <c r="D2168" s="18"/>
      <c r="E2168" s="18">
        <f t="shared" si="605"/>
        <v>0</v>
      </c>
      <c r="F2168" s="18"/>
      <c r="G2168" s="18"/>
      <c r="H2168" s="18"/>
      <c r="I2168" s="18"/>
      <c r="J2168" s="18"/>
      <c r="K2168" s="18"/>
      <c r="L2168" s="18"/>
      <c r="M2168" s="14"/>
    </row>
    <row r="2169" spans="1:13" x14ac:dyDescent="0.3">
      <c r="A2169" s="13"/>
      <c r="B2169" s="14"/>
      <c r="C2169" s="18">
        <f>D2169+E2169</f>
        <v>0</v>
      </c>
      <c r="D2169" s="18"/>
      <c r="E2169" s="18">
        <f t="shared" si="605"/>
        <v>0</v>
      </c>
      <c r="F2169" s="18"/>
      <c r="G2169" s="18"/>
      <c r="H2169" s="18"/>
      <c r="I2169" s="18"/>
      <c r="J2169" s="18"/>
      <c r="K2169" s="18"/>
      <c r="L2169" s="18"/>
      <c r="M2169" s="14"/>
    </row>
    <row r="2170" spans="1:13" s="11" customFormat="1" x14ac:dyDescent="0.3">
      <c r="A2170" s="8"/>
      <c r="B2170" s="9" t="s">
        <v>168</v>
      </c>
      <c r="C2170" s="41">
        <f t="shared" ref="C2170:L2170" si="608">SUM(C2171:C2190)</f>
        <v>161.43299999999999</v>
      </c>
      <c r="D2170" s="41">
        <f t="shared" si="608"/>
        <v>39.6</v>
      </c>
      <c r="E2170" s="41">
        <f t="shared" si="608"/>
        <v>121.83300000000001</v>
      </c>
      <c r="F2170" s="41">
        <f t="shared" si="608"/>
        <v>116.333</v>
      </c>
      <c r="G2170" s="41">
        <f t="shared" si="608"/>
        <v>0</v>
      </c>
      <c r="H2170" s="41">
        <f t="shared" si="608"/>
        <v>0</v>
      </c>
      <c r="I2170" s="41">
        <f t="shared" si="608"/>
        <v>5.5</v>
      </c>
      <c r="J2170" s="41">
        <f t="shared" si="608"/>
        <v>0</v>
      </c>
      <c r="K2170" s="41">
        <f t="shared" si="608"/>
        <v>0</v>
      </c>
      <c r="L2170" s="41">
        <f t="shared" si="608"/>
        <v>0</v>
      </c>
      <c r="M2170" s="9"/>
    </row>
    <row r="2171" spans="1:13" x14ac:dyDescent="0.3">
      <c r="A2171" s="13"/>
      <c r="B2171" s="14" t="s">
        <v>164</v>
      </c>
      <c r="C2171" s="18">
        <f t="shared" ref="C2171:C2190" si="609">D2171+E2171</f>
        <v>18</v>
      </c>
      <c r="D2171" s="18">
        <v>18</v>
      </c>
      <c r="E2171" s="18">
        <f t="shared" ref="E2171:E2179" si="610">SUM(F2171:L2171)</f>
        <v>0</v>
      </c>
      <c r="F2171" s="18"/>
      <c r="G2171" s="18"/>
      <c r="H2171" s="18"/>
      <c r="I2171" s="18"/>
      <c r="J2171" s="18"/>
      <c r="K2171" s="18"/>
      <c r="L2171" s="18"/>
      <c r="M2171" s="14"/>
    </row>
    <row r="2172" spans="1:13" x14ac:dyDescent="0.3">
      <c r="A2172" s="13"/>
      <c r="B2172" s="14" t="s">
        <v>327</v>
      </c>
      <c r="C2172" s="18">
        <f t="shared" si="609"/>
        <v>14.4</v>
      </c>
      <c r="D2172" s="18">
        <v>14.4</v>
      </c>
      <c r="E2172" s="18">
        <f t="shared" si="610"/>
        <v>0</v>
      </c>
      <c r="F2172" s="18"/>
      <c r="G2172" s="18"/>
      <c r="H2172" s="18"/>
      <c r="I2172" s="18"/>
      <c r="J2172" s="18"/>
      <c r="K2172" s="18"/>
      <c r="L2172" s="18"/>
      <c r="M2172" s="14"/>
    </row>
    <row r="2173" spans="1:13" ht="56.25" x14ac:dyDescent="0.3">
      <c r="A2173" s="13"/>
      <c r="B2173" s="23" t="s">
        <v>731</v>
      </c>
      <c r="C2173" s="18">
        <f t="shared" si="609"/>
        <v>7.2</v>
      </c>
      <c r="D2173" s="18">
        <v>7.2</v>
      </c>
      <c r="E2173" s="18">
        <f t="shared" si="610"/>
        <v>0</v>
      </c>
      <c r="F2173" s="18"/>
      <c r="G2173" s="18"/>
      <c r="H2173" s="18"/>
      <c r="I2173" s="18"/>
      <c r="J2173" s="18"/>
      <c r="K2173" s="18"/>
      <c r="L2173" s="18"/>
      <c r="M2173" s="14"/>
    </row>
    <row r="2174" spans="1:13" ht="56.25" x14ac:dyDescent="0.3">
      <c r="A2174" s="13"/>
      <c r="B2174" s="20" t="s">
        <v>908</v>
      </c>
      <c r="C2174" s="18">
        <f t="shared" si="609"/>
        <v>27</v>
      </c>
      <c r="D2174" s="18"/>
      <c r="E2174" s="18">
        <f t="shared" si="610"/>
        <v>27</v>
      </c>
      <c r="F2174" s="18">
        <v>27</v>
      </c>
      <c r="G2174" s="18"/>
      <c r="H2174" s="18"/>
      <c r="I2174" s="18"/>
      <c r="J2174" s="18"/>
      <c r="K2174" s="18"/>
      <c r="L2174" s="18"/>
      <c r="M2174" s="14"/>
    </row>
    <row r="2175" spans="1:13" ht="56.25" x14ac:dyDescent="0.3">
      <c r="A2175" s="13"/>
      <c r="B2175" s="20" t="s">
        <v>926</v>
      </c>
      <c r="C2175" s="18">
        <f t="shared" si="609"/>
        <v>1.716</v>
      </c>
      <c r="D2175" s="18"/>
      <c r="E2175" s="18">
        <f t="shared" si="610"/>
        <v>1.716</v>
      </c>
      <c r="F2175" s="18">
        <v>1.716</v>
      </c>
      <c r="G2175" s="18"/>
      <c r="H2175" s="18"/>
      <c r="I2175" s="18"/>
      <c r="J2175" s="18"/>
      <c r="K2175" s="18"/>
      <c r="L2175" s="18"/>
      <c r="M2175" s="14"/>
    </row>
    <row r="2176" spans="1:13" ht="37.5" x14ac:dyDescent="0.3">
      <c r="A2176" s="13"/>
      <c r="B2176" s="20" t="s">
        <v>1168</v>
      </c>
      <c r="C2176" s="18">
        <f t="shared" si="609"/>
        <v>2</v>
      </c>
      <c r="D2176" s="18"/>
      <c r="E2176" s="18">
        <f t="shared" si="610"/>
        <v>2</v>
      </c>
      <c r="F2176" s="18">
        <v>2</v>
      </c>
      <c r="G2176" s="18"/>
      <c r="H2176" s="18"/>
      <c r="I2176" s="18"/>
      <c r="J2176" s="18"/>
      <c r="K2176" s="18"/>
      <c r="L2176" s="18"/>
      <c r="M2176" s="14"/>
    </row>
    <row r="2177" spans="1:13" ht="37.5" x14ac:dyDescent="0.3">
      <c r="A2177" s="13"/>
      <c r="B2177" s="20" t="s">
        <v>1197</v>
      </c>
      <c r="C2177" s="18">
        <f t="shared" si="609"/>
        <v>2</v>
      </c>
      <c r="D2177" s="18"/>
      <c r="E2177" s="18">
        <f t="shared" si="610"/>
        <v>2</v>
      </c>
      <c r="F2177" s="18"/>
      <c r="G2177" s="18"/>
      <c r="H2177" s="18"/>
      <c r="I2177" s="18">
        <v>2</v>
      </c>
      <c r="J2177" s="18"/>
      <c r="K2177" s="18"/>
      <c r="L2177" s="18"/>
      <c r="M2177" s="14"/>
    </row>
    <row r="2178" spans="1:13" ht="37.5" x14ac:dyDescent="0.3">
      <c r="A2178" s="13"/>
      <c r="B2178" s="23" t="s">
        <v>1200</v>
      </c>
      <c r="C2178" s="18">
        <f t="shared" si="609"/>
        <v>2</v>
      </c>
      <c r="D2178" s="18"/>
      <c r="E2178" s="18">
        <f t="shared" si="610"/>
        <v>2</v>
      </c>
      <c r="F2178" s="18"/>
      <c r="G2178" s="18"/>
      <c r="H2178" s="18"/>
      <c r="I2178" s="234">
        <v>2</v>
      </c>
      <c r="J2178" s="18"/>
      <c r="K2178" s="18"/>
      <c r="L2178" s="18"/>
      <c r="M2178" s="14"/>
    </row>
    <row r="2179" spans="1:13" ht="56.25" x14ac:dyDescent="0.3">
      <c r="A2179" s="13"/>
      <c r="B2179" s="23" t="s">
        <v>1201</v>
      </c>
      <c r="C2179" s="18">
        <f t="shared" si="609"/>
        <v>1.5</v>
      </c>
      <c r="D2179" s="18"/>
      <c r="E2179" s="18">
        <f t="shared" si="610"/>
        <v>1.5</v>
      </c>
      <c r="F2179" s="18"/>
      <c r="G2179" s="18"/>
      <c r="H2179" s="18"/>
      <c r="I2179" s="234">
        <v>1.5</v>
      </c>
      <c r="J2179" s="18"/>
      <c r="K2179" s="18"/>
      <c r="L2179" s="18"/>
      <c r="M2179" s="14"/>
    </row>
    <row r="2180" spans="1:13" ht="37.5" x14ac:dyDescent="0.3">
      <c r="A2180" s="13"/>
      <c r="B2180" s="23" t="s">
        <v>1426</v>
      </c>
      <c r="C2180" s="18">
        <f t="shared" ref="C2180:C2189" si="611">D2180+E2180</f>
        <v>4.5</v>
      </c>
      <c r="D2180" s="18"/>
      <c r="E2180" s="18">
        <f t="shared" ref="E2180:E2190" si="612">SUM(F2180:L2180)</f>
        <v>4.5</v>
      </c>
      <c r="F2180" s="18">
        <v>4.5</v>
      </c>
      <c r="G2180" s="18"/>
      <c r="H2180" s="18"/>
      <c r="I2180" s="234"/>
      <c r="J2180" s="18"/>
      <c r="K2180" s="18"/>
      <c r="L2180" s="18"/>
      <c r="M2180" s="14"/>
    </row>
    <row r="2181" spans="1:13" ht="37.5" x14ac:dyDescent="0.3">
      <c r="A2181" s="13"/>
      <c r="B2181" s="23" t="s">
        <v>1427</v>
      </c>
      <c r="C2181" s="18">
        <f t="shared" si="611"/>
        <v>26.28</v>
      </c>
      <c r="D2181" s="18"/>
      <c r="E2181" s="18">
        <f t="shared" si="612"/>
        <v>26.28</v>
      </c>
      <c r="F2181" s="18">
        <v>26.28</v>
      </c>
      <c r="G2181" s="18"/>
      <c r="H2181" s="18"/>
      <c r="I2181" s="234"/>
      <c r="J2181" s="18"/>
      <c r="K2181" s="18"/>
      <c r="L2181" s="18"/>
      <c r="M2181" s="14"/>
    </row>
    <row r="2182" spans="1:13" ht="56.25" x14ac:dyDescent="0.3">
      <c r="A2182" s="13"/>
      <c r="B2182" s="23" t="s">
        <v>1472</v>
      </c>
      <c r="C2182" s="18">
        <f>D2182+E2182</f>
        <v>-55.03</v>
      </c>
      <c r="D2182" s="18"/>
      <c r="E2182" s="18">
        <f>SUM(F2182:L2182)</f>
        <v>-55.03</v>
      </c>
      <c r="F2182" s="18">
        <f>-55.03</f>
        <v>-55.03</v>
      </c>
      <c r="G2182" s="18"/>
      <c r="H2182" s="18"/>
      <c r="I2182" s="234"/>
      <c r="J2182" s="18"/>
      <c r="K2182" s="18"/>
      <c r="L2182" s="18"/>
      <c r="M2182" s="14"/>
    </row>
    <row r="2183" spans="1:13" ht="56.25" x14ac:dyDescent="0.3">
      <c r="A2183" s="13"/>
      <c r="B2183" s="23" t="s">
        <v>1473</v>
      </c>
      <c r="C2183" s="18">
        <f>D2183+E2183</f>
        <v>55.03</v>
      </c>
      <c r="D2183" s="18"/>
      <c r="E2183" s="18">
        <f>SUM(F2183:L2183)</f>
        <v>55.03</v>
      </c>
      <c r="F2183" s="18">
        <v>55.03</v>
      </c>
      <c r="G2183" s="18"/>
      <c r="H2183" s="18"/>
      <c r="I2183" s="234"/>
      <c r="J2183" s="18"/>
      <c r="K2183" s="18"/>
      <c r="L2183" s="18"/>
      <c r="M2183" s="14"/>
    </row>
    <row r="2184" spans="1:13" ht="93.75" x14ac:dyDescent="0.3">
      <c r="A2184" s="13"/>
      <c r="B2184" s="23" t="s">
        <v>1531</v>
      </c>
      <c r="C2184" s="18">
        <f>D2184+E2184</f>
        <v>54.837000000000003</v>
      </c>
      <c r="D2184" s="18"/>
      <c r="E2184" s="18">
        <f>SUM(F2184:L2184)</f>
        <v>54.837000000000003</v>
      </c>
      <c r="F2184" s="18">
        <v>54.837000000000003</v>
      </c>
      <c r="G2184" s="18"/>
      <c r="H2184" s="18"/>
      <c r="I2184" s="234"/>
      <c r="J2184" s="18"/>
      <c r="K2184" s="18"/>
      <c r="L2184" s="18"/>
      <c r="M2184" s="14"/>
    </row>
    <row r="2185" spans="1:13" x14ac:dyDescent="0.3">
      <c r="A2185" s="13"/>
      <c r="B2185" s="23"/>
      <c r="C2185" s="18">
        <f>D2185+E2185</f>
        <v>0</v>
      </c>
      <c r="D2185" s="18"/>
      <c r="E2185" s="18">
        <f>SUM(F2185:L2185)</f>
        <v>0</v>
      </c>
      <c r="F2185" s="18"/>
      <c r="G2185" s="18"/>
      <c r="H2185" s="18"/>
      <c r="I2185" s="234"/>
      <c r="J2185" s="18"/>
      <c r="K2185" s="18"/>
      <c r="L2185" s="18"/>
      <c r="M2185" s="14"/>
    </row>
    <row r="2186" spans="1:13" x14ac:dyDescent="0.3">
      <c r="A2186" s="13"/>
      <c r="B2186" s="23"/>
      <c r="C2186" s="18">
        <f>D2186+E2186</f>
        <v>0</v>
      </c>
      <c r="D2186" s="18"/>
      <c r="E2186" s="18">
        <f>SUM(F2186:L2186)</f>
        <v>0</v>
      </c>
      <c r="F2186" s="18"/>
      <c r="G2186" s="18"/>
      <c r="H2186" s="18"/>
      <c r="I2186" s="234"/>
      <c r="J2186" s="18"/>
      <c r="K2186" s="18"/>
      <c r="L2186" s="18"/>
      <c r="M2186" s="14"/>
    </row>
    <row r="2187" spans="1:13" x14ac:dyDescent="0.3">
      <c r="A2187" s="13"/>
      <c r="B2187" s="23"/>
      <c r="C2187" s="18">
        <f t="shared" si="611"/>
        <v>0</v>
      </c>
      <c r="D2187" s="18"/>
      <c r="E2187" s="18">
        <f t="shared" si="612"/>
        <v>0</v>
      </c>
      <c r="F2187" s="18"/>
      <c r="G2187" s="18"/>
      <c r="H2187" s="18"/>
      <c r="I2187" s="234"/>
      <c r="J2187" s="18"/>
      <c r="K2187" s="18"/>
      <c r="L2187" s="18"/>
      <c r="M2187" s="14"/>
    </row>
    <row r="2188" spans="1:13" x14ac:dyDescent="0.3">
      <c r="A2188" s="13"/>
      <c r="B2188" s="23"/>
      <c r="C2188" s="18">
        <f t="shared" si="611"/>
        <v>0</v>
      </c>
      <c r="D2188" s="18"/>
      <c r="E2188" s="18">
        <f t="shared" si="612"/>
        <v>0</v>
      </c>
      <c r="F2188" s="18"/>
      <c r="G2188" s="18"/>
      <c r="H2188" s="18"/>
      <c r="I2188" s="234"/>
      <c r="J2188" s="18"/>
      <c r="K2188" s="18"/>
      <c r="L2188" s="18"/>
      <c r="M2188" s="14"/>
    </row>
    <row r="2189" spans="1:13" x14ac:dyDescent="0.3">
      <c r="A2189" s="13"/>
      <c r="B2189" s="20"/>
      <c r="C2189" s="18">
        <f t="shared" si="611"/>
        <v>0</v>
      </c>
      <c r="D2189" s="18"/>
      <c r="E2189" s="18">
        <f t="shared" si="612"/>
        <v>0</v>
      </c>
      <c r="F2189" s="18"/>
      <c r="G2189" s="18"/>
      <c r="H2189" s="18"/>
      <c r="I2189" s="18"/>
      <c r="J2189" s="18"/>
      <c r="K2189" s="18"/>
      <c r="L2189" s="18"/>
      <c r="M2189" s="14"/>
    </row>
    <row r="2190" spans="1:13" x14ac:dyDescent="0.3">
      <c r="A2190" s="13"/>
      <c r="B2190" s="14"/>
      <c r="C2190" s="18">
        <f t="shared" si="609"/>
        <v>0</v>
      </c>
      <c r="D2190" s="18"/>
      <c r="E2190" s="18">
        <f t="shared" si="612"/>
        <v>0</v>
      </c>
      <c r="F2190" s="18"/>
      <c r="G2190" s="18"/>
      <c r="H2190" s="18"/>
      <c r="I2190" s="18"/>
      <c r="J2190" s="18"/>
      <c r="K2190" s="18"/>
      <c r="L2190" s="18"/>
      <c r="M2190" s="14"/>
    </row>
    <row r="2191" spans="1:13" s="11" customFormat="1" x14ac:dyDescent="0.3">
      <c r="A2191" s="8" t="s">
        <v>277</v>
      </c>
      <c r="B2191" s="9" t="s">
        <v>356</v>
      </c>
      <c r="C2191" s="41">
        <f t="shared" ref="C2191:L2191" si="613">C2192+C2210</f>
        <v>3475.7833129999995</v>
      </c>
      <c r="D2191" s="41">
        <f t="shared" si="613"/>
        <v>3542.906332</v>
      </c>
      <c r="E2191" s="41">
        <f t="shared" si="613"/>
        <v>-67.1230189999999</v>
      </c>
      <c r="F2191" s="41">
        <f t="shared" si="613"/>
        <v>-340.79299999999989</v>
      </c>
      <c r="G2191" s="41">
        <f t="shared" si="613"/>
        <v>0</v>
      </c>
      <c r="H2191" s="41">
        <f t="shared" si="613"/>
        <v>0</v>
      </c>
      <c r="I2191" s="41">
        <f t="shared" si="613"/>
        <v>273.66998100000001</v>
      </c>
      <c r="J2191" s="41">
        <f t="shared" si="613"/>
        <v>0</v>
      </c>
      <c r="K2191" s="41">
        <f t="shared" si="613"/>
        <v>0</v>
      </c>
      <c r="L2191" s="41">
        <f t="shared" si="613"/>
        <v>0</v>
      </c>
      <c r="M2191" s="9"/>
    </row>
    <row r="2192" spans="1:13" s="11" customFormat="1" x14ac:dyDescent="0.3">
      <c r="A2192" s="8"/>
      <c r="B2192" s="9" t="s">
        <v>167</v>
      </c>
      <c r="C2192" s="41">
        <f t="shared" ref="C2192:L2192" si="614">SUM(C2193:C2209)</f>
        <v>3374.3483129999995</v>
      </c>
      <c r="D2192" s="41">
        <f t="shared" si="614"/>
        <v>3516.7943319999999</v>
      </c>
      <c r="E2192" s="41">
        <f t="shared" si="614"/>
        <v>-142.44601899999989</v>
      </c>
      <c r="F2192" s="41">
        <f t="shared" si="614"/>
        <v>-410.61599999999987</v>
      </c>
      <c r="G2192" s="41">
        <f t="shared" si="614"/>
        <v>0</v>
      </c>
      <c r="H2192" s="41">
        <f t="shared" si="614"/>
        <v>0</v>
      </c>
      <c r="I2192" s="41">
        <f t="shared" si="614"/>
        <v>268.16998100000001</v>
      </c>
      <c r="J2192" s="41">
        <f t="shared" si="614"/>
        <v>0</v>
      </c>
      <c r="K2192" s="41">
        <f t="shared" si="614"/>
        <v>0</v>
      </c>
      <c r="L2192" s="41">
        <f t="shared" si="614"/>
        <v>0</v>
      </c>
      <c r="M2192" s="9"/>
    </row>
    <row r="2193" spans="1:13" x14ac:dyDescent="0.3">
      <c r="A2193" s="13"/>
      <c r="B2193" s="14" t="s">
        <v>171</v>
      </c>
      <c r="C2193" s="18">
        <f t="shared" ref="C2193:C2199" si="615">D2193+E2193</f>
        <v>2783.8470000000002</v>
      </c>
      <c r="D2193" s="18">
        <v>2783.8470000000002</v>
      </c>
      <c r="E2193" s="18">
        <f t="shared" ref="E2193:E2199" si="616">SUM(F2193:L2193)</f>
        <v>0</v>
      </c>
      <c r="F2193" s="18"/>
      <c r="G2193" s="18"/>
      <c r="H2193" s="18"/>
      <c r="I2193" s="18"/>
      <c r="J2193" s="18"/>
      <c r="K2193" s="18"/>
      <c r="L2193" s="18"/>
      <c r="M2193" s="14"/>
    </row>
    <row r="2194" spans="1:13" x14ac:dyDescent="0.3">
      <c r="A2194" s="13"/>
      <c r="B2194" s="14" t="s">
        <v>325</v>
      </c>
      <c r="C2194" s="18">
        <f t="shared" si="615"/>
        <v>494.87731300000002</v>
      </c>
      <c r="D2194" s="18">
        <v>494.87731300000002</v>
      </c>
      <c r="E2194" s="18">
        <f t="shared" si="616"/>
        <v>0</v>
      </c>
      <c r="F2194" s="18"/>
      <c r="G2194" s="18"/>
      <c r="H2194" s="18"/>
      <c r="I2194" s="18"/>
      <c r="J2194" s="18"/>
      <c r="K2194" s="18"/>
      <c r="L2194" s="18"/>
      <c r="M2194" s="14"/>
    </row>
    <row r="2195" spans="1:13" x14ac:dyDescent="0.3">
      <c r="A2195" s="13"/>
      <c r="B2195" s="14" t="s">
        <v>326</v>
      </c>
      <c r="C2195" s="18">
        <f t="shared" si="615"/>
        <v>0.47001900000000002</v>
      </c>
      <c r="D2195" s="18">
        <v>0.47001900000000002</v>
      </c>
      <c r="E2195" s="18">
        <f t="shared" si="616"/>
        <v>0</v>
      </c>
      <c r="F2195" s="18"/>
      <c r="G2195" s="18"/>
      <c r="H2195" s="18"/>
      <c r="I2195" s="18"/>
      <c r="J2195" s="18"/>
      <c r="K2195" s="18"/>
      <c r="L2195" s="18"/>
      <c r="M2195" s="14"/>
    </row>
    <row r="2196" spans="1:13" x14ac:dyDescent="0.3">
      <c r="A2196" s="13"/>
      <c r="B2196" s="14" t="s">
        <v>513</v>
      </c>
      <c r="C2196" s="18">
        <f t="shared" si="615"/>
        <v>237.6</v>
      </c>
      <c r="D2196" s="18">
        <v>237.6</v>
      </c>
      <c r="E2196" s="18">
        <f t="shared" si="616"/>
        <v>0</v>
      </c>
      <c r="F2196" s="18"/>
      <c r="G2196" s="18"/>
      <c r="H2196" s="18"/>
      <c r="I2196" s="18"/>
      <c r="J2196" s="18"/>
      <c r="K2196" s="18"/>
      <c r="L2196" s="18"/>
      <c r="M2196" s="14"/>
    </row>
    <row r="2197" spans="1:13" x14ac:dyDescent="0.3">
      <c r="A2197" s="13"/>
      <c r="B2197" s="15" t="s">
        <v>1151</v>
      </c>
      <c r="C2197" s="18">
        <f t="shared" si="615"/>
        <v>-494.87700000000001</v>
      </c>
      <c r="D2197" s="18"/>
      <c r="E2197" s="18">
        <f t="shared" si="616"/>
        <v>-494.87700000000001</v>
      </c>
      <c r="F2197" s="18">
        <f>-494.877</f>
        <v>-494.87700000000001</v>
      </c>
      <c r="G2197" s="18"/>
      <c r="H2197" s="18"/>
      <c r="I2197" s="18"/>
      <c r="J2197" s="18"/>
      <c r="K2197" s="18"/>
      <c r="L2197" s="18"/>
      <c r="M2197" s="14"/>
    </row>
    <row r="2198" spans="1:13" ht="56.25" x14ac:dyDescent="0.3">
      <c r="A2198" s="13"/>
      <c r="B2198" s="23" t="s">
        <v>1242</v>
      </c>
      <c r="C2198" s="18">
        <f t="shared" si="615"/>
        <v>268.16998100000001</v>
      </c>
      <c r="D2198" s="18"/>
      <c r="E2198" s="18">
        <f t="shared" si="616"/>
        <v>268.16998100000001</v>
      </c>
      <c r="F2198" s="18"/>
      <c r="G2198" s="18"/>
      <c r="H2198" s="18"/>
      <c r="I2198" s="18">
        <v>268.16998100000001</v>
      </c>
      <c r="J2198" s="18"/>
      <c r="K2198" s="18"/>
      <c r="L2198" s="18"/>
      <c r="M2198" s="14"/>
    </row>
    <row r="2199" spans="1:13" ht="56.25" x14ac:dyDescent="0.3">
      <c r="A2199" s="13"/>
      <c r="B2199" s="23" t="s">
        <v>1279</v>
      </c>
      <c r="C2199" s="18">
        <f t="shared" si="615"/>
        <v>84.260999999999996</v>
      </c>
      <c r="D2199" s="18"/>
      <c r="E2199" s="18">
        <f t="shared" si="616"/>
        <v>84.260999999999996</v>
      </c>
      <c r="F2199" s="18">
        <v>84.260999999999996</v>
      </c>
      <c r="G2199" s="18"/>
      <c r="H2199" s="18"/>
      <c r="I2199" s="18"/>
      <c r="J2199" s="18"/>
      <c r="K2199" s="18"/>
      <c r="L2199" s="18"/>
      <c r="M2199" s="14"/>
    </row>
    <row r="2200" spans="1:13" ht="56.25" x14ac:dyDescent="0.3">
      <c r="A2200" s="13"/>
      <c r="B2200" s="23" t="s">
        <v>1468</v>
      </c>
      <c r="C2200" s="18">
        <f t="shared" ref="C2200:C2209" si="617">D2200+E2200</f>
        <v>-782.43278699999996</v>
      </c>
      <c r="D2200" s="18"/>
      <c r="E2200" s="18">
        <f t="shared" ref="E2200:E2209" si="618">SUM(F2200:L2200)</f>
        <v>-782.43278699999996</v>
      </c>
      <c r="F2200" s="18">
        <f>-782.432787</f>
        <v>-782.43278699999996</v>
      </c>
      <c r="G2200" s="18"/>
      <c r="H2200" s="18"/>
      <c r="I2200" s="18"/>
      <c r="J2200" s="18"/>
      <c r="K2200" s="18"/>
      <c r="L2200" s="18"/>
      <c r="M2200" s="14"/>
    </row>
    <row r="2201" spans="1:13" ht="56.25" x14ac:dyDescent="0.3">
      <c r="A2201" s="13"/>
      <c r="B2201" s="23" t="s">
        <v>1469</v>
      </c>
      <c r="C2201" s="18">
        <f t="shared" si="617"/>
        <v>-140.79511299999999</v>
      </c>
      <c r="D2201" s="18"/>
      <c r="E2201" s="18">
        <f t="shared" si="618"/>
        <v>-140.79511299999999</v>
      </c>
      <c r="F2201" s="18">
        <f>-140.795113</f>
        <v>-140.79511299999999</v>
      </c>
      <c r="G2201" s="18"/>
      <c r="H2201" s="18"/>
      <c r="I2201" s="18"/>
      <c r="J2201" s="18"/>
      <c r="K2201" s="18"/>
      <c r="L2201" s="18"/>
      <c r="M2201" s="14"/>
    </row>
    <row r="2202" spans="1:13" ht="56.25" x14ac:dyDescent="0.3">
      <c r="A2202" s="13"/>
      <c r="B2202" s="23" t="s">
        <v>1470</v>
      </c>
      <c r="C2202" s="18">
        <f t="shared" si="617"/>
        <v>782.43278699999996</v>
      </c>
      <c r="D2202" s="18"/>
      <c r="E2202" s="18">
        <f t="shared" si="618"/>
        <v>782.43278699999996</v>
      </c>
      <c r="F2202" s="18">
        <f>782.432787</f>
        <v>782.43278699999996</v>
      </c>
      <c r="G2202" s="18"/>
      <c r="H2202" s="18"/>
      <c r="I2202" s="18"/>
      <c r="J2202" s="18"/>
      <c r="K2202" s="18"/>
      <c r="L2202" s="18"/>
      <c r="M2202" s="14"/>
    </row>
    <row r="2203" spans="1:13" ht="56.25" x14ac:dyDescent="0.3">
      <c r="A2203" s="13"/>
      <c r="B2203" s="23" t="s">
        <v>1471</v>
      </c>
      <c r="C2203" s="18">
        <f t="shared" si="617"/>
        <v>140.79511299999999</v>
      </c>
      <c r="D2203" s="18"/>
      <c r="E2203" s="18">
        <f t="shared" si="618"/>
        <v>140.79511299999999</v>
      </c>
      <c r="F2203" s="18">
        <f>140.795113</f>
        <v>140.79511299999999</v>
      </c>
      <c r="G2203" s="18"/>
      <c r="H2203" s="18"/>
      <c r="I2203" s="18"/>
      <c r="J2203" s="18"/>
      <c r="K2203" s="18"/>
      <c r="L2203" s="18"/>
      <c r="M2203" s="14"/>
    </row>
    <row r="2204" spans="1:13" x14ac:dyDescent="0.3">
      <c r="A2204" s="13"/>
      <c r="B2204" s="23"/>
      <c r="C2204" s="18">
        <f t="shared" si="617"/>
        <v>0</v>
      </c>
      <c r="D2204" s="18"/>
      <c r="E2204" s="18">
        <f t="shared" si="618"/>
        <v>0</v>
      </c>
      <c r="F2204" s="18"/>
      <c r="G2204" s="18"/>
      <c r="H2204" s="18"/>
      <c r="I2204" s="18"/>
      <c r="J2204" s="18"/>
      <c r="K2204" s="18"/>
      <c r="L2204" s="18"/>
      <c r="M2204" s="14"/>
    </row>
    <row r="2205" spans="1:13" x14ac:dyDescent="0.3">
      <c r="A2205" s="13"/>
      <c r="B2205" s="23"/>
      <c r="C2205" s="18">
        <f t="shared" si="617"/>
        <v>0</v>
      </c>
      <c r="D2205" s="18"/>
      <c r="E2205" s="18">
        <f t="shared" si="618"/>
        <v>0</v>
      </c>
      <c r="F2205" s="18"/>
      <c r="G2205" s="18"/>
      <c r="H2205" s="18"/>
      <c r="I2205" s="18"/>
      <c r="J2205" s="18"/>
      <c r="K2205" s="18"/>
      <c r="L2205" s="18"/>
      <c r="M2205" s="14"/>
    </row>
    <row r="2206" spans="1:13" x14ac:dyDescent="0.3">
      <c r="A2206" s="13"/>
      <c r="B2206" s="23"/>
      <c r="C2206" s="18">
        <f t="shared" si="617"/>
        <v>0</v>
      </c>
      <c r="D2206" s="18"/>
      <c r="E2206" s="18">
        <f t="shared" si="618"/>
        <v>0</v>
      </c>
      <c r="F2206" s="18"/>
      <c r="G2206" s="18"/>
      <c r="H2206" s="18"/>
      <c r="I2206" s="18"/>
      <c r="J2206" s="18"/>
      <c r="K2206" s="18"/>
      <c r="L2206" s="18"/>
      <c r="M2206" s="14"/>
    </row>
    <row r="2207" spans="1:13" x14ac:dyDescent="0.3">
      <c r="A2207" s="13"/>
      <c r="B2207" s="23"/>
      <c r="C2207" s="18">
        <f t="shared" si="617"/>
        <v>0</v>
      </c>
      <c r="D2207" s="18"/>
      <c r="E2207" s="18">
        <f t="shared" si="618"/>
        <v>0</v>
      </c>
      <c r="F2207" s="18"/>
      <c r="G2207" s="18"/>
      <c r="H2207" s="18"/>
      <c r="I2207" s="18"/>
      <c r="J2207" s="18"/>
      <c r="K2207" s="18"/>
      <c r="L2207" s="18"/>
      <c r="M2207" s="14"/>
    </row>
    <row r="2208" spans="1:13" x14ac:dyDescent="0.3">
      <c r="A2208" s="13"/>
      <c r="B2208" s="14"/>
      <c r="C2208" s="18">
        <f t="shared" si="617"/>
        <v>0</v>
      </c>
      <c r="D2208" s="18"/>
      <c r="E2208" s="18">
        <f t="shared" si="618"/>
        <v>0</v>
      </c>
      <c r="F2208" s="18"/>
      <c r="G2208" s="18"/>
      <c r="H2208" s="18"/>
      <c r="I2208" s="18"/>
      <c r="J2208" s="18"/>
      <c r="K2208" s="18"/>
      <c r="L2208" s="18"/>
      <c r="M2208" s="14"/>
    </row>
    <row r="2209" spans="1:13" x14ac:dyDescent="0.3">
      <c r="A2209" s="13"/>
      <c r="B2209" s="14"/>
      <c r="C2209" s="18">
        <f t="shared" si="617"/>
        <v>0</v>
      </c>
      <c r="D2209" s="18"/>
      <c r="E2209" s="18">
        <f t="shared" si="618"/>
        <v>0</v>
      </c>
      <c r="F2209" s="18"/>
      <c r="G2209" s="18"/>
      <c r="H2209" s="18"/>
      <c r="I2209" s="18"/>
      <c r="J2209" s="18"/>
      <c r="K2209" s="18"/>
      <c r="L2209" s="18"/>
      <c r="M2209" s="14"/>
    </row>
    <row r="2210" spans="1:13" s="11" customFormat="1" x14ac:dyDescent="0.3">
      <c r="A2210" s="8"/>
      <c r="B2210" s="9" t="s">
        <v>168</v>
      </c>
      <c r="C2210" s="41">
        <f t="shared" ref="C2210:L2210" si="619">SUM(C2211:C2230)</f>
        <v>101.43499999999999</v>
      </c>
      <c r="D2210" s="41">
        <f t="shared" si="619"/>
        <v>26.111999999999998</v>
      </c>
      <c r="E2210" s="41">
        <f t="shared" si="619"/>
        <v>75.322999999999993</v>
      </c>
      <c r="F2210" s="41">
        <f t="shared" si="619"/>
        <v>69.822999999999993</v>
      </c>
      <c r="G2210" s="41">
        <f t="shared" si="619"/>
        <v>0</v>
      </c>
      <c r="H2210" s="41">
        <f t="shared" si="619"/>
        <v>0</v>
      </c>
      <c r="I2210" s="41">
        <f t="shared" si="619"/>
        <v>5.5</v>
      </c>
      <c r="J2210" s="41">
        <f t="shared" si="619"/>
        <v>0</v>
      </c>
      <c r="K2210" s="41">
        <f t="shared" si="619"/>
        <v>0</v>
      </c>
      <c r="L2210" s="41">
        <f t="shared" si="619"/>
        <v>0</v>
      </c>
      <c r="M2210" s="9"/>
    </row>
    <row r="2211" spans="1:13" x14ac:dyDescent="0.3">
      <c r="A2211" s="13"/>
      <c r="B2211" s="14" t="s">
        <v>164</v>
      </c>
      <c r="C2211" s="18">
        <f t="shared" ref="C2211:C2219" si="620">D2211+E2211</f>
        <v>12.5</v>
      </c>
      <c r="D2211" s="18">
        <v>12.5</v>
      </c>
      <c r="E2211" s="18">
        <f t="shared" ref="E2211:E2230" si="621">SUM(F2211:L2211)</f>
        <v>0</v>
      </c>
      <c r="F2211" s="18"/>
      <c r="G2211" s="18"/>
      <c r="H2211" s="18"/>
      <c r="I2211" s="18"/>
      <c r="J2211" s="18"/>
      <c r="K2211" s="18"/>
      <c r="L2211" s="18"/>
      <c r="M2211" s="14"/>
    </row>
    <row r="2212" spans="1:13" x14ac:dyDescent="0.3">
      <c r="A2212" s="13"/>
      <c r="B2212" s="14" t="s">
        <v>327</v>
      </c>
      <c r="C2212" s="18">
        <f t="shared" si="620"/>
        <v>8.4</v>
      </c>
      <c r="D2212" s="18">
        <v>8.4</v>
      </c>
      <c r="E2212" s="18">
        <f t="shared" si="621"/>
        <v>0</v>
      </c>
      <c r="F2212" s="18"/>
      <c r="G2212" s="18"/>
      <c r="H2212" s="18"/>
      <c r="I2212" s="18"/>
      <c r="J2212" s="18"/>
      <c r="K2212" s="18"/>
      <c r="L2212" s="18"/>
      <c r="M2212" s="14"/>
    </row>
    <row r="2213" spans="1:13" ht="75" x14ac:dyDescent="0.3">
      <c r="A2213" s="13"/>
      <c r="B2213" s="23" t="s">
        <v>810</v>
      </c>
      <c r="C2213" s="18">
        <f t="shared" si="620"/>
        <v>5.2119999999999997</v>
      </c>
      <c r="D2213" s="18">
        <v>5.2119999999999997</v>
      </c>
      <c r="E2213" s="18">
        <f t="shared" si="621"/>
        <v>0</v>
      </c>
      <c r="F2213" s="18"/>
      <c r="G2213" s="18"/>
      <c r="H2213" s="18"/>
      <c r="I2213" s="18"/>
      <c r="J2213" s="18"/>
      <c r="K2213" s="18"/>
      <c r="L2213" s="18"/>
      <c r="M2213" s="14"/>
    </row>
    <row r="2214" spans="1:13" ht="56.25" x14ac:dyDescent="0.3">
      <c r="A2214" s="13"/>
      <c r="B2214" s="20" t="s">
        <v>908</v>
      </c>
      <c r="C2214" s="18">
        <f t="shared" si="620"/>
        <v>38.726999999999997</v>
      </c>
      <c r="D2214" s="18"/>
      <c r="E2214" s="18">
        <f t="shared" si="621"/>
        <v>38.726999999999997</v>
      </c>
      <c r="F2214" s="18">
        <v>38.726999999999997</v>
      </c>
      <c r="G2214" s="18"/>
      <c r="H2214" s="18"/>
      <c r="I2214" s="18"/>
      <c r="J2214" s="18"/>
      <c r="K2214" s="18"/>
      <c r="L2214" s="18"/>
      <c r="M2214" s="14"/>
    </row>
    <row r="2215" spans="1:13" ht="56.25" x14ac:dyDescent="0.3">
      <c r="A2215" s="13"/>
      <c r="B2215" s="20" t="s">
        <v>926</v>
      </c>
      <c r="C2215" s="18">
        <f t="shared" si="620"/>
        <v>1.716</v>
      </c>
      <c r="D2215" s="18"/>
      <c r="E2215" s="18">
        <f t="shared" si="621"/>
        <v>1.716</v>
      </c>
      <c r="F2215" s="18">
        <v>1.716</v>
      </c>
      <c r="G2215" s="18"/>
      <c r="H2215" s="18"/>
      <c r="I2215" s="18"/>
      <c r="J2215" s="18"/>
      <c r="K2215" s="18"/>
      <c r="L2215" s="18"/>
      <c r="M2215" s="14"/>
    </row>
    <row r="2216" spans="1:13" ht="37.5" x14ac:dyDescent="0.3">
      <c r="A2216" s="13"/>
      <c r="B2216" s="20" t="s">
        <v>1168</v>
      </c>
      <c r="C2216" s="18">
        <f t="shared" si="620"/>
        <v>2</v>
      </c>
      <c r="D2216" s="18"/>
      <c r="E2216" s="18">
        <f t="shared" si="621"/>
        <v>2</v>
      </c>
      <c r="F2216" s="18">
        <v>2</v>
      </c>
      <c r="G2216" s="18"/>
      <c r="H2216" s="18"/>
      <c r="I2216" s="18"/>
      <c r="J2216" s="18"/>
      <c r="K2216" s="18"/>
      <c r="L2216" s="18"/>
      <c r="M2216" s="14"/>
    </row>
    <row r="2217" spans="1:13" ht="37.5" x14ac:dyDescent="0.3">
      <c r="A2217" s="13"/>
      <c r="B2217" s="20" t="s">
        <v>1197</v>
      </c>
      <c r="C2217" s="18">
        <f t="shared" si="620"/>
        <v>2</v>
      </c>
      <c r="D2217" s="18"/>
      <c r="E2217" s="18">
        <f t="shared" si="621"/>
        <v>2</v>
      </c>
      <c r="F2217" s="18"/>
      <c r="G2217" s="18"/>
      <c r="H2217" s="18"/>
      <c r="I2217" s="18">
        <v>2</v>
      </c>
      <c r="J2217" s="18"/>
      <c r="K2217" s="18"/>
      <c r="L2217" s="18"/>
      <c r="M2217" s="14"/>
    </row>
    <row r="2218" spans="1:13" ht="37.5" x14ac:dyDescent="0.3">
      <c r="A2218" s="13"/>
      <c r="B2218" s="23" t="s">
        <v>1200</v>
      </c>
      <c r="C2218" s="18">
        <f t="shared" si="620"/>
        <v>2</v>
      </c>
      <c r="D2218" s="18"/>
      <c r="E2218" s="18">
        <f t="shared" si="621"/>
        <v>2</v>
      </c>
      <c r="F2218" s="18"/>
      <c r="G2218" s="18"/>
      <c r="H2218" s="18"/>
      <c r="I2218" s="234">
        <v>2</v>
      </c>
      <c r="J2218" s="18"/>
      <c r="K2218" s="18"/>
      <c r="L2218" s="18"/>
      <c r="M2218" s="14"/>
    </row>
    <row r="2219" spans="1:13" ht="56.25" x14ac:dyDescent="0.3">
      <c r="A2219" s="13"/>
      <c r="B2219" s="23" t="s">
        <v>1201</v>
      </c>
      <c r="C2219" s="18">
        <f t="shared" si="620"/>
        <v>1.5</v>
      </c>
      <c r="D2219" s="18"/>
      <c r="E2219" s="18">
        <f t="shared" si="621"/>
        <v>1.5</v>
      </c>
      <c r="F2219" s="18"/>
      <c r="G2219" s="18"/>
      <c r="H2219" s="18"/>
      <c r="I2219" s="234">
        <v>1.5</v>
      </c>
      <c r="J2219" s="18"/>
      <c r="K2219" s="18"/>
      <c r="L2219" s="18"/>
      <c r="M2219" s="14"/>
    </row>
    <row r="2220" spans="1:13" ht="37.5" x14ac:dyDescent="0.3">
      <c r="A2220" s="13"/>
      <c r="B2220" s="23" t="s">
        <v>1426</v>
      </c>
      <c r="C2220" s="18">
        <f>D2220+E2220</f>
        <v>4.5</v>
      </c>
      <c r="D2220" s="18"/>
      <c r="E2220" s="18">
        <f>SUM(F2220:L2220)</f>
        <v>4.5</v>
      </c>
      <c r="F2220" s="18">
        <v>4.5</v>
      </c>
      <c r="G2220" s="18"/>
      <c r="H2220" s="18"/>
      <c r="I2220" s="234"/>
      <c r="J2220" s="18"/>
      <c r="K2220" s="18"/>
      <c r="L2220" s="18"/>
      <c r="M2220" s="14"/>
    </row>
    <row r="2221" spans="1:13" ht="37.5" x14ac:dyDescent="0.3">
      <c r="A2221" s="13"/>
      <c r="B2221" s="23" t="s">
        <v>1427</v>
      </c>
      <c r="C2221" s="18">
        <f t="shared" ref="C2221:C2230" si="622">D2221+E2221</f>
        <v>17.28</v>
      </c>
      <c r="D2221" s="18"/>
      <c r="E2221" s="18">
        <f t="shared" si="621"/>
        <v>17.28</v>
      </c>
      <c r="F2221" s="18">
        <v>17.28</v>
      </c>
      <c r="G2221" s="18"/>
      <c r="H2221" s="18"/>
      <c r="I2221" s="18"/>
      <c r="J2221" s="18"/>
      <c r="K2221" s="18"/>
      <c r="L2221" s="18"/>
      <c r="M2221" s="14"/>
    </row>
    <row r="2222" spans="1:13" ht="56.25" x14ac:dyDescent="0.3">
      <c r="A2222" s="13"/>
      <c r="B2222" s="23" t="s">
        <v>1472</v>
      </c>
      <c r="C2222" s="18">
        <f>D2222+E2222</f>
        <v>-47.457999999999998</v>
      </c>
      <c r="D2222" s="18"/>
      <c r="E2222" s="18">
        <f>SUM(F2222:L2222)</f>
        <v>-47.457999999999998</v>
      </c>
      <c r="F2222" s="18">
        <f>-47.458</f>
        <v>-47.457999999999998</v>
      </c>
      <c r="G2222" s="18"/>
      <c r="H2222" s="18"/>
      <c r="I2222" s="18"/>
      <c r="J2222" s="18"/>
      <c r="K2222" s="18"/>
      <c r="L2222" s="18"/>
      <c r="M2222" s="14"/>
    </row>
    <row r="2223" spans="1:13" ht="56.25" x14ac:dyDescent="0.3">
      <c r="A2223" s="13"/>
      <c r="B2223" s="23" t="s">
        <v>1473</v>
      </c>
      <c r="C2223" s="18">
        <f>D2223+E2223</f>
        <v>47.457999999999998</v>
      </c>
      <c r="D2223" s="18"/>
      <c r="E2223" s="18">
        <f>SUM(F2223:L2223)</f>
        <v>47.457999999999998</v>
      </c>
      <c r="F2223" s="18">
        <v>47.457999999999998</v>
      </c>
      <c r="G2223" s="18"/>
      <c r="H2223" s="18"/>
      <c r="I2223" s="18"/>
      <c r="J2223" s="18"/>
      <c r="K2223" s="18"/>
      <c r="L2223" s="18"/>
      <c r="M2223" s="14"/>
    </row>
    <row r="2224" spans="1:13" ht="37.5" x14ac:dyDescent="0.3">
      <c r="A2224" s="13"/>
      <c r="B2224" s="23" t="s">
        <v>1522</v>
      </c>
      <c r="C2224" s="18">
        <f>D2224+E2224</f>
        <v>5.6</v>
      </c>
      <c r="D2224" s="18"/>
      <c r="E2224" s="18">
        <f>SUM(F2224:L2224)</f>
        <v>5.6</v>
      </c>
      <c r="F2224" s="18">
        <v>5.6</v>
      </c>
      <c r="G2224" s="18"/>
      <c r="H2224" s="18"/>
      <c r="I2224" s="18"/>
      <c r="J2224" s="18"/>
      <c r="K2224" s="18"/>
      <c r="L2224" s="18"/>
      <c r="M2224" s="14"/>
    </row>
    <row r="2225" spans="1:14" x14ac:dyDescent="0.3">
      <c r="A2225" s="13"/>
      <c r="B2225" s="23"/>
      <c r="C2225" s="18">
        <f>D2225+E2225</f>
        <v>0</v>
      </c>
      <c r="D2225" s="18"/>
      <c r="E2225" s="18">
        <f>SUM(F2225:L2225)</f>
        <v>0</v>
      </c>
      <c r="F2225" s="18"/>
      <c r="G2225" s="18"/>
      <c r="H2225" s="18"/>
      <c r="I2225" s="18"/>
      <c r="J2225" s="18"/>
      <c r="K2225" s="18"/>
      <c r="L2225" s="18"/>
      <c r="M2225" s="14"/>
    </row>
    <row r="2226" spans="1:14" x14ac:dyDescent="0.3">
      <c r="A2226" s="13"/>
      <c r="B2226" s="20"/>
      <c r="C2226" s="18">
        <f>D2226+E2226</f>
        <v>0</v>
      </c>
      <c r="D2226" s="18"/>
      <c r="E2226" s="18">
        <f>SUM(F2226:L2226)</f>
        <v>0</v>
      </c>
      <c r="F2226" s="18"/>
      <c r="G2226" s="18"/>
      <c r="H2226" s="18"/>
      <c r="I2226" s="18"/>
      <c r="J2226" s="18"/>
      <c r="K2226" s="18"/>
      <c r="L2226" s="18"/>
      <c r="M2226" s="14"/>
    </row>
    <row r="2227" spans="1:14" x14ac:dyDescent="0.3">
      <c r="A2227" s="13"/>
      <c r="B2227" s="20"/>
      <c r="C2227" s="18">
        <f t="shared" si="622"/>
        <v>0</v>
      </c>
      <c r="D2227" s="18"/>
      <c r="E2227" s="18">
        <f t="shared" si="621"/>
        <v>0</v>
      </c>
      <c r="F2227" s="18"/>
      <c r="G2227" s="18"/>
      <c r="H2227" s="18"/>
      <c r="I2227" s="18"/>
      <c r="J2227" s="18"/>
      <c r="K2227" s="18"/>
      <c r="L2227" s="18"/>
      <c r="M2227" s="14"/>
    </row>
    <row r="2228" spans="1:14" x14ac:dyDescent="0.3">
      <c r="A2228" s="13"/>
      <c r="B2228" s="20"/>
      <c r="C2228" s="18">
        <f t="shared" si="622"/>
        <v>0</v>
      </c>
      <c r="D2228" s="18"/>
      <c r="E2228" s="18">
        <f t="shared" si="621"/>
        <v>0</v>
      </c>
      <c r="F2228" s="18"/>
      <c r="G2228" s="18"/>
      <c r="H2228" s="18"/>
      <c r="I2228" s="18"/>
      <c r="J2228" s="18"/>
      <c r="K2228" s="18"/>
      <c r="L2228" s="18"/>
      <c r="M2228" s="14"/>
    </row>
    <row r="2229" spans="1:14" x14ac:dyDescent="0.3">
      <c r="A2229" s="13"/>
      <c r="B2229" s="20"/>
      <c r="C2229" s="18">
        <f t="shared" si="622"/>
        <v>0</v>
      </c>
      <c r="D2229" s="18"/>
      <c r="E2229" s="18">
        <f t="shared" si="621"/>
        <v>0</v>
      </c>
      <c r="F2229" s="18"/>
      <c r="G2229" s="18"/>
      <c r="H2229" s="18"/>
      <c r="I2229" s="18"/>
      <c r="J2229" s="18"/>
      <c r="K2229" s="18"/>
      <c r="L2229" s="18"/>
      <c r="M2229" s="14"/>
    </row>
    <row r="2230" spans="1:14" x14ac:dyDescent="0.3">
      <c r="A2230" s="13"/>
      <c r="B2230" s="14"/>
      <c r="C2230" s="18">
        <f t="shared" si="622"/>
        <v>0</v>
      </c>
      <c r="D2230" s="18"/>
      <c r="E2230" s="18">
        <f t="shared" si="621"/>
        <v>0</v>
      </c>
      <c r="F2230" s="18"/>
      <c r="G2230" s="18"/>
      <c r="H2230" s="18"/>
      <c r="I2230" s="18"/>
      <c r="J2230" s="18"/>
      <c r="K2230" s="18"/>
      <c r="L2230" s="18"/>
      <c r="M2230" s="14"/>
    </row>
    <row r="2231" spans="1:14" s="11" customFormat="1" x14ac:dyDescent="0.3">
      <c r="A2231" s="8" t="s">
        <v>311</v>
      </c>
      <c r="B2231" s="9" t="s">
        <v>84</v>
      </c>
      <c r="C2231" s="41">
        <f t="shared" ref="C2231:L2231" si="623">C2232+C2249</f>
        <v>4082.3766690000002</v>
      </c>
      <c r="D2231" s="41">
        <f t="shared" si="623"/>
        <v>3542.0325869999997</v>
      </c>
      <c r="E2231" s="41">
        <f t="shared" si="623"/>
        <v>540.34408199999996</v>
      </c>
      <c r="F2231" s="41">
        <f t="shared" si="623"/>
        <v>-99.696999999999761</v>
      </c>
      <c r="G2231" s="41">
        <f t="shared" si="623"/>
        <v>0</v>
      </c>
      <c r="H2231" s="41">
        <f t="shared" si="623"/>
        <v>0</v>
      </c>
      <c r="I2231" s="41">
        <f t="shared" si="623"/>
        <v>280.186082</v>
      </c>
      <c r="J2231" s="41">
        <f t="shared" si="623"/>
        <v>0</v>
      </c>
      <c r="K2231" s="41">
        <f t="shared" si="623"/>
        <v>0</v>
      </c>
      <c r="L2231" s="41">
        <f t="shared" si="623"/>
        <v>402.15499999999997</v>
      </c>
      <c r="M2231" s="9"/>
      <c r="N2231" s="11">
        <f>19030073-27530073</f>
        <v>-8500000</v>
      </c>
    </row>
    <row r="2232" spans="1:14" s="11" customFormat="1" x14ac:dyDescent="0.3">
      <c r="A2232" s="8"/>
      <c r="B2232" s="9" t="s">
        <v>167</v>
      </c>
      <c r="C2232" s="41">
        <f t="shared" ref="C2232:L2232" si="624">SUM(C2233:C2248)</f>
        <v>4043.7606690000002</v>
      </c>
      <c r="D2232" s="41">
        <f t="shared" si="624"/>
        <v>3516.7325869999995</v>
      </c>
      <c r="E2232" s="41">
        <f t="shared" si="624"/>
        <v>527.02808199999993</v>
      </c>
      <c r="F2232" s="41">
        <f t="shared" si="624"/>
        <v>-153.81299999999976</v>
      </c>
      <c r="G2232" s="41">
        <f t="shared" si="624"/>
        <v>0</v>
      </c>
      <c r="H2232" s="41">
        <f t="shared" si="624"/>
        <v>0</v>
      </c>
      <c r="I2232" s="41">
        <f t="shared" si="624"/>
        <v>278.686082</v>
      </c>
      <c r="J2232" s="41">
        <f t="shared" si="624"/>
        <v>0</v>
      </c>
      <c r="K2232" s="41">
        <f t="shared" si="624"/>
        <v>0</v>
      </c>
      <c r="L2232" s="41">
        <f t="shared" si="624"/>
        <v>402.15499999999997</v>
      </c>
      <c r="M2232" s="9"/>
    </row>
    <row r="2233" spans="1:14" x14ac:dyDescent="0.3">
      <c r="A2233" s="13"/>
      <c r="B2233" s="14" t="s">
        <v>171</v>
      </c>
      <c r="C2233" s="18">
        <f t="shared" ref="C2233:C2238" si="625">D2233+E2233</f>
        <v>3348.74</v>
      </c>
      <c r="D2233" s="18">
        <v>3348.74</v>
      </c>
      <c r="E2233" s="18">
        <f t="shared" ref="E2233:E2238" si="626">L2233+J2233+I2233+F2233</f>
        <v>0</v>
      </c>
      <c r="F2233" s="18"/>
      <c r="G2233" s="18"/>
      <c r="H2233" s="18"/>
      <c r="I2233" s="18"/>
      <c r="J2233" s="18"/>
      <c r="K2233" s="18"/>
      <c r="L2233" s="18"/>
      <c r="M2233" s="14"/>
    </row>
    <row r="2234" spans="1:14" x14ac:dyDescent="0.3">
      <c r="A2234" s="13"/>
      <c r="B2234" s="14" t="s">
        <v>325</v>
      </c>
      <c r="C2234" s="18">
        <f t="shared" si="625"/>
        <v>165.48866899999999</v>
      </c>
      <c r="D2234" s="18">
        <v>165.48866899999999</v>
      </c>
      <c r="E2234" s="18">
        <f t="shared" si="626"/>
        <v>0</v>
      </c>
      <c r="F2234" s="18"/>
      <c r="G2234" s="18"/>
      <c r="H2234" s="18"/>
      <c r="I2234" s="18"/>
      <c r="J2234" s="18"/>
      <c r="K2234" s="18"/>
      <c r="L2234" s="18"/>
      <c r="M2234" s="14"/>
    </row>
    <row r="2235" spans="1:14" x14ac:dyDescent="0.3">
      <c r="A2235" s="13"/>
      <c r="B2235" s="14" t="s">
        <v>326</v>
      </c>
      <c r="C2235" s="18">
        <f t="shared" si="625"/>
        <v>2.5039180000000001</v>
      </c>
      <c r="D2235" s="18">
        <v>2.5039180000000001</v>
      </c>
      <c r="E2235" s="18">
        <f t="shared" si="626"/>
        <v>0</v>
      </c>
      <c r="F2235" s="18"/>
      <c r="G2235" s="18"/>
      <c r="H2235" s="18"/>
      <c r="I2235" s="18"/>
      <c r="J2235" s="18"/>
      <c r="K2235" s="18"/>
      <c r="L2235" s="18"/>
      <c r="M2235" s="14"/>
    </row>
    <row r="2236" spans="1:14" x14ac:dyDescent="0.3">
      <c r="A2236" s="13"/>
      <c r="B2236" s="15" t="s">
        <v>1151</v>
      </c>
      <c r="C2236" s="18">
        <f t="shared" si="625"/>
        <v>-165.488</v>
      </c>
      <c r="D2236" s="18"/>
      <c r="E2236" s="18">
        <f t="shared" si="626"/>
        <v>-165.488</v>
      </c>
      <c r="F2236" s="18">
        <f>-165.488</f>
        <v>-165.488</v>
      </c>
      <c r="G2236" s="18"/>
      <c r="H2236" s="18"/>
      <c r="I2236" s="18"/>
      <c r="J2236" s="18"/>
      <c r="K2236" s="18"/>
      <c r="L2236" s="18"/>
      <c r="M2236" s="14"/>
    </row>
    <row r="2237" spans="1:14" ht="56.25" x14ac:dyDescent="0.3">
      <c r="A2237" s="13"/>
      <c r="B2237" s="23" t="s">
        <v>1242</v>
      </c>
      <c r="C2237" s="18">
        <f t="shared" si="625"/>
        <v>278.686082</v>
      </c>
      <c r="D2237" s="18"/>
      <c r="E2237" s="18">
        <f t="shared" si="626"/>
        <v>278.686082</v>
      </c>
      <c r="F2237" s="18"/>
      <c r="G2237" s="18"/>
      <c r="H2237" s="18"/>
      <c r="I2237" s="18">
        <v>278.686082</v>
      </c>
      <c r="J2237" s="18"/>
      <c r="K2237" s="18"/>
      <c r="L2237" s="18"/>
      <c r="M2237" s="14"/>
    </row>
    <row r="2238" spans="1:14" ht="56.25" x14ac:dyDescent="0.3">
      <c r="A2238" s="13"/>
      <c r="B2238" s="23" t="s">
        <v>1279</v>
      </c>
      <c r="C2238" s="18">
        <f t="shared" si="625"/>
        <v>11.675000000000001</v>
      </c>
      <c r="D2238" s="18"/>
      <c r="E2238" s="18">
        <f t="shared" si="626"/>
        <v>11.675000000000001</v>
      </c>
      <c r="F2238" s="18">
        <v>11.675000000000001</v>
      </c>
      <c r="G2238" s="18"/>
      <c r="H2238" s="18"/>
      <c r="I2238" s="18"/>
      <c r="J2238" s="18"/>
      <c r="K2238" s="18"/>
      <c r="L2238" s="18"/>
      <c r="M2238" s="14"/>
    </row>
    <row r="2239" spans="1:14" ht="56.25" x14ac:dyDescent="0.3">
      <c r="A2239" s="13"/>
      <c r="B2239" s="23" t="s">
        <v>1468</v>
      </c>
      <c r="C2239" s="18">
        <f t="shared" ref="C2239:C2245" si="627">D2239+E2239</f>
        <v>-1157.9365</v>
      </c>
      <c r="D2239" s="18"/>
      <c r="E2239" s="18">
        <f t="shared" ref="E2239:E2245" si="628">L2239+J2239+I2239+F2239</f>
        <v>-1157.9365</v>
      </c>
      <c r="F2239" s="18">
        <f>-1157.9365</f>
        <v>-1157.9365</v>
      </c>
      <c r="G2239" s="18"/>
      <c r="H2239" s="18"/>
      <c r="I2239" s="18"/>
      <c r="J2239" s="18"/>
      <c r="K2239" s="18"/>
      <c r="L2239" s="18"/>
      <c r="M2239" s="14"/>
    </row>
    <row r="2240" spans="1:14" ht="56.25" x14ac:dyDescent="0.3">
      <c r="A2240" s="13"/>
      <c r="B2240" s="23" t="s">
        <v>1469</v>
      </c>
      <c r="C2240" s="18">
        <f t="shared" si="627"/>
        <v>-139.09082000000001</v>
      </c>
      <c r="D2240" s="18"/>
      <c r="E2240" s="18">
        <f t="shared" si="628"/>
        <v>-139.09082000000001</v>
      </c>
      <c r="F2240" s="18">
        <f>-139.09082</f>
        <v>-139.09082000000001</v>
      </c>
      <c r="G2240" s="18"/>
      <c r="H2240" s="18"/>
      <c r="I2240" s="18"/>
      <c r="J2240" s="18"/>
      <c r="K2240" s="18"/>
      <c r="L2240" s="18"/>
      <c r="M2240" s="14"/>
    </row>
    <row r="2241" spans="1:13" ht="56.25" x14ac:dyDescent="0.3">
      <c r="A2241" s="13"/>
      <c r="B2241" s="23" t="s">
        <v>1470</v>
      </c>
      <c r="C2241" s="18">
        <f t="shared" si="627"/>
        <v>1157.9365</v>
      </c>
      <c r="D2241" s="18"/>
      <c r="E2241" s="18">
        <f t="shared" si="628"/>
        <v>1157.9365</v>
      </c>
      <c r="F2241" s="18">
        <f>1157.9365</f>
        <v>1157.9365</v>
      </c>
      <c r="G2241" s="18"/>
      <c r="H2241" s="18"/>
      <c r="I2241" s="18"/>
      <c r="J2241" s="18"/>
      <c r="K2241" s="18"/>
      <c r="L2241" s="18"/>
      <c r="M2241" s="14"/>
    </row>
    <row r="2242" spans="1:13" ht="56.25" x14ac:dyDescent="0.3">
      <c r="A2242" s="13"/>
      <c r="B2242" s="23" t="s">
        <v>1471</v>
      </c>
      <c r="C2242" s="18">
        <f t="shared" si="627"/>
        <v>139.09082000000001</v>
      </c>
      <c r="D2242" s="18"/>
      <c r="E2242" s="18">
        <f t="shared" si="628"/>
        <v>139.09082000000001</v>
      </c>
      <c r="F2242" s="18">
        <f>139.09082</f>
        <v>139.09082000000001</v>
      </c>
      <c r="G2242" s="18"/>
      <c r="H2242" s="18"/>
      <c r="I2242" s="18"/>
      <c r="J2242" s="18"/>
      <c r="K2242" s="18"/>
      <c r="L2242" s="18"/>
      <c r="M2242" s="14"/>
    </row>
    <row r="2243" spans="1:13" ht="56.25" x14ac:dyDescent="0.3">
      <c r="A2243" s="13"/>
      <c r="B2243" s="23" t="s">
        <v>1589</v>
      </c>
      <c r="C2243" s="18">
        <f t="shared" si="627"/>
        <v>201.732</v>
      </c>
      <c r="D2243" s="18"/>
      <c r="E2243" s="18">
        <f t="shared" si="628"/>
        <v>201.732</v>
      </c>
      <c r="F2243" s="18"/>
      <c r="G2243" s="18"/>
      <c r="H2243" s="18"/>
      <c r="I2243" s="18"/>
      <c r="J2243" s="18"/>
      <c r="K2243" s="18"/>
      <c r="L2243" s="18">
        <v>201.732</v>
      </c>
      <c r="M2243" s="14"/>
    </row>
    <row r="2244" spans="1:13" ht="56.25" x14ac:dyDescent="0.3">
      <c r="A2244" s="13"/>
      <c r="B2244" s="23" t="s">
        <v>1590</v>
      </c>
      <c r="C2244" s="18">
        <f t="shared" si="627"/>
        <v>200.423</v>
      </c>
      <c r="D2244" s="18"/>
      <c r="E2244" s="18">
        <f t="shared" si="628"/>
        <v>200.423</v>
      </c>
      <c r="F2244" s="18"/>
      <c r="G2244" s="18"/>
      <c r="H2244" s="18"/>
      <c r="I2244" s="18"/>
      <c r="J2244" s="18"/>
      <c r="K2244" s="18"/>
      <c r="L2244" s="18">
        <v>200.423</v>
      </c>
      <c r="M2244" s="14"/>
    </row>
    <row r="2245" spans="1:13" x14ac:dyDescent="0.3">
      <c r="A2245" s="13"/>
      <c r="B2245" s="23"/>
      <c r="C2245" s="18">
        <f t="shared" si="627"/>
        <v>0</v>
      </c>
      <c r="D2245" s="18"/>
      <c r="E2245" s="18">
        <f t="shared" si="628"/>
        <v>0</v>
      </c>
      <c r="F2245" s="18"/>
      <c r="G2245" s="18"/>
      <c r="H2245" s="18"/>
      <c r="I2245" s="18"/>
      <c r="J2245" s="18"/>
      <c r="K2245" s="18"/>
      <c r="L2245" s="18"/>
      <c r="M2245" s="14"/>
    </row>
    <row r="2246" spans="1:13" x14ac:dyDescent="0.3">
      <c r="A2246" s="13"/>
      <c r="B2246" s="23"/>
      <c r="C2246" s="18">
        <f>D2246+E2246</f>
        <v>0</v>
      </c>
      <c r="D2246" s="18"/>
      <c r="E2246" s="18">
        <f>L2246+J2246+I2246+F2246</f>
        <v>0</v>
      </c>
      <c r="F2246" s="18"/>
      <c r="G2246" s="18"/>
      <c r="H2246" s="18"/>
      <c r="I2246" s="18"/>
      <c r="J2246" s="18"/>
      <c r="K2246" s="18"/>
      <c r="L2246" s="18"/>
      <c r="M2246" s="14"/>
    </row>
    <row r="2247" spans="1:13" x14ac:dyDescent="0.3">
      <c r="A2247" s="13"/>
      <c r="B2247" s="14"/>
      <c r="C2247" s="18">
        <f>D2247+E2247</f>
        <v>0</v>
      </c>
      <c r="D2247" s="18"/>
      <c r="E2247" s="18">
        <f>L2247+J2247+I2247+F2247</f>
        <v>0</v>
      </c>
      <c r="F2247" s="18"/>
      <c r="G2247" s="18"/>
      <c r="H2247" s="18"/>
      <c r="I2247" s="18"/>
      <c r="J2247" s="18"/>
      <c r="K2247" s="18"/>
      <c r="L2247" s="18"/>
      <c r="M2247" s="14"/>
    </row>
    <row r="2248" spans="1:13" x14ac:dyDescent="0.3">
      <c r="A2248" s="13"/>
      <c r="B2248" s="14"/>
      <c r="C2248" s="18">
        <f>D2248+E2248</f>
        <v>0</v>
      </c>
      <c r="D2248" s="18"/>
      <c r="E2248" s="18">
        <f>L2248+J2248+I2248+F2248</f>
        <v>0</v>
      </c>
      <c r="F2248" s="18"/>
      <c r="G2248" s="18"/>
      <c r="H2248" s="18"/>
      <c r="I2248" s="18"/>
      <c r="J2248" s="18"/>
      <c r="K2248" s="18"/>
      <c r="L2248" s="18"/>
      <c r="M2248" s="14"/>
    </row>
    <row r="2249" spans="1:13" s="11" customFormat="1" x14ac:dyDescent="0.3">
      <c r="A2249" s="8"/>
      <c r="B2249" s="9" t="s">
        <v>168</v>
      </c>
      <c r="C2249" s="41">
        <f t="shared" ref="C2249:K2249" si="629">SUM(C2250:C2264)</f>
        <v>38.616000000000007</v>
      </c>
      <c r="D2249" s="41">
        <f t="shared" si="629"/>
        <v>25.3</v>
      </c>
      <c r="E2249" s="41">
        <f t="shared" si="629"/>
        <v>13.315999999999999</v>
      </c>
      <c r="F2249" s="41">
        <f t="shared" si="629"/>
        <v>54.116</v>
      </c>
      <c r="G2249" s="41">
        <f t="shared" si="629"/>
        <v>0</v>
      </c>
      <c r="H2249" s="41">
        <f t="shared" si="629"/>
        <v>0</v>
      </c>
      <c r="I2249" s="41">
        <f t="shared" si="629"/>
        <v>1.5</v>
      </c>
      <c r="J2249" s="41">
        <f t="shared" si="629"/>
        <v>0</v>
      </c>
      <c r="K2249" s="41">
        <f t="shared" si="629"/>
        <v>0</v>
      </c>
      <c r="L2249" s="41">
        <f>SUM(L2250:L2250)</f>
        <v>0</v>
      </c>
      <c r="M2249" s="9"/>
    </row>
    <row r="2250" spans="1:13" x14ac:dyDescent="0.3">
      <c r="A2250" s="13"/>
      <c r="B2250" s="14" t="s">
        <v>164</v>
      </c>
      <c r="C2250" s="18">
        <f t="shared" ref="C2250:C2264" si="630">D2250+E2250</f>
        <v>11.5</v>
      </c>
      <c r="D2250" s="18">
        <v>11.5</v>
      </c>
      <c r="E2250" s="18">
        <f>SUM(F2250:L2250)</f>
        <v>0</v>
      </c>
      <c r="F2250" s="18"/>
      <c r="G2250" s="18"/>
      <c r="H2250" s="18"/>
      <c r="I2250" s="18"/>
      <c r="J2250" s="18"/>
      <c r="K2250" s="18"/>
      <c r="L2250" s="18"/>
      <c r="M2250" s="14"/>
    </row>
    <row r="2251" spans="1:13" x14ac:dyDescent="0.3">
      <c r="A2251" s="13"/>
      <c r="B2251" s="14" t="s">
        <v>327</v>
      </c>
      <c r="C2251" s="18">
        <f t="shared" si="630"/>
        <v>13.8</v>
      </c>
      <c r="D2251" s="18">
        <v>13.8</v>
      </c>
      <c r="E2251" s="18">
        <f>SUM(G2251:L2251)</f>
        <v>0</v>
      </c>
      <c r="F2251" s="18"/>
      <c r="G2251" s="18"/>
      <c r="H2251" s="18"/>
      <c r="I2251" s="18"/>
      <c r="J2251" s="18"/>
      <c r="K2251" s="18"/>
      <c r="L2251" s="18"/>
      <c r="M2251" s="14"/>
    </row>
    <row r="2252" spans="1:13" ht="56.25" x14ac:dyDescent="0.3">
      <c r="A2252" s="13"/>
      <c r="B2252" s="20" t="s">
        <v>908</v>
      </c>
      <c r="C2252" s="18">
        <f t="shared" si="630"/>
        <v>0</v>
      </c>
      <c r="D2252" s="18"/>
      <c r="E2252" s="18">
        <f>SUM(G2252:L2252)</f>
        <v>0</v>
      </c>
      <c r="F2252" s="18">
        <v>29.7</v>
      </c>
      <c r="G2252" s="18"/>
      <c r="H2252" s="18"/>
      <c r="I2252" s="18"/>
      <c r="J2252" s="18"/>
      <c r="K2252" s="18"/>
      <c r="L2252" s="18"/>
      <c r="M2252" s="14"/>
    </row>
    <row r="2253" spans="1:13" ht="56.25" x14ac:dyDescent="0.3">
      <c r="A2253" s="13"/>
      <c r="B2253" s="20" t="s">
        <v>926</v>
      </c>
      <c r="C2253" s="18">
        <f t="shared" si="630"/>
        <v>1.716</v>
      </c>
      <c r="D2253" s="18"/>
      <c r="E2253" s="18">
        <f>SUM(F2253:L2253)</f>
        <v>1.716</v>
      </c>
      <c r="F2253" s="18">
        <v>1.716</v>
      </c>
      <c r="G2253" s="18"/>
      <c r="H2253" s="18"/>
      <c r="I2253" s="18"/>
      <c r="J2253" s="18"/>
      <c r="K2253" s="18"/>
      <c r="L2253" s="18"/>
      <c r="M2253" s="14"/>
    </row>
    <row r="2254" spans="1:13" ht="56.25" x14ac:dyDescent="0.3">
      <c r="A2254" s="13"/>
      <c r="B2254" s="23" t="s">
        <v>1201</v>
      </c>
      <c r="C2254" s="18">
        <f t="shared" si="630"/>
        <v>1.5</v>
      </c>
      <c r="D2254" s="18"/>
      <c r="E2254" s="18">
        <f>SUM(F2254:L2254)</f>
        <v>1.5</v>
      </c>
      <c r="F2254" s="18"/>
      <c r="G2254" s="18"/>
      <c r="H2254" s="18"/>
      <c r="I2254" s="234">
        <v>1.5</v>
      </c>
      <c r="J2254" s="18"/>
      <c r="K2254" s="18"/>
      <c r="L2254" s="18"/>
      <c r="M2254" s="14"/>
    </row>
    <row r="2255" spans="1:13" ht="37.5" x14ac:dyDescent="0.3">
      <c r="A2255" s="13"/>
      <c r="B2255" s="23" t="s">
        <v>1426</v>
      </c>
      <c r="C2255" s="18">
        <f t="shared" si="630"/>
        <v>4.5</v>
      </c>
      <c r="D2255" s="18"/>
      <c r="E2255" s="18">
        <f>SUM(F2255:L2255)</f>
        <v>4.5</v>
      </c>
      <c r="F2255" s="18">
        <v>4.5</v>
      </c>
      <c r="G2255" s="18"/>
      <c r="H2255" s="18"/>
      <c r="I2255" s="234"/>
      <c r="J2255" s="18"/>
      <c r="K2255" s="18"/>
      <c r="L2255" s="18"/>
      <c r="M2255" s="14"/>
    </row>
    <row r="2256" spans="1:13" ht="37.5" x14ac:dyDescent="0.3">
      <c r="A2256" s="13"/>
      <c r="B2256" s="23" t="s">
        <v>1427</v>
      </c>
      <c r="C2256" s="18">
        <f t="shared" si="630"/>
        <v>0</v>
      </c>
      <c r="D2256" s="18"/>
      <c r="E2256" s="18">
        <f>SUM(G2256:L2256)</f>
        <v>0</v>
      </c>
      <c r="F2256" s="18">
        <v>12.6</v>
      </c>
      <c r="G2256" s="18"/>
      <c r="H2256" s="18"/>
      <c r="I2256" s="18"/>
      <c r="J2256" s="18"/>
      <c r="K2256" s="18"/>
      <c r="L2256" s="18"/>
      <c r="M2256" s="14"/>
    </row>
    <row r="2257" spans="1:13" ht="56.25" x14ac:dyDescent="0.3">
      <c r="A2257" s="13"/>
      <c r="B2257" s="23" t="s">
        <v>1472</v>
      </c>
      <c r="C2257" s="18">
        <f t="shared" ref="C2257:C2263" si="631">D2257+E2257</f>
        <v>0</v>
      </c>
      <c r="D2257" s="18"/>
      <c r="E2257" s="18">
        <f t="shared" ref="E2257:E2263" si="632">SUM(G2257:L2257)</f>
        <v>0</v>
      </c>
      <c r="F2257" s="18">
        <f>-36.55</f>
        <v>-36.549999999999997</v>
      </c>
      <c r="G2257" s="18"/>
      <c r="H2257" s="18"/>
      <c r="I2257" s="18"/>
      <c r="J2257" s="18"/>
      <c r="K2257" s="18"/>
      <c r="L2257" s="18"/>
      <c r="M2257" s="14"/>
    </row>
    <row r="2258" spans="1:13" ht="56.25" x14ac:dyDescent="0.3">
      <c r="A2258" s="13"/>
      <c r="B2258" s="23" t="s">
        <v>1473</v>
      </c>
      <c r="C2258" s="18">
        <f t="shared" si="631"/>
        <v>0</v>
      </c>
      <c r="D2258" s="18"/>
      <c r="E2258" s="18">
        <f t="shared" si="632"/>
        <v>0</v>
      </c>
      <c r="F2258" s="18">
        <v>36.549999999999997</v>
      </c>
      <c r="G2258" s="18"/>
      <c r="H2258" s="18"/>
      <c r="I2258" s="18"/>
      <c r="J2258" s="18"/>
      <c r="K2258" s="18"/>
      <c r="L2258" s="18"/>
      <c r="M2258" s="14"/>
    </row>
    <row r="2259" spans="1:13" ht="37.5" x14ac:dyDescent="0.3">
      <c r="A2259" s="13"/>
      <c r="B2259" s="23" t="s">
        <v>1522</v>
      </c>
      <c r="C2259" s="18">
        <f>D2259+E2259</f>
        <v>5.6</v>
      </c>
      <c r="D2259" s="18"/>
      <c r="E2259" s="18">
        <f>SUM(F2259:L2259)</f>
        <v>5.6</v>
      </c>
      <c r="F2259" s="18">
        <v>5.6</v>
      </c>
      <c r="G2259" s="18"/>
      <c r="H2259" s="18"/>
      <c r="I2259" s="18"/>
      <c r="J2259" s="18"/>
      <c r="K2259" s="18"/>
      <c r="L2259" s="18"/>
      <c r="M2259" s="14"/>
    </row>
    <row r="2260" spans="1:13" x14ac:dyDescent="0.3">
      <c r="A2260" s="13"/>
      <c r="B2260" s="23"/>
      <c r="C2260" s="18">
        <f t="shared" si="631"/>
        <v>0</v>
      </c>
      <c r="D2260" s="18"/>
      <c r="E2260" s="18">
        <f t="shared" si="632"/>
        <v>0</v>
      </c>
      <c r="F2260" s="18"/>
      <c r="G2260" s="18"/>
      <c r="H2260" s="18"/>
      <c r="I2260" s="18"/>
      <c r="J2260" s="18"/>
      <c r="K2260" s="18"/>
      <c r="L2260" s="18"/>
      <c r="M2260" s="14"/>
    </row>
    <row r="2261" spans="1:13" x14ac:dyDescent="0.3">
      <c r="A2261" s="13"/>
      <c r="B2261" s="20"/>
      <c r="C2261" s="18">
        <f t="shared" si="631"/>
        <v>0</v>
      </c>
      <c r="D2261" s="18"/>
      <c r="E2261" s="18">
        <f t="shared" si="632"/>
        <v>0</v>
      </c>
      <c r="F2261" s="18"/>
      <c r="G2261" s="18"/>
      <c r="H2261" s="18"/>
      <c r="I2261" s="18"/>
      <c r="J2261" s="18"/>
      <c r="K2261" s="18"/>
      <c r="L2261" s="18"/>
      <c r="M2261" s="14"/>
    </row>
    <row r="2262" spans="1:13" x14ac:dyDescent="0.3">
      <c r="A2262" s="13"/>
      <c r="B2262" s="20"/>
      <c r="C2262" s="18">
        <f t="shared" si="631"/>
        <v>0</v>
      </c>
      <c r="D2262" s="18"/>
      <c r="E2262" s="18">
        <f t="shared" si="632"/>
        <v>0</v>
      </c>
      <c r="F2262" s="18"/>
      <c r="G2262" s="18"/>
      <c r="H2262" s="18"/>
      <c r="I2262" s="18"/>
      <c r="J2262" s="18"/>
      <c r="K2262" s="18"/>
      <c r="L2262" s="18"/>
      <c r="M2262" s="14"/>
    </row>
    <row r="2263" spans="1:13" x14ac:dyDescent="0.3">
      <c r="A2263" s="13"/>
      <c r="B2263" s="20"/>
      <c r="C2263" s="18">
        <f t="shared" si="631"/>
        <v>0</v>
      </c>
      <c r="D2263" s="18"/>
      <c r="E2263" s="18">
        <f t="shared" si="632"/>
        <v>0</v>
      </c>
      <c r="F2263" s="18"/>
      <c r="G2263" s="18"/>
      <c r="H2263" s="18"/>
      <c r="I2263" s="18"/>
      <c r="J2263" s="18"/>
      <c r="K2263" s="18"/>
      <c r="L2263" s="18"/>
      <c r="M2263" s="14"/>
    </row>
    <row r="2264" spans="1:13" x14ac:dyDescent="0.3">
      <c r="A2264" s="13"/>
      <c r="B2264" s="14"/>
      <c r="C2264" s="18">
        <f t="shared" si="630"/>
        <v>0</v>
      </c>
      <c r="D2264" s="18"/>
      <c r="E2264" s="18">
        <f>SUM(G2264:L2264)</f>
        <v>0</v>
      </c>
      <c r="F2264" s="18"/>
      <c r="G2264" s="18"/>
      <c r="H2264" s="18"/>
      <c r="I2264" s="18"/>
      <c r="J2264" s="18"/>
      <c r="K2264" s="18"/>
      <c r="L2264" s="18"/>
      <c r="M2264" s="14"/>
    </row>
    <row r="2265" spans="1:13" s="33" customFormat="1" x14ac:dyDescent="0.3">
      <c r="A2265" s="35">
        <v>3</v>
      </c>
      <c r="B2265" s="32" t="s">
        <v>29</v>
      </c>
      <c r="C2265" s="124">
        <f t="shared" ref="C2265:L2265" si="633">C2266+C2308+C2347+C2384+C2423+C2465+C2503+C2543+C2578+C2614+C2652+C2692+C2731</f>
        <v>68595.758121000006</v>
      </c>
      <c r="D2265" s="124">
        <f t="shared" si="633"/>
        <v>63195.276979000009</v>
      </c>
      <c r="E2265" s="124">
        <f t="shared" si="633"/>
        <v>5400.4811419999987</v>
      </c>
      <c r="F2265" s="124">
        <f t="shared" si="633"/>
        <v>2890.9459999999999</v>
      </c>
      <c r="G2265" s="124">
        <f t="shared" si="633"/>
        <v>0</v>
      </c>
      <c r="H2265" s="124">
        <f t="shared" si="633"/>
        <v>235.593796</v>
      </c>
      <c r="I2265" s="124">
        <f t="shared" si="633"/>
        <v>2142.481346</v>
      </c>
      <c r="J2265" s="124">
        <f t="shared" si="633"/>
        <v>0</v>
      </c>
      <c r="K2265" s="124">
        <f t="shared" si="633"/>
        <v>0</v>
      </c>
      <c r="L2265" s="124">
        <f t="shared" si="633"/>
        <v>131.46</v>
      </c>
      <c r="M2265" s="32"/>
    </row>
    <row r="2266" spans="1:13" s="11" customFormat="1" x14ac:dyDescent="0.3">
      <c r="A2266" s="8" t="s">
        <v>18</v>
      </c>
      <c r="B2266" s="9" t="s">
        <v>85</v>
      </c>
      <c r="C2266" s="41">
        <f t="shared" ref="C2266:L2266" si="634">C2267+C2288</f>
        <v>7730.5585899999996</v>
      </c>
      <c r="D2266" s="41">
        <f t="shared" si="634"/>
        <v>6920.8494609999998</v>
      </c>
      <c r="E2266" s="41">
        <f t="shared" si="634"/>
        <v>809.70912899999985</v>
      </c>
      <c r="F2266" s="41">
        <f t="shared" si="634"/>
        <v>480.72200000000009</v>
      </c>
      <c r="G2266" s="41">
        <f t="shared" si="634"/>
        <v>0</v>
      </c>
      <c r="H2266" s="41">
        <f t="shared" si="634"/>
        <v>0</v>
      </c>
      <c r="I2266" s="41">
        <f t="shared" si="634"/>
        <v>328.98712899999998</v>
      </c>
      <c r="J2266" s="41">
        <f t="shared" si="634"/>
        <v>0</v>
      </c>
      <c r="K2266" s="41">
        <f t="shared" si="634"/>
        <v>0</v>
      </c>
      <c r="L2266" s="41">
        <f t="shared" si="634"/>
        <v>0</v>
      </c>
      <c r="M2266" s="9"/>
    </row>
    <row r="2267" spans="1:13" s="11" customFormat="1" x14ac:dyDescent="0.3">
      <c r="A2267" s="8"/>
      <c r="B2267" s="9" t="s">
        <v>167</v>
      </c>
      <c r="C2267" s="41">
        <f t="shared" ref="C2267:L2267" si="635">SUM(C2268:C2287)</f>
        <v>7387.5185899999997</v>
      </c>
      <c r="D2267" s="41">
        <f t="shared" si="635"/>
        <v>6849.649461</v>
      </c>
      <c r="E2267" s="41">
        <f t="shared" si="635"/>
        <v>537.86912899999993</v>
      </c>
      <c r="F2267" s="41">
        <f t="shared" si="635"/>
        <v>214.38200000000012</v>
      </c>
      <c r="G2267" s="41">
        <f t="shared" si="635"/>
        <v>0</v>
      </c>
      <c r="H2267" s="41">
        <f t="shared" si="635"/>
        <v>0</v>
      </c>
      <c r="I2267" s="41">
        <f t="shared" si="635"/>
        <v>323.48712899999998</v>
      </c>
      <c r="J2267" s="41">
        <f t="shared" si="635"/>
        <v>0</v>
      </c>
      <c r="K2267" s="41">
        <f t="shared" si="635"/>
        <v>0</v>
      </c>
      <c r="L2267" s="41">
        <f t="shared" si="635"/>
        <v>0</v>
      </c>
      <c r="M2267" s="9"/>
    </row>
    <row r="2268" spans="1:13" x14ac:dyDescent="0.3">
      <c r="A2268" s="13"/>
      <c r="B2268" s="14" t="s">
        <v>171</v>
      </c>
      <c r="C2268" s="18">
        <f t="shared" ref="C2268:C2273" si="636">D2268+E2268</f>
        <v>6775.9409999999998</v>
      </c>
      <c r="D2268" s="18">
        <v>6775.9409999999998</v>
      </c>
      <c r="E2268" s="18">
        <f t="shared" ref="E2268:E2287" si="637">SUM(F2268:L2268)</f>
        <v>0</v>
      </c>
      <c r="F2268" s="18"/>
      <c r="G2268" s="18"/>
      <c r="H2268" s="18"/>
      <c r="I2268" s="18"/>
      <c r="J2268" s="18"/>
      <c r="K2268" s="18"/>
      <c r="L2268" s="18"/>
      <c r="M2268" s="14"/>
    </row>
    <row r="2269" spans="1:13" x14ac:dyDescent="0.3">
      <c r="A2269" s="13"/>
      <c r="B2269" s="14" t="s">
        <v>325</v>
      </c>
      <c r="C2269" s="18">
        <f t="shared" si="636"/>
        <v>1.3983680000000001</v>
      </c>
      <c r="D2269" s="18">
        <v>1.3983680000000001</v>
      </c>
      <c r="E2269" s="18">
        <f t="shared" si="637"/>
        <v>0</v>
      </c>
      <c r="F2269" s="18"/>
      <c r="G2269" s="18"/>
      <c r="H2269" s="18"/>
      <c r="I2269" s="18"/>
      <c r="J2269" s="18"/>
      <c r="K2269" s="18"/>
      <c r="L2269" s="18"/>
      <c r="M2269" s="14"/>
    </row>
    <row r="2270" spans="1:13" x14ac:dyDescent="0.3">
      <c r="A2270" s="13"/>
      <c r="B2270" s="14" t="s">
        <v>326</v>
      </c>
      <c r="C2270" s="18">
        <f t="shared" si="636"/>
        <v>56.442366999999997</v>
      </c>
      <c r="D2270" s="18">
        <v>56.442366999999997</v>
      </c>
      <c r="E2270" s="18">
        <f t="shared" si="637"/>
        <v>0</v>
      </c>
      <c r="F2270" s="18"/>
      <c r="G2270" s="18"/>
      <c r="H2270" s="18"/>
      <c r="I2270" s="18"/>
      <c r="J2270" s="18"/>
      <c r="K2270" s="18"/>
      <c r="L2270" s="18"/>
      <c r="M2270" s="14"/>
    </row>
    <row r="2271" spans="1:13" ht="56.25" x14ac:dyDescent="0.3">
      <c r="A2271" s="13"/>
      <c r="B2271" s="23" t="s">
        <v>659</v>
      </c>
      <c r="C2271" s="18">
        <f t="shared" si="636"/>
        <v>-6.6322739999999998</v>
      </c>
      <c r="D2271" s="18">
        <f>-6.632274</f>
        <v>-6.6322739999999998</v>
      </c>
      <c r="E2271" s="18">
        <f t="shared" si="637"/>
        <v>0</v>
      </c>
      <c r="F2271" s="18"/>
      <c r="G2271" s="18"/>
      <c r="H2271" s="18"/>
      <c r="I2271" s="18"/>
      <c r="J2271" s="18"/>
      <c r="K2271" s="18"/>
      <c r="L2271" s="18"/>
      <c r="M2271" s="14"/>
    </row>
    <row r="2272" spans="1:13" ht="56.25" x14ac:dyDescent="0.3">
      <c r="A2272" s="13"/>
      <c r="B2272" s="23" t="s">
        <v>690</v>
      </c>
      <c r="C2272" s="18">
        <f t="shared" si="636"/>
        <v>22.5</v>
      </c>
      <c r="D2272" s="18">
        <v>22.5</v>
      </c>
      <c r="E2272" s="18">
        <f t="shared" si="637"/>
        <v>0</v>
      </c>
      <c r="F2272" s="18"/>
      <c r="G2272" s="18"/>
      <c r="H2272" s="18"/>
      <c r="I2272" s="18"/>
      <c r="J2272" s="18"/>
      <c r="K2272" s="18"/>
      <c r="L2272" s="18"/>
      <c r="M2272" s="14"/>
    </row>
    <row r="2273" spans="1:13" ht="56.25" x14ac:dyDescent="0.3">
      <c r="A2273" s="13"/>
      <c r="B2273" s="20" t="s">
        <v>926</v>
      </c>
      <c r="C2273" s="18">
        <f t="shared" si="636"/>
        <v>1.716</v>
      </c>
      <c r="D2273" s="18"/>
      <c r="E2273" s="18">
        <f t="shared" si="637"/>
        <v>1.716</v>
      </c>
      <c r="F2273" s="18">
        <v>1.716</v>
      </c>
      <c r="G2273" s="18"/>
      <c r="H2273" s="18"/>
      <c r="I2273" s="18"/>
      <c r="J2273" s="18"/>
      <c r="K2273" s="18"/>
      <c r="L2273" s="18"/>
      <c r="M2273" s="14"/>
    </row>
    <row r="2274" spans="1:13" ht="56.25" x14ac:dyDescent="0.3">
      <c r="A2274" s="13"/>
      <c r="B2274" s="20" t="s">
        <v>927</v>
      </c>
      <c r="C2274" s="18">
        <f t="shared" ref="C2274:C2286" si="638">D2274+E2274</f>
        <v>29.274999999999999</v>
      </c>
      <c r="D2274" s="18"/>
      <c r="E2274" s="18">
        <f t="shared" si="637"/>
        <v>29.274999999999999</v>
      </c>
      <c r="F2274" s="18">
        <v>29.274999999999999</v>
      </c>
      <c r="G2274" s="18"/>
      <c r="H2274" s="18"/>
      <c r="I2274" s="18"/>
      <c r="J2274" s="18"/>
      <c r="K2274" s="18"/>
      <c r="L2274" s="18"/>
      <c r="M2274" s="14"/>
    </row>
    <row r="2275" spans="1:13" ht="56.25" x14ac:dyDescent="0.3">
      <c r="A2275" s="13"/>
      <c r="B2275" s="23" t="s">
        <v>1242</v>
      </c>
      <c r="C2275" s="18">
        <f t="shared" si="638"/>
        <v>323.48712899999998</v>
      </c>
      <c r="D2275" s="18"/>
      <c r="E2275" s="18">
        <f t="shared" si="637"/>
        <v>323.48712899999998</v>
      </c>
      <c r="F2275" s="18"/>
      <c r="G2275" s="18"/>
      <c r="H2275" s="18"/>
      <c r="I2275" s="18">
        <v>323.48712899999998</v>
      </c>
      <c r="J2275" s="18"/>
      <c r="K2275" s="18"/>
      <c r="L2275" s="18"/>
      <c r="M2275" s="14"/>
    </row>
    <row r="2276" spans="1:13" ht="56.25" x14ac:dyDescent="0.3">
      <c r="A2276" s="13"/>
      <c r="B2276" s="20" t="s">
        <v>1279</v>
      </c>
      <c r="C2276" s="18">
        <f t="shared" si="638"/>
        <v>183.39099999999999</v>
      </c>
      <c r="D2276" s="18"/>
      <c r="E2276" s="18">
        <f t="shared" si="637"/>
        <v>183.39099999999999</v>
      </c>
      <c r="F2276" s="18">
        <v>183.39099999999999</v>
      </c>
      <c r="G2276" s="18"/>
      <c r="H2276" s="18"/>
      <c r="I2276" s="18"/>
      <c r="J2276" s="18"/>
      <c r="K2276" s="18"/>
      <c r="L2276" s="18"/>
      <c r="M2276" s="14"/>
    </row>
    <row r="2277" spans="1:13" ht="56.25" x14ac:dyDescent="0.3">
      <c r="A2277" s="13"/>
      <c r="B2277" s="23" t="s">
        <v>1468</v>
      </c>
      <c r="C2277" s="18">
        <f t="shared" ref="C2277:C2283" si="639">D2277+E2277</f>
        <v>-1761.7770390000001</v>
      </c>
      <c r="D2277" s="18"/>
      <c r="E2277" s="18">
        <f t="shared" ref="E2277:E2283" si="640">SUM(F2277:L2277)</f>
        <v>-1761.7770390000001</v>
      </c>
      <c r="F2277" s="18">
        <f>-1761.777039</f>
        <v>-1761.7770390000001</v>
      </c>
      <c r="G2277" s="18"/>
      <c r="H2277" s="18"/>
      <c r="I2277" s="18"/>
      <c r="J2277" s="18"/>
      <c r="K2277" s="18"/>
      <c r="L2277" s="18"/>
      <c r="M2277" s="14"/>
    </row>
    <row r="2278" spans="1:13" ht="56.25" x14ac:dyDescent="0.3">
      <c r="A2278" s="13"/>
      <c r="B2278" s="23" t="s">
        <v>1469</v>
      </c>
      <c r="C2278" s="18">
        <f t="shared" si="639"/>
        <v>-46.166803999999999</v>
      </c>
      <c r="D2278" s="18"/>
      <c r="E2278" s="18">
        <f t="shared" si="640"/>
        <v>-46.166803999999999</v>
      </c>
      <c r="F2278" s="18">
        <f>-46.166804</f>
        <v>-46.166803999999999</v>
      </c>
      <c r="G2278" s="18"/>
      <c r="H2278" s="18"/>
      <c r="I2278" s="18"/>
      <c r="J2278" s="18"/>
      <c r="K2278" s="18"/>
      <c r="L2278" s="18"/>
      <c r="M2278" s="14"/>
    </row>
    <row r="2279" spans="1:13" ht="56.25" x14ac:dyDescent="0.3">
      <c r="A2279" s="13"/>
      <c r="B2279" s="23" t="s">
        <v>1470</v>
      </c>
      <c r="C2279" s="18">
        <f t="shared" si="639"/>
        <v>1761.7770390000001</v>
      </c>
      <c r="D2279" s="18"/>
      <c r="E2279" s="18">
        <f t="shared" si="640"/>
        <v>1761.7770390000001</v>
      </c>
      <c r="F2279" s="18">
        <f>1761.777039</f>
        <v>1761.7770390000001</v>
      </c>
      <c r="G2279" s="18"/>
      <c r="H2279" s="18"/>
      <c r="I2279" s="18"/>
      <c r="J2279" s="18"/>
      <c r="K2279" s="18"/>
      <c r="L2279" s="18"/>
      <c r="M2279" s="14"/>
    </row>
    <row r="2280" spans="1:13" ht="56.25" x14ac:dyDescent="0.3">
      <c r="A2280" s="13"/>
      <c r="B2280" s="23" t="s">
        <v>1471</v>
      </c>
      <c r="C2280" s="18">
        <f t="shared" si="639"/>
        <v>46.166803999999999</v>
      </c>
      <c r="D2280" s="18"/>
      <c r="E2280" s="18">
        <f t="shared" si="640"/>
        <v>46.166803999999999</v>
      </c>
      <c r="F2280" s="18">
        <f>46.166804</f>
        <v>46.166803999999999</v>
      </c>
      <c r="G2280" s="18"/>
      <c r="H2280" s="18"/>
      <c r="I2280" s="18"/>
      <c r="J2280" s="18"/>
      <c r="K2280" s="18"/>
      <c r="L2280" s="18"/>
      <c r="M2280" s="14"/>
    </row>
    <row r="2281" spans="1:13" x14ac:dyDescent="0.3">
      <c r="A2281" s="13"/>
      <c r="B2281" s="20"/>
      <c r="C2281" s="18">
        <f t="shared" si="639"/>
        <v>0</v>
      </c>
      <c r="D2281" s="18"/>
      <c r="E2281" s="18">
        <f t="shared" si="640"/>
        <v>0</v>
      </c>
      <c r="F2281" s="18"/>
      <c r="G2281" s="18"/>
      <c r="H2281" s="18"/>
      <c r="I2281" s="18"/>
      <c r="J2281" s="18"/>
      <c r="K2281" s="18"/>
      <c r="L2281" s="18"/>
      <c r="M2281" s="14"/>
    </row>
    <row r="2282" spans="1:13" x14ac:dyDescent="0.3">
      <c r="A2282" s="13"/>
      <c r="B2282" s="20"/>
      <c r="C2282" s="18">
        <f t="shared" si="639"/>
        <v>0</v>
      </c>
      <c r="D2282" s="18"/>
      <c r="E2282" s="18">
        <f t="shared" si="640"/>
        <v>0</v>
      </c>
      <c r="F2282" s="18"/>
      <c r="G2282" s="18"/>
      <c r="H2282" s="18"/>
      <c r="I2282" s="18"/>
      <c r="J2282" s="18"/>
      <c r="K2282" s="18"/>
      <c r="L2282" s="18"/>
      <c r="M2282" s="14"/>
    </row>
    <row r="2283" spans="1:13" x14ac:dyDescent="0.3">
      <c r="A2283" s="13"/>
      <c r="B2283" s="20"/>
      <c r="C2283" s="18">
        <f t="shared" si="639"/>
        <v>0</v>
      </c>
      <c r="D2283" s="18"/>
      <c r="E2283" s="18">
        <f t="shared" si="640"/>
        <v>0</v>
      </c>
      <c r="F2283" s="18"/>
      <c r="G2283" s="18"/>
      <c r="H2283" s="18"/>
      <c r="I2283" s="18"/>
      <c r="J2283" s="18"/>
      <c r="K2283" s="18"/>
      <c r="L2283" s="18"/>
      <c r="M2283" s="14"/>
    </row>
    <row r="2284" spans="1:13" x14ac:dyDescent="0.3">
      <c r="A2284" s="13"/>
      <c r="B2284" s="20"/>
      <c r="C2284" s="18">
        <f t="shared" si="638"/>
        <v>0</v>
      </c>
      <c r="D2284" s="18"/>
      <c r="E2284" s="18">
        <f t="shared" si="637"/>
        <v>0</v>
      </c>
      <c r="F2284" s="18"/>
      <c r="G2284" s="18"/>
      <c r="H2284" s="18"/>
      <c r="I2284" s="18"/>
      <c r="J2284" s="18"/>
      <c r="K2284" s="18"/>
      <c r="L2284" s="18"/>
      <c r="M2284" s="14"/>
    </row>
    <row r="2285" spans="1:13" x14ac:dyDescent="0.3">
      <c r="A2285" s="13"/>
      <c r="B2285" s="20"/>
      <c r="C2285" s="18">
        <f t="shared" si="638"/>
        <v>0</v>
      </c>
      <c r="D2285" s="18"/>
      <c r="E2285" s="18">
        <f t="shared" si="637"/>
        <v>0</v>
      </c>
      <c r="F2285" s="18"/>
      <c r="G2285" s="18"/>
      <c r="H2285" s="18"/>
      <c r="I2285" s="18"/>
      <c r="J2285" s="18"/>
      <c r="K2285" s="18"/>
      <c r="L2285" s="18"/>
      <c r="M2285" s="14"/>
    </row>
    <row r="2286" spans="1:13" x14ac:dyDescent="0.3">
      <c r="A2286" s="13"/>
      <c r="B2286" s="20"/>
      <c r="C2286" s="18">
        <f t="shared" si="638"/>
        <v>0</v>
      </c>
      <c r="D2286" s="18"/>
      <c r="E2286" s="18">
        <f t="shared" si="637"/>
        <v>0</v>
      </c>
      <c r="F2286" s="18"/>
      <c r="G2286" s="18"/>
      <c r="H2286" s="18"/>
      <c r="I2286" s="18"/>
      <c r="J2286" s="18"/>
      <c r="K2286" s="18"/>
      <c r="L2286" s="18"/>
      <c r="M2286" s="14"/>
    </row>
    <row r="2287" spans="1:13" x14ac:dyDescent="0.3">
      <c r="A2287" s="13"/>
      <c r="B2287" s="14"/>
      <c r="C2287" s="18">
        <f>D2287+E2287</f>
        <v>0</v>
      </c>
      <c r="D2287" s="18"/>
      <c r="E2287" s="18">
        <f t="shared" si="637"/>
        <v>0</v>
      </c>
      <c r="F2287" s="18"/>
      <c r="G2287" s="18"/>
      <c r="H2287" s="18"/>
      <c r="I2287" s="18"/>
      <c r="J2287" s="18"/>
      <c r="K2287" s="18"/>
      <c r="L2287" s="18"/>
      <c r="M2287" s="14"/>
    </row>
    <row r="2288" spans="1:13" s="11" customFormat="1" x14ac:dyDescent="0.3">
      <c r="A2288" s="8"/>
      <c r="B2288" s="9" t="s">
        <v>168</v>
      </c>
      <c r="C2288" s="41">
        <f t="shared" ref="C2288:L2288" si="641">SUM(C2289:C2307)</f>
        <v>343.04</v>
      </c>
      <c r="D2288" s="41">
        <f t="shared" si="641"/>
        <v>71.2</v>
      </c>
      <c r="E2288" s="41">
        <f t="shared" si="641"/>
        <v>271.83999999999997</v>
      </c>
      <c r="F2288" s="41">
        <f t="shared" si="641"/>
        <v>266.33999999999997</v>
      </c>
      <c r="G2288" s="41">
        <f t="shared" si="641"/>
        <v>0</v>
      </c>
      <c r="H2288" s="41">
        <f t="shared" si="641"/>
        <v>0</v>
      </c>
      <c r="I2288" s="41">
        <f t="shared" si="641"/>
        <v>5.5</v>
      </c>
      <c r="J2288" s="41">
        <f t="shared" si="641"/>
        <v>0</v>
      </c>
      <c r="K2288" s="41">
        <f t="shared" si="641"/>
        <v>0</v>
      </c>
      <c r="L2288" s="41">
        <f t="shared" si="641"/>
        <v>0</v>
      </c>
      <c r="M2288" s="9"/>
    </row>
    <row r="2289" spans="1:13" x14ac:dyDescent="0.3">
      <c r="A2289" s="13"/>
      <c r="B2289" s="14" t="s">
        <v>164</v>
      </c>
      <c r="C2289" s="18">
        <f t="shared" ref="C2289:C2295" si="642">D2289+E2289</f>
        <v>25</v>
      </c>
      <c r="D2289" s="18">
        <v>25</v>
      </c>
      <c r="E2289" s="18">
        <f t="shared" ref="E2289:E2297" si="643">SUM(F2289:L2289)</f>
        <v>0</v>
      </c>
      <c r="F2289" s="18"/>
      <c r="G2289" s="18"/>
      <c r="H2289" s="18"/>
      <c r="I2289" s="18"/>
      <c r="J2289" s="18"/>
      <c r="K2289" s="18"/>
      <c r="L2289" s="18"/>
      <c r="M2289" s="14"/>
    </row>
    <row r="2290" spans="1:13" x14ac:dyDescent="0.3">
      <c r="A2290" s="13"/>
      <c r="B2290" s="14" t="s">
        <v>327</v>
      </c>
      <c r="C2290" s="18">
        <f t="shared" si="642"/>
        <v>46.2</v>
      </c>
      <c r="D2290" s="141">
        <v>46.2</v>
      </c>
      <c r="E2290" s="18">
        <f t="shared" si="643"/>
        <v>0</v>
      </c>
      <c r="F2290" s="18"/>
      <c r="G2290" s="18"/>
      <c r="H2290" s="18"/>
      <c r="I2290" s="18"/>
      <c r="J2290" s="18"/>
      <c r="K2290" s="18"/>
      <c r="L2290" s="18"/>
      <c r="M2290" s="14"/>
    </row>
    <row r="2291" spans="1:13" ht="56.25" x14ac:dyDescent="0.3">
      <c r="A2291" s="13"/>
      <c r="B2291" s="20" t="s">
        <v>908</v>
      </c>
      <c r="C2291" s="18">
        <f t="shared" si="642"/>
        <v>222.75</v>
      </c>
      <c r="D2291" s="18"/>
      <c r="E2291" s="18">
        <f t="shared" si="643"/>
        <v>222.75</v>
      </c>
      <c r="F2291" s="18">
        <v>222.75</v>
      </c>
      <c r="G2291" s="18"/>
      <c r="H2291" s="18"/>
      <c r="I2291" s="18"/>
      <c r="J2291" s="18"/>
      <c r="K2291" s="18"/>
      <c r="L2291" s="18"/>
      <c r="M2291" s="14"/>
    </row>
    <row r="2292" spans="1:13" ht="37.5" x14ac:dyDescent="0.3">
      <c r="A2292" s="13"/>
      <c r="B2292" s="20" t="s">
        <v>1168</v>
      </c>
      <c r="C2292" s="18">
        <f t="shared" si="642"/>
        <v>2</v>
      </c>
      <c r="D2292" s="18"/>
      <c r="E2292" s="18">
        <f t="shared" si="643"/>
        <v>2</v>
      </c>
      <c r="F2292" s="18">
        <v>2</v>
      </c>
      <c r="G2292" s="18"/>
      <c r="H2292" s="18"/>
      <c r="I2292" s="18"/>
      <c r="J2292" s="18"/>
      <c r="K2292" s="18"/>
      <c r="L2292" s="18"/>
      <c r="M2292" s="14"/>
    </row>
    <row r="2293" spans="1:13" ht="37.5" x14ac:dyDescent="0.3">
      <c r="A2293" s="13"/>
      <c r="B2293" s="20" t="s">
        <v>1197</v>
      </c>
      <c r="C2293" s="18">
        <f t="shared" si="642"/>
        <v>2</v>
      </c>
      <c r="D2293" s="18"/>
      <c r="E2293" s="18">
        <f t="shared" si="643"/>
        <v>2</v>
      </c>
      <c r="F2293" s="18"/>
      <c r="G2293" s="18"/>
      <c r="H2293" s="18"/>
      <c r="I2293" s="18">
        <v>2</v>
      </c>
      <c r="J2293" s="18"/>
      <c r="K2293" s="18"/>
      <c r="L2293" s="18"/>
      <c r="M2293" s="14"/>
    </row>
    <row r="2294" spans="1:13" ht="37.5" x14ac:dyDescent="0.3">
      <c r="A2294" s="13"/>
      <c r="B2294" s="23" t="s">
        <v>1200</v>
      </c>
      <c r="C2294" s="18">
        <f t="shared" si="642"/>
        <v>2</v>
      </c>
      <c r="D2294" s="18"/>
      <c r="E2294" s="18">
        <f t="shared" si="643"/>
        <v>2</v>
      </c>
      <c r="F2294" s="18"/>
      <c r="G2294" s="18"/>
      <c r="H2294" s="18"/>
      <c r="I2294" s="234">
        <v>2</v>
      </c>
      <c r="J2294" s="18"/>
      <c r="K2294" s="18"/>
      <c r="L2294" s="18"/>
      <c r="M2294" s="14"/>
    </row>
    <row r="2295" spans="1:13" ht="56.25" x14ac:dyDescent="0.3">
      <c r="A2295" s="13"/>
      <c r="B2295" s="23" t="s">
        <v>1201</v>
      </c>
      <c r="C2295" s="18">
        <f t="shared" si="642"/>
        <v>1.5</v>
      </c>
      <c r="D2295" s="18"/>
      <c r="E2295" s="18">
        <f t="shared" si="643"/>
        <v>1.5</v>
      </c>
      <c r="F2295" s="18"/>
      <c r="G2295" s="18"/>
      <c r="H2295" s="18"/>
      <c r="I2295" s="234">
        <v>1.5</v>
      </c>
      <c r="J2295" s="18"/>
      <c r="K2295" s="18"/>
      <c r="L2295" s="18"/>
      <c r="M2295" s="14"/>
    </row>
    <row r="2296" spans="1:13" ht="37.5" x14ac:dyDescent="0.3">
      <c r="A2296" s="13"/>
      <c r="B2296" s="23" t="s">
        <v>1426</v>
      </c>
      <c r="C2296" s="18">
        <f t="shared" ref="C2296:C2307" si="644">D2296+E2296</f>
        <v>4.5</v>
      </c>
      <c r="D2296" s="18"/>
      <c r="E2296" s="18">
        <f>SUM(F2296:L2296)</f>
        <v>4.5</v>
      </c>
      <c r="F2296" s="18">
        <v>4.5</v>
      </c>
      <c r="G2296" s="18"/>
      <c r="H2296" s="18"/>
      <c r="I2296" s="234"/>
      <c r="J2296" s="18"/>
      <c r="K2296" s="18"/>
      <c r="L2296" s="18"/>
      <c r="M2296" s="14"/>
    </row>
    <row r="2297" spans="1:13" ht="37.5" x14ac:dyDescent="0.3">
      <c r="A2297" s="13"/>
      <c r="B2297" s="23" t="s">
        <v>1427</v>
      </c>
      <c r="C2297" s="18">
        <f t="shared" si="644"/>
        <v>30.78</v>
      </c>
      <c r="D2297" s="18"/>
      <c r="E2297" s="18">
        <f t="shared" si="643"/>
        <v>30.78</v>
      </c>
      <c r="F2297" s="18">
        <v>30.78</v>
      </c>
      <c r="G2297" s="18"/>
      <c r="H2297" s="18"/>
      <c r="I2297" s="18"/>
      <c r="J2297" s="18"/>
      <c r="K2297" s="18"/>
      <c r="L2297" s="18"/>
      <c r="M2297" s="14"/>
    </row>
    <row r="2298" spans="1:13" ht="56.25" x14ac:dyDescent="0.3">
      <c r="A2298" s="13"/>
      <c r="B2298" s="23" t="s">
        <v>1472</v>
      </c>
      <c r="C2298" s="18">
        <f t="shared" ref="C2298:C2303" si="645">D2298+E2298</f>
        <v>-203.7851</v>
      </c>
      <c r="D2298" s="18"/>
      <c r="E2298" s="18">
        <f t="shared" ref="E2298:E2303" si="646">SUM(F2298:L2298)</f>
        <v>-203.7851</v>
      </c>
      <c r="F2298" s="18">
        <f>-203.7851</f>
        <v>-203.7851</v>
      </c>
      <c r="G2298" s="18"/>
      <c r="H2298" s="18"/>
      <c r="I2298" s="18"/>
      <c r="J2298" s="18"/>
      <c r="K2298" s="18"/>
      <c r="L2298" s="18"/>
      <c r="M2298" s="14"/>
    </row>
    <row r="2299" spans="1:13" ht="56.25" x14ac:dyDescent="0.3">
      <c r="A2299" s="13"/>
      <c r="B2299" s="23" t="s">
        <v>1473</v>
      </c>
      <c r="C2299" s="18">
        <f t="shared" si="645"/>
        <v>203.7851</v>
      </c>
      <c r="D2299" s="18"/>
      <c r="E2299" s="18">
        <f t="shared" si="646"/>
        <v>203.7851</v>
      </c>
      <c r="F2299" s="18">
        <v>203.7851</v>
      </c>
      <c r="G2299" s="18"/>
      <c r="H2299" s="18"/>
      <c r="I2299" s="18"/>
      <c r="J2299" s="18"/>
      <c r="K2299" s="18"/>
      <c r="L2299" s="18"/>
      <c r="M2299" s="14"/>
    </row>
    <row r="2300" spans="1:13" ht="37.5" x14ac:dyDescent="0.3">
      <c r="A2300" s="13"/>
      <c r="B2300" s="23" t="s">
        <v>1532</v>
      </c>
      <c r="C2300" s="18">
        <f>D2300+E2300</f>
        <v>6.31</v>
      </c>
      <c r="D2300" s="18"/>
      <c r="E2300" s="18">
        <f>SUM(F2300:L2300)</f>
        <v>6.31</v>
      </c>
      <c r="F2300" s="18">
        <v>6.31</v>
      </c>
      <c r="G2300" s="18"/>
      <c r="H2300" s="18"/>
      <c r="I2300" s="18"/>
      <c r="J2300" s="18"/>
      <c r="K2300" s="18"/>
      <c r="L2300" s="18"/>
      <c r="M2300" s="14"/>
    </row>
    <row r="2301" spans="1:13" x14ac:dyDescent="0.3">
      <c r="A2301" s="13"/>
      <c r="B2301" s="23"/>
      <c r="C2301" s="18">
        <f t="shared" si="645"/>
        <v>0</v>
      </c>
      <c r="D2301" s="18"/>
      <c r="E2301" s="18">
        <f t="shared" si="646"/>
        <v>0</v>
      </c>
      <c r="F2301" s="18"/>
      <c r="G2301" s="18"/>
      <c r="H2301" s="18"/>
      <c r="I2301" s="18"/>
      <c r="J2301" s="18"/>
      <c r="K2301" s="18"/>
      <c r="L2301" s="18"/>
      <c r="M2301" s="14"/>
    </row>
    <row r="2302" spans="1:13" x14ac:dyDescent="0.3">
      <c r="A2302" s="13"/>
      <c r="B2302" s="23"/>
      <c r="C2302" s="18">
        <f t="shared" si="645"/>
        <v>0</v>
      </c>
      <c r="D2302" s="18"/>
      <c r="E2302" s="18">
        <f t="shared" si="646"/>
        <v>0</v>
      </c>
      <c r="F2302" s="18"/>
      <c r="G2302" s="18"/>
      <c r="H2302" s="18"/>
      <c r="I2302" s="18"/>
      <c r="J2302" s="18"/>
      <c r="K2302" s="18"/>
      <c r="L2302" s="18"/>
      <c r="M2302" s="14"/>
    </row>
    <row r="2303" spans="1:13" x14ac:dyDescent="0.3">
      <c r="A2303" s="13"/>
      <c r="B2303" s="23"/>
      <c r="C2303" s="18">
        <f t="shared" si="645"/>
        <v>0</v>
      </c>
      <c r="D2303" s="18"/>
      <c r="E2303" s="18">
        <f t="shared" si="646"/>
        <v>0</v>
      </c>
      <c r="F2303" s="18"/>
      <c r="G2303" s="18"/>
      <c r="H2303" s="18"/>
      <c r="I2303" s="18"/>
      <c r="J2303" s="18"/>
      <c r="K2303" s="18"/>
      <c r="L2303" s="18"/>
      <c r="M2303" s="14"/>
    </row>
    <row r="2304" spans="1:13" x14ac:dyDescent="0.3">
      <c r="A2304" s="13"/>
      <c r="B2304" s="23"/>
      <c r="C2304" s="18">
        <f t="shared" si="644"/>
        <v>0</v>
      </c>
      <c r="D2304" s="18"/>
      <c r="E2304" s="18">
        <f>SUM(F2304:L2304)</f>
        <v>0</v>
      </c>
      <c r="F2304" s="18"/>
      <c r="G2304" s="18"/>
      <c r="H2304" s="18"/>
      <c r="I2304" s="18"/>
      <c r="J2304" s="18"/>
      <c r="K2304" s="18"/>
      <c r="L2304" s="18"/>
      <c r="M2304" s="14"/>
    </row>
    <row r="2305" spans="1:13" x14ac:dyDescent="0.3">
      <c r="A2305" s="13"/>
      <c r="B2305" s="23"/>
      <c r="C2305" s="18">
        <f t="shared" si="644"/>
        <v>0</v>
      </c>
      <c r="D2305" s="18"/>
      <c r="E2305" s="18">
        <f>SUM(F2305:L2305)</f>
        <v>0</v>
      </c>
      <c r="F2305" s="18"/>
      <c r="G2305" s="18"/>
      <c r="H2305" s="18"/>
      <c r="I2305" s="18"/>
      <c r="J2305" s="18"/>
      <c r="K2305" s="18"/>
      <c r="L2305" s="18"/>
      <c r="M2305" s="14"/>
    </row>
    <row r="2306" spans="1:13" x14ac:dyDescent="0.3">
      <c r="A2306" s="13"/>
      <c r="B2306" s="23"/>
      <c r="C2306" s="18">
        <f t="shared" si="644"/>
        <v>0</v>
      </c>
      <c r="D2306" s="18"/>
      <c r="E2306" s="18">
        <f>SUM(F2306:L2306)</f>
        <v>0</v>
      </c>
      <c r="F2306" s="18"/>
      <c r="G2306" s="18"/>
      <c r="H2306" s="18"/>
      <c r="I2306" s="18"/>
      <c r="J2306" s="18"/>
      <c r="K2306" s="18"/>
      <c r="L2306" s="18"/>
      <c r="M2306" s="14"/>
    </row>
    <row r="2307" spans="1:13" x14ac:dyDescent="0.3">
      <c r="A2307" s="13"/>
      <c r="B2307" s="14"/>
      <c r="C2307" s="18">
        <f t="shared" si="644"/>
        <v>0</v>
      </c>
      <c r="D2307" s="18"/>
      <c r="E2307" s="18">
        <f>SUM(F2307:L2307)</f>
        <v>0</v>
      </c>
      <c r="F2307" s="18"/>
      <c r="G2307" s="18"/>
      <c r="H2307" s="18"/>
      <c r="I2307" s="18"/>
      <c r="J2307" s="18"/>
      <c r="K2307" s="18"/>
      <c r="L2307" s="18"/>
      <c r="M2307" s="14"/>
    </row>
    <row r="2308" spans="1:13" s="11" customFormat="1" x14ac:dyDescent="0.3">
      <c r="A2308" s="8" t="s">
        <v>19</v>
      </c>
      <c r="B2308" s="9" t="s">
        <v>86</v>
      </c>
      <c r="C2308" s="41">
        <f t="shared" ref="C2308:L2308" si="647">C2309+C2328</f>
        <v>6582.7765870000003</v>
      </c>
      <c r="D2308" s="41">
        <f t="shared" si="647"/>
        <v>6230.2628500000001</v>
      </c>
      <c r="E2308" s="41">
        <f t="shared" si="647"/>
        <v>352.51373699999982</v>
      </c>
      <c r="F2308" s="41">
        <f t="shared" si="647"/>
        <v>95.876000000000047</v>
      </c>
      <c r="G2308" s="41">
        <f t="shared" si="647"/>
        <v>0</v>
      </c>
      <c r="H2308" s="41">
        <f t="shared" si="647"/>
        <v>0</v>
      </c>
      <c r="I2308" s="41">
        <f t="shared" si="647"/>
        <v>256.63773700000002</v>
      </c>
      <c r="J2308" s="41">
        <f t="shared" si="647"/>
        <v>0</v>
      </c>
      <c r="K2308" s="41">
        <f t="shared" si="647"/>
        <v>0</v>
      </c>
      <c r="L2308" s="41">
        <f t="shared" si="647"/>
        <v>0</v>
      </c>
      <c r="M2308" s="9"/>
    </row>
    <row r="2309" spans="1:13" s="11" customFormat="1" x14ac:dyDescent="0.3">
      <c r="A2309" s="8"/>
      <c r="B2309" s="9" t="s">
        <v>167</v>
      </c>
      <c r="C2309" s="41">
        <f t="shared" ref="C2309:L2309" si="648">SUM(C2310:C2327)</f>
        <v>6421.0905870000006</v>
      </c>
      <c r="D2309" s="41">
        <f t="shared" si="648"/>
        <v>6178.0628500000003</v>
      </c>
      <c r="E2309" s="41">
        <f t="shared" si="648"/>
        <v>243.02773699999983</v>
      </c>
      <c r="F2309" s="41">
        <f t="shared" si="648"/>
        <v>-8.1099999999999532</v>
      </c>
      <c r="G2309" s="41">
        <f t="shared" si="648"/>
        <v>0</v>
      </c>
      <c r="H2309" s="41">
        <f t="shared" si="648"/>
        <v>0</v>
      </c>
      <c r="I2309" s="41">
        <f t="shared" si="648"/>
        <v>251.13773699999999</v>
      </c>
      <c r="J2309" s="41">
        <f t="shared" si="648"/>
        <v>0</v>
      </c>
      <c r="K2309" s="41">
        <f t="shared" si="648"/>
        <v>0</v>
      </c>
      <c r="L2309" s="41">
        <f t="shared" si="648"/>
        <v>0</v>
      </c>
      <c r="M2309" s="9"/>
    </row>
    <row r="2310" spans="1:13" x14ac:dyDescent="0.3">
      <c r="A2310" s="13"/>
      <c r="B2310" s="14" t="s">
        <v>171</v>
      </c>
      <c r="C2310" s="18">
        <f t="shared" ref="C2310:C2317" si="649">D2310+E2310</f>
        <v>5875.6970000000001</v>
      </c>
      <c r="D2310" s="18">
        <v>5875.6970000000001</v>
      </c>
      <c r="E2310" s="18">
        <f>L2310</f>
        <v>0</v>
      </c>
      <c r="F2310" s="18"/>
      <c r="G2310" s="18"/>
      <c r="H2310" s="18"/>
      <c r="I2310" s="18"/>
      <c r="J2310" s="18"/>
      <c r="K2310" s="18"/>
      <c r="L2310" s="18"/>
      <c r="M2310" s="14"/>
    </row>
    <row r="2311" spans="1:13" x14ac:dyDescent="0.3">
      <c r="A2311" s="13"/>
      <c r="B2311" s="14" t="s">
        <v>325</v>
      </c>
      <c r="C2311" s="18">
        <f t="shared" si="649"/>
        <v>135.34776299999999</v>
      </c>
      <c r="D2311" s="18">
        <v>135.34776299999999</v>
      </c>
      <c r="E2311" s="18">
        <f>L2311+J2311</f>
        <v>0</v>
      </c>
      <c r="F2311" s="18"/>
      <c r="G2311" s="18"/>
      <c r="H2311" s="18"/>
      <c r="I2311" s="18"/>
      <c r="J2311" s="18"/>
      <c r="K2311" s="18"/>
      <c r="L2311" s="18"/>
      <c r="M2311" s="14"/>
    </row>
    <row r="2312" spans="1:13" x14ac:dyDescent="0.3">
      <c r="A2312" s="13"/>
      <c r="B2312" s="14" t="s">
        <v>326</v>
      </c>
      <c r="C2312" s="18">
        <f t="shared" si="649"/>
        <v>48.218086999999997</v>
      </c>
      <c r="D2312" s="18">
        <v>48.218086999999997</v>
      </c>
      <c r="E2312" s="18">
        <f>L2312+J2312</f>
        <v>0</v>
      </c>
      <c r="F2312" s="18"/>
      <c r="G2312" s="18"/>
      <c r="H2312" s="18"/>
      <c r="I2312" s="18"/>
      <c r="J2312" s="18"/>
      <c r="K2312" s="18"/>
      <c r="L2312" s="18"/>
      <c r="M2312" s="14"/>
    </row>
    <row r="2313" spans="1:13" x14ac:dyDescent="0.3">
      <c r="A2313" s="13"/>
      <c r="B2313" s="14" t="s">
        <v>513</v>
      </c>
      <c r="C2313" s="18">
        <f t="shared" si="649"/>
        <v>118.8</v>
      </c>
      <c r="D2313" s="18">
        <v>118.8</v>
      </c>
      <c r="E2313" s="18">
        <f t="shared" ref="E2313:E2327" si="650">SUM(F2313:L2313)</f>
        <v>0</v>
      </c>
      <c r="F2313" s="18"/>
      <c r="G2313" s="18"/>
      <c r="H2313" s="18"/>
      <c r="I2313" s="18"/>
      <c r="J2313" s="18"/>
      <c r="K2313" s="18"/>
      <c r="L2313" s="18"/>
      <c r="M2313" s="14"/>
    </row>
    <row r="2314" spans="1:13" ht="37.5" x14ac:dyDescent="0.3">
      <c r="A2314" s="13"/>
      <c r="B2314" s="23" t="s">
        <v>709</v>
      </c>
      <c r="C2314" s="18">
        <f t="shared" si="649"/>
        <v>-91.546999999999997</v>
      </c>
      <c r="D2314" s="18">
        <f>-91.547</f>
        <v>-91.546999999999997</v>
      </c>
      <c r="E2314" s="18">
        <f t="shared" si="650"/>
        <v>0</v>
      </c>
      <c r="F2314" s="18"/>
      <c r="G2314" s="18"/>
      <c r="H2314" s="18"/>
      <c r="I2314" s="18"/>
      <c r="J2314" s="18"/>
      <c r="K2314" s="18"/>
      <c r="L2314" s="18"/>
      <c r="M2314" s="14"/>
    </row>
    <row r="2315" spans="1:13" ht="56.25" x14ac:dyDescent="0.3">
      <c r="A2315" s="13"/>
      <c r="B2315" s="23" t="s">
        <v>710</v>
      </c>
      <c r="C2315" s="18">
        <f t="shared" si="649"/>
        <v>91.546999999999997</v>
      </c>
      <c r="D2315" s="18">
        <v>91.546999999999997</v>
      </c>
      <c r="E2315" s="18">
        <f t="shared" si="650"/>
        <v>0</v>
      </c>
      <c r="F2315" s="18"/>
      <c r="G2315" s="18"/>
      <c r="H2315" s="18"/>
      <c r="I2315" s="18"/>
      <c r="J2315" s="18"/>
      <c r="K2315" s="18"/>
      <c r="L2315" s="18"/>
      <c r="M2315" s="14"/>
    </row>
    <row r="2316" spans="1:13" x14ac:dyDescent="0.3">
      <c r="A2316" s="13"/>
      <c r="B2316" s="15" t="s">
        <v>1151</v>
      </c>
      <c r="C2316" s="18">
        <f t="shared" si="649"/>
        <v>-135.34700000000001</v>
      </c>
      <c r="D2316" s="18"/>
      <c r="E2316" s="18">
        <f t="shared" si="650"/>
        <v>-135.34700000000001</v>
      </c>
      <c r="F2316" s="18">
        <f>-135.347</f>
        <v>-135.34700000000001</v>
      </c>
      <c r="G2316" s="18"/>
      <c r="H2316" s="18"/>
      <c r="I2316" s="18"/>
      <c r="J2316" s="18"/>
      <c r="K2316" s="18"/>
      <c r="L2316" s="18"/>
      <c r="M2316" s="14"/>
    </row>
    <row r="2317" spans="1:13" ht="56.25" x14ac:dyDescent="0.3">
      <c r="A2317" s="13"/>
      <c r="B2317" s="23" t="s">
        <v>1242</v>
      </c>
      <c r="C2317" s="18">
        <f t="shared" si="649"/>
        <v>251.13773699999999</v>
      </c>
      <c r="D2317" s="18"/>
      <c r="E2317" s="18">
        <f t="shared" si="650"/>
        <v>251.13773699999999</v>
      </c>
      <c r="F2317" s="18"/>
      <c r="G2317" s="18"/>
      <c r="H2317" s="18"/>
      <c r="I2317" s="18">
        <v>251.13773699999999</v>
      </c>
      <c r="J2317" s="18"/>
      <c r="K2317" s="18"/>
      <c r="L2317" s="18"/>
      <c r="M2317" s="14"/>
    </row>
    <row r="2318" spans="1:13" ht="56.25" x14ac:dyDescent="0.3">
      <c r="A2318" s="13"/>
      <c r="B2318" s="23" t="s">
        <v>1279</v>
      </c>
      <c r="C2318" s="18">
        <f>D2318+E2318</f>
        <v>127.23699999999999</v>
      </c>
      <c r="D2318" s="18"/>
      <c r="E2318" s="18">
        <f t="shared" si="650"/>
        <v>127.23699999999999</v>
      </c>
      <c r="F2318" s="18">
        <v>127.23699999999999</v>
      </c>
      <c r="G2318" s="18"/>
      <c r="H2318" s="18"/>
      <c r="I2318" s="18"/>
      <c r="J2318" s="18"/>
      <c r="K2318" s="18"/>
      <c r="L2318" s="18"/>
      <c r="M2318" s="14"/>
    </row>
    <row r="2319" spans="1:13" ht="56.25" x14ac:dyDescent="0.3">
      <c r="A2319" s="13"/>
      <c r="B2319" s="23" t="s">
        <v>1468</v>
      </c>
      <c r="C2319" s="18">
        <f t="shared" ref="C2319:C2324" si="651">D2319+E2319</f>
        <v>-1444.0930639999999</v>
      </c>
      <c r="D2319" s="18"/>
      <c r="E2319" s="18">
        <f t="shared" ref="E2319:E2324" si="652">SUM(F2319:L2319)</f>
        <v>-1444.0930639999999</v>
      </c>
      <c r="F2319" s="18">
        <f>-1444.093064</f>
        <v>-1444.0930639999999</v>
      </c>
      <c r="G2319" s="18"/>
      <c r="H2319" s="18"/>
      <c r="I2319" s="18"/>
      <c r="J2319" s="18"/>
      <c r="K2319" s="18"/>
      <c r="L2319" s="18"/>
      <c r="M2319" s="14"/>
    </row>
    <row r="2320" spans="1:13" ht="56.25" x14ac:dyDescent="0.3">
      <c r="A2320" s="13"/>
      <c r="B2320" s="23" t="s">
        <v>1469</v>
      </c>
      <c r="C2320" s="18">
        <f t="shared" si="651"/>
        <v>-2.43946</v>
      </c>
      <c r="D2320" s="18"/>
      <c r="E2320" s="18">
        <f t="shared" si="652"/>
        <v>-2.43946</v>
      </c>
      <c r="F2320" s="18">
        <f>-2.43946</f>
        <v>-2.43946</v>
      </c>
      <c r="G2320" s="18"/>
      <c r="H2320" s="18"/>
      <c r="I2320" s="18"/>
      <c r="J2320" s="18"/>
      <c r="K2320" s="18"/>
      <c r="L2320" s="18"/>
      <c r="M2320" s="14"/>
    </row>
    <row r="2321" spans="1:13" ht="56.25" x14ac:dyDescent="0.3">
      <c r="A2321" s="13"/>
      <c r="B2321" s="23" t="s">
        <v>1470</v>
      </c>
      <c r="C2321" s="18">
        <f t="shared" si="651"/>
        <v>1444.0930639999999</v>
      </c>
      <c r="D2321" s="18"/>
      <c r="E2321" s="18">
        <f t="shared" si="652"/>
        <v>1444.0930639999999</v>
      </c>
      <c r="F2321" s="18">
        <f>1444.093064</f>
        <v>1444.0930639999999</v>
      </c>
      <c r="G2321" s="18"/>
      <c r="H2321" s="18"/>
      <c r="I2321" s="18"/>
      <c r="J2321" s="18"/>
      <c r="K2321" s="18"/>
      <c r="L2321" s="18"/>
      <c r="M2321" s="14"/>
    </row>
    <row r="2322" spans="1:13" ht="56.25" x14ac:dyDescent="0.3">
      <c r="A2322" s="13"/>
      <c r="B2322" s="23" t="s">
        <v>1471</v>
      </c>
      <c r="C2322" s="18">
        <f t="shared" si="651"/>
        <v>2.43946</v>
      </c>
      <c r="D2322" s="18"/>
      <c r="E2322" s="18">
        <f t="shared" si="652"/>
        <v>2.43946</v>
      </c>
      <c r="F2322" s="18">
        <f>2.43946</f>
        <v>2.43946</v>
      </c>
      <c r="G2322" s="18"/>
      <c r="H2322" s="18"/>
      <c r="I2322" s="18"/>
      <c r="J2322" s="18"/>
      <c r="K2322" s="18"/>
      <c r="L2322" s="18"/>
      <c r="M2322" s="14"/>
    </row>
    <row r="2323" spans="1:13" x14ac:dyDescent="0.3">
      <c r="A2323" s="13"/>
      <c r="B2323" s="23"/>
      <c r="C2323" s="18">
        <f t="shared" si="651"/>
        <v>0</v>
      </c>
      <c r="D2323" s="18"/>
      <c r="E2323" s="18">
        <f t="shared" si="652"/>
        <v>0</v>
      </c>
      <c r="F2323" s="18"/>
      <c r="G2323" s="18"/>
      <c r="H2323" s="18"/>
      <c r="I2323" s="18"/>
      <c r="J2323" s="18"/>
      <c r="K2323" s="18"/>
      <c r="L2323" s="18"/>
      <c r="M2323" s="14"/>
    </row>
    <row r="2324" spans="1:13" x14ac:dyDescent="0.3">
      <c r="A2324" s="13"/>
      <c r="B2324" s="23"/>
      <c r="C2324" s="18">
        <f t="shared" si="651"/>
        <v>0</v>
      </c>
      <c r="D2324" s="18"/>
      <c r="E2324" s="18">
        <f t="shared" si="652"/>
        <v>0</v>
      </c>
      <c r="F2324" s="18"/>
      <c r="G2324" s="18"/>
      <c r="H2324" s="18"/>
      <c r="I2324" s="18"/>
      <c r="J2324" s="18"/>
      <c r="K2324" s="18"/>
      <c r="L2324" s="18"/>
      <c r="M2324" s="14"/>
    </row>
    <row r="2325" spans="1:13" x14ac:dyDescent="0.3">
      <c r="A2325" s="13"/>
      <c r="B2325" s="23"/>
      <c r="C2325" s="18">
        <f>D2325+E2325</f>
        <v>0</v>
      </c>
      <c r="D2325" s="18"/>
      <c r="E2325" s="18">
        <f t="shared" si="650"/>
        <v>0</v>
      </c>
      <c r="F2325" s="18"/>
      <c r="G2325" s="18"/>
      <c r="H2325" s="18"/>
      <c r="I2325" s="18"/>
      <c r="J2325" s="18"/>
      <c r="K2325" s="18"/>
      <c r="L2325" s="18"/>
      <c r="M2325" s="14"/>
    </row>
    <row r="2326" spans="1:13" x14ac:dyDescent="0.3">
      <c r="A2326" s="13"/>
      <c r="B2326" s="23"/>
      <c r="C2326" s="18">
        <f>D2326+E2326</f>
        <v>0</v>
      </c>
      <c r="D2326" s="18"/>
      <c r="E2326" s="18">
        <f t="shared" si="650"/>
        <v>0</v>
      </c>
      <c r="F2326" s="18"/>
      <c r="G2326" s="18"/>
      <c r="H2326" s="18"/>
      <c r="I2326" s="18"/>
      <c r="J2326" s="18"/>
      <c r="K2326" s="18"/>
      <c r="L2326" s="18"/>
      <c r="M2326" s="14"/>
    </row>
    <row r="2327" spans="1:13" x14ac:dyDescent="0.3">
      <c r="A2327" s="13"/>
      <c r="B2327" s="14"/>
      <c r="C2327" s="18">
        <f>D2327+E2327</f>
        <v>0</v>
      </c>
      <c r="D2327" s="18"/>
      <c r="E2327" s="18">
        <f t="shared" si="650"/>
        <v>0</v>
      </c>
      <c r="F2327" s="18"/>
      <c r="G2327" s="18"/>
      <c r="H2327" s="18"/>
      <c r="I2327" s="18"/>
      <c r="J2327" s="18"/>
      <c r="K2327" s="18"/>
      <c r="L2327" s="18"/>
      <c r="M2327" s="14"/>
    </row>
    <row r="2328" spans="1:13" s="11" customFormat="1" x14ac:dyDescent="0.3">
      <c r="A2328" s="8"/>
      <c r="B2328" s="9" t="s">
        <v>168</v>
      </c>
      <c r="C2328" s="41">
        <f t="shared" ref="C2328:L2328" si="653">SUM(C2329:C2346)</f>
        <v>161.68599999999998</v>
      </c>
      <c r="D2328" s="41">
        <f t="shared" si="653"/>
        <v>52.2</v>
      </c>
      <c r="E2328" s="41">
        <f t="shared" si="653"/>
        <v>109.486</v>
      </c>
      <c r="F2328" s="41">
        <f t="shared" si="653"/>
        <v>103.986</v>
      </c>
      <c r="G2328" s="41">
        <f t="shared" si="653"/>
        <v>0</v>
      </c>
      <c r="H2328" s="41">
        <f t="shared" si="653"/>
        <v>0</v>
      </c>
      <c r="I2328" s="41">
        <f t="shared" si="653"/>
        <v>5.5</v>
      </c>
      <c r="J2328" s="41">
        <f t="shared" si="653"/>
        <v>0</v>
      </c>
      <c r="K2328" s="41">
        <f t="shared" si="653"/>
        <v>0</v>
      </c>
      <c r="L2328" s="41">
        <f t="shared" si="653"/>
        <v>0</v>
      </c>
      <c r="M2328" s="9"/>
    </row>
    <row r="2329" spans="1:13" x14ac:dyDescent="0.3">
      <c r="A2329" s="13"/>
      <c r="B2329" s="14" t="s">
        <v>164</v>
      </c>
      <c r="C2329" s="18">
        <f t="shared" ref="C2329:C2336" si="654">D2329+E2329</f>
        <v>21</v>
      </c>
      <c r="D2329" s="18">
        <v>21</v>
      </c>
      <c r="E2329" s="18">
        <f>F2329+L2329+I2329+J2329+H2329</f>
        <v>0</v>
      </c>
      <c r="F2329" s="18"/>
      <c r="G2329" s="18"/>
      <c r="H2329" s="18"/>
      <c r="I2329" s="18"/>
      <c r="J2329" s="18"/>
      <c r="K2329" s="18"/>
      <c r="L2329" s="18"/>
      <c r="M2329" s="14"/>
    </row>
    <row r="2330" spans="1:13" x14ac:dyDescent="0.3">
      <c r="A2330" s="13"/>
      <c r="B2330" s="14" t="s">
        <v>327</v>
      </c>
      <c r="C2330" s="18">
        <f t="shared" si="654"/>
        <v>31.2</v>
      </c>
      <c r="D2330" s="18">
        <v>31.2</v>
      </c>
      <c r="E2330" s="18">
        <f>F2330+L2330+I2330+J2330+H2330</f>
        <v>0</v>
      </c>
      <c r="F2330" s="18"/>
      <c r="G2330" s="18"/>
      <c r="H2330" s="18"/>
      <c r="I2330" s="18"/>
      <c r="J2330" s="18"/>
      <c r="K2330" s="18"/>
      <c r="L2330" s="18"/>
      <c r="M2330" s="14"/>
    </row>
    <row r="2331" spans="1:13" ht="56.25" x14ac:dyDescent="0.3">
      <c r="A2331" s="13"/>
      <c r="B2331" s="20" t="s">
        <v>908</v>
      </c>
      <c r="C2331" s="18">
        <f t="shared" si="654"/>
        <v>59.4</v>
      </c>
      <c r="D2331" s="18"/>
      <c r="E2331" s="18">
        <f>F2331+L2331+I2331+J2331+H2331</f>
        <v>59.4</v>
      </c>
      <c r="F2331" s="18">
        <v>59.4</v>
      </c>
      <c r="G2331" s="18"/>
      <c r="H2331" s="18"/>
      <c r="I2331" s="18"/>
      <c r="J2331" s="18"/>
      <c r="K2331" s="18"/>
      <c r="L2331" s="18"/>
      <c r="M2331" s="14"/>
    </row>
    <row r="2332" spans="1:13" ht="56.25" x14ac:dyDescent="0.3">
      <c r="A2332" s="13"/>
      <c r="B2332" s="20" t="s">
        <v>926</v>
      </c>
      <c r="C2332" s="18">
        <f t="shared" si="654"/>
        <v>1.716</v>
      </c>
      <c r="D2332" s="18"/>
      <c r="E2332" s="18">
        <f t="shared" ref="E2332:E2346" si="655">SUM(F2332:L2332)</f>
        <v>1.716</v>
      </c>
      <c r="F2332" s="18">
        <v>1.716</v>
      </c>
      <c r="G2332" s="18"/>
      <c r="H2332" s="18"/>
      <c r="I2332" s="18"/>
      <c r="J2332" s="18"/>
      <c r="K2332" s="18"/>
      <c r="L2332" s="18"/>
      <c r="M2332" s="14"/>
    </row>
    <row r="2333" spans="1:13" ht="37.5" x14ac:dyDescent="0.3">
      <c r="A2333" s="13"/>
      <c r="B2333" s="20" t="s">
        <v>1168</v>
      </c>
      <c r="C2333" s="18">
        <f t="shared" si="654"/>
        <v>2</v>
      </c>
      <c r="D2333" s="18"/>
      <c r="E2333" s="18">
        <f t="shared" si="655"/>
        <v>2</v>
      </c>
      <c r="F2333" s="18">
        <v>2</v>
      </c>
      <c r="G2333" s="18"/>
      <c r="H2333" s="18"/>
      <c r="I2333" s="18"/>
      <c r="J2333" s="18"/>
      <c r="K2333" s="18"/>
      <c r="L2333" s="18"/>
      <c r="M2333" s="14"/>
    </row>
    <row r="2334" spans="1:13" ht="37.5" x14ac:dyDescent="0.3">
      <c r="A2334" s="13"/>
      <c r="B2334" s="20" t="s">
        <v>1197</v>
      </c>
      <c r="C2334" s="18">
        <f t="shared" si="654"/>
        <v>2</v>
      </c>
      <c r="D2334" s="18"/>
      <c r="E2334" s="18">
        <f t="shared" si="655"/>
        <v>2</v>
      </c>
      <c r="F2334" s="18"/>
      <c r="G2334" s="18"/>
      <c r="H2334" s="18"/>
      <c r="I2334" s="18">
        <v>2</v>
      </c>
      <c r="J2334" s="18"/>
      <c r="K2334" s="18"/>
      <c r="L2334" s="18"/>
      <c r="M2334" s="14"/>
    </row>
    <row r="2335" spans="1:13" ht="37.5" x14ac:dyDescent="0.3">
      <c r="A2335" s="13"/>
      <c r="B2335" s="23" t="s">
        <v>1200</v>
      </c>
      <c r="C2335" s="18">
        <f t="shared" si="654"/>
        <v>2</v>
      </c>
      <c r="D2335" s="18"/>
      <c r="E2335" s="18">
        <f t="shared" si="655"/>
        <v>2</v>
      </c>
      <c r="F2335" s="18"/>
      <c r="G2335" s="18"/>
      <c r="H2335" s="18"/>
      <c r="I2335" s="234">
        <v>2</v>
      </c>
      <c r="J2335" s="18"/>
      <c r="K2335" s="18"/>
      <c r="L2335" s="18"/>
      <c r="M2335" s="14"/>
    </row>
    <row r="2336" spans="1:13" ht="56.25" x14ac:dyDescent="0.3">
      <c r="A2336" s="13"/>
      <c r="B2336" s="23" t="s">
        <v>1201</v>
      </c>
      <c r="C2336" s="18">
        <f t="shared" si="654"/>
        <v>1.5</v>
      </c>
      <c r="D2336" s="18"/>
      <c r="E2336" s="18">
        <f t="shared" si="655"/>
        <v>1.5</v>
      </c>
      <c r="F2336" s="18"/>
      <c r="G2336" s="18"/>
      <c r="H2336" s="18"/>
      <c r="I2336" s="234">
        <v>1.5</v>
      </c>
      <c r="J2336" s="18"/>
      <c r="K2336" s="18"/>
      <c r="L2336" s="18"/>
      <c r="M2336" s="14"/>
    </row>
    <row r="2337" spans="1:13" ht="37.5" x14ac:dyDescent="0.3">
      <c r="A2337" s="13"/>
      <c r="B2337" s="23" t="s">
        <v>1426</v>
      </c>
      <c r="C2337" s="18">
        <f>D2337+E2337</f>
        <v>4.5</v>
      </c>
      <c r="D2337" s="18"/>
      <c r="E2337" s="18">
        <f t="shared" si="655"/>
        <v>4.5</v>
      </c>
      <c r="F2337" s="18">
        <v>4.5</v>
      </c>
      <c r="G2337" s="18"/>
      <c r="H2337" s="18"/>
      <c r="I2337" s="234"/>
      <c r="J2337" s="18"/>
      <c r="K2337" s="18"/>
      <c r="L2337" s="18"/>
      <c r="M2337" s="14"/>
    </row>
    <row r="2338" spans="1:13" ht="37.5" x14ac:dyDescent="0.3">
      <c r="A2338" s="13"/>
      <c r="B2338" s="23" t="s">
        <v>1427</v>
      </c>
      <c r="C2338" s="18">
        <f>D2338+E2338</f>
        <v>30.06</v>
      </c>
      <c r="D2338" s="18"/>
      <c r="E2338" s="18">
        <f t="shared" si="655"/>
        <v>30.06</v>
      </c>
      <c r="F2338" s="18">
        <v>30.06</v>
      </c>
      <c r="G2338" s="18"/>
      <c r="H2338" s="18"/>
      <c r="I2338" s="234"/>
      <c r="J2338" s="18"/>
      <c r="K2338" s="18"/>
      <c r="L2338" s="18"/>
      <c r="M2338" s="14"/>
    </row>
    <row r="2339" spans="1:13" ht="56.25" x14ac:dyDescent="0.3">
      <c r="A2339" s="13"/>
      <c r="B2339" s="23" t="s">
        <v>1472</v>
      </c>
      <c r="C2339" s="18">
        <f t="shared" ref="C2339:C2344" si="656">D2339+E2339</f>
        <v>-62.96</v>
      </c>
      <c r="D2339" s="18"/>
      <c r="E2339" s="18">
        <f t="shared" ref="E2339:E2344" si="657">SUM(F2339:L2339)</f>
        <v>-62.96</v>
      </c>
      <c r="F2339" s="18">
        <f>-62.96</f>
        <v>-62.96</v>
      </c>
      <c r="G2339" s="18"/>
      <c r="H2339" s="18"/>
      <c r="I2339" s="234"/>
      <c r="J2339" s="18"/>
      <c r="K2339" s="18"/>
      <c r="L2339" s="18"/>
      <c r="M2339" s="14"/>
    </row>
    <row r="2340" spans="1:13" ht="56.25" x14ac:dyDescent="0.3">
      <c r="A2340" s="13"/>
      <c r="B2340" s="23" t="s">
        <v>1473</v>
      </c>
      <c r="C2340" s="18">
        <f t="shared" si="656"/>
        <v>62.96</v>
      </c>
      <c r="D2340" s="18"/>
      <c r="E2340" s="18">
        <f t="shared" si="657"/>
        <v>62.96</v>
      </c>
      <c r="F2340" s="18">
        <v>62.96</v>
      </c>
      <c r="G2340" s="18"/>
      <c r="H2340" s="18"/>
      <c r="I2340" s="234"/>
      <c r="J2340" s="18"/>
      <c r="K2340" s="18"/>
      <c r="L2340" s="18"/>
      <c r="M2340" s="14"/>
    </row>
    <row r="2341" spans="1:13" ht="37.5" x14ac:dyDescent="0.3">
      <c r="A2341" s="13"/>
      <c r="B2341" s="23" t="s">
        <v>1532</v>
      </c>
      <c r="C2341" s="18">
        <f>D2341+E2341</f>
        <v>6.31</v>
      </c>
      <c r="D2341" s="18"/>
      <c r="E2341" s="18">
        <f>SUM(F2341:L2341)</f>
        <v>6.31</v>
      </c>
      <c r="F2341" s="18">
        <v>6.31</v>
      </c>
      <c r="G2341" s="18"/>
      <c r="H2341" s="18"/>
      <c r="I2341" s="234"/>
      <c r="J2341" s="18"/>
      <c r="K2341" s="18"/>
      <c r="L2341" s="18"/>
      <c r="M2341" s="14"/>
    </row>
    <row r="2342" spans="1:13" x14ac:dyDescent="0.3">
      <c r="A2342" s="13"/>
      <c r="B2342" s="23"/>
      <c r="C2342" s="18">
        <f t="shared" si="656"/>
        <v>0</v>
      </c>
      <c r="D2342" s="18"/>
      <c r="E2342" s="18">
        <f t="shared" si="657"/>
        <v>0</v>
      </c>
      <c r="F2342" s="18"/>
      <c r="G2342" s="18"/>
      <c r="H2342" s="18"/>
      <c r="I2342" s="234"/>
      <c r="J2342" s="18"/>
      <c r="K2342" s="18"/>
      <c r="L2342" s="18"/>
      <c r="M2342" s="14"/>
    </row>
    <row r="2343" spans="1:13" x14ac:dyDescent="0.3">
      <c r="A2343" s="13"/>
      <c r="B2343" s="23"/>
      <c r="C2343" s="18">
        <f t="shared" si="656"/>
        <v>0</v>
      </c>
      <c r="D2343" s="18"/>
      <c r="E2343" s="18">
        <f t="shared" si="657"/>
        <v>0</v>
      </c>
      <c r="F2343" s="18"/>
      <c r="G2343" s="18"/>
      <c r="H2343" s="18"/>
      <c r="I2343" s="234"/>
      <c r="J2343" s="18"/>
      <c r="K2343" s="18"/>
      <c r="L2343" s="18"/>
      <c r="M2343" s="14"/>
    </row>
    <row r="2344" spans="1:13" x14ac:dyDescent="0.3">
      <c r="A2344" s="13"/>
      <c r="B2344" s="23"/>
      <c r="C2344" s="18">
        <f t="shared" si="656"/>
        <v>0</v>
      </c>
      <c r="D2344" s="18"/>
      <c r="E2344" s="18">
        <f t="shared" si="657"/>
        <v>0</v>
      </c>
      <c r="F2344" s="18"/>
      <c r="G2344" s="18"/>
      <c r="H2344" s="18"/>
      <c r="I2344" s="234"/>
      <c r="J2344" s="18"/>
      <c r="K2344" s="18"/>
      <c r="L2344" s="18"/>
      <c r="M2344" s="14"/>
    </row>
    <row r="2345" spans="1:13" x14ac:dyDescent="0.3">
      <c r="A2345" s="13"/>
      <c r="B2345" s="23"/>
      <c r="C2345" s="18">
        <f>D2345+E2345</f>
        <v>0</v>
      </c>
      <c r="D2345" s="18"/>
      <c r="E2345" s="18">
        <f t="shared" si="655"/>
        <v>0</v>
      </c>
      <c r="F2345" s="18"/>
      <c r="G2345" s="18"/>
      <c r="H2345" s="18"/>
      <c r="I2345" s="234"/>
      <c r="J2345" s="18"/>
      <c r="K2345" s="18"/>
      <c r="L2345" s="18"/>
      <c r="M2345" s="14"/>
    </row>
    <row r="2346" spans="1:13" x14ac:dyDescent="0.3">
      <c r="A2346" s="13"/>
      <c r="B2346" s="20"/>
      <c r="C2346" s="18">
        <f>D2346+E2346</f>
        <v>0</v>
      </c>
      <c r="D2346" s="18"/>
      <c r="E2346" s="18">
        <f t="shared" si="655"/>
        <v>0</v>
      </c>
      <c r="F2346" s="18"/>
      <c r="G2346" s="18"/>
      <c r="H2346" s="18"/>
      <c r="I2346" s="18"/>
      <c r="J2346" s="18"/>
      <c r="K2346" s="18"/>
      <c r="L2346" s="18"/>
      <c r="M2346" s="14"/>
    </row>
    <row r="2347" spans="1:13" s="11" customFormat="1" x14ac:dyDescent="0.3">
      <c r="A2347" s="8" t="s">
        <v>30</v>
      </c>
      <c r="B2347" s="9" t="s">
        <v>87</v>
      </c>
      <c r="C2347" s="41">
        <f t="shared" ref="C2347:L2347" si="658">C2348+C2365</f>
        <v>5065.2302620000009</v>
      </c>
      <c r="D2347" s="41">
        <f t="shared" si="658"/>
        <v>4753.3922039999998</v>
      </c>
      <c r="E2347" s="41">
        <f t="shared" si="658"/>
        <v>311.83805799999993</v>
      </c>
      <c r="F2347" s="41">
        <f t="shared" si="658"/>
        <v>13.968999999999951</v>
      </c>
      <c r="G2347" s="41">
        <f t="shared" si="658"/>
        <v>0</v>
      </c>
      <c r="H2347" s="41">
        <f t="shared" si="658"/>
        <v>0</v>
      </c>
      <c r="I2347" s="41">
        <f t="shared" si="658"/>
        <v>297.869058</v>
      </c>
      <c r="J2347" s="41">
        <f t="shared" si="658"/>
        <v>0</v>
      </c>
      <c r="K2347" s="41">
        <f t="shared" si="658"/>
        <v>0</v>
      </c>
      <c r="L2347" s="41">
        <f t="shared" si="658"/>
        <v>0</v>
      </c>
      <c r="M2347" s="9"/>
    </row>
    <row r="2348" spans="1:13" s="11" customFormat="1" x14ac:dyDescent="0.3">
      <c r="A2348" s="8"/>
      <c r="B2348" s="9" t="s">
        <v>167</v>
      </c>
      <c r="C2348" s="41">
        <f t="shared" ref="C2348:L2348" si="659">SUM(C2349:C2364)</f>
        <v>4901.1042620000007</v>
      </c>
      <c r="D2348" s="41">
        <f t="shared" si="659"/>
        <v>4701.9922040000001</v>
      </c>
      <c r="E2348" s="41">
        <f t="shared" si="659"/>
        <v>199.11205799999993</v>
      </c>
      <c r="F2348" s="41">
        <f t="shared" si="659"/>
        <v>-93.257000000000048</v>
      </c>
      <c r="G2348" s="41">
        <f t="shared" si="659"/>
        <v>0</v>
      </c>
      <c r="H2348" s="41">
        <f t="shared" si="659"/>
        <v>0</v>
      </c>
      <c r="I2348" s="41">
        <f t="shared" si="659"/>
        <v>292.369058</v>
      </c>
      <c r="J2348" s="41">
        <f t="shared" si="659"/>
        <v>0</v>
      </c>
      <c r="K2348" s="41">
        <f t="shared" si="659"/>
        <v>0</v>
      </c>
      <c r="L2348" s="41">
        <f t="shared" si="659"/>
        <v>0</v>
      </c>
      <c r="M2348" s="9"/>
    </row>
    <row r="2349" spans="1:13" x14ac:dyDescent="0.3">
      <c r="A2349" s="13"/>
      <c r="B2349" s="14" t="s">
        <v>171</v>
      </c>
      <c r="C2349" s="18">
        <f t="shared" ref="C2349:C2354" si="660">D2349+E2349</f>
        <v>4355.3609999999999</v>
      </c>
      <c r="D2349" s="18">
        <v>4355.3609999999999</v>
      </c>
      <c r="E2349" s="18">
        <f>L2349+I2349</f>
        <v>0</v>
      </c>
      <c r="F2349" s="18"/>
      <c r="G2349" s="18"/>
      <c r="H2349" s="18"/>
      <c r="I2349" s="18"/>
      <c r="J2349" s="18"/>
      <c r="K2349" s="18"/>
      <c r="L2349" s="18"/>
      <c r="M2349" s="14"/>
    </row>
    <row r="2350" spans="1:13" x14ac:dyDescent="0.3">
      <c r="A2350" s="13"/>
      <c r="B2350" s="14" t="s">
        <v>513</v>
      </c>
      <c r="C2350" s="18">
        <f t="shared" si="660"/>
        <v>59.4</v>
      </c>
      <c r="D2350" s="18">
        <v>59.4</v>
      </c>
      <c r="E2350" s="18">
        <f>L2350+I2350+J2350</f>
        <v>0</v>
      </c>
      <c r="F2350" s="18"/>
      <c r="G2350" s="18"/>
      <c r="H2350" s="18"/>
      <c r="I2350" s="18"/>
      <c r="J2350" s="18"/>
      <c r="K2350" s="18"/>
      <c r="L2350" s="18"/>
      <c r="M2350" s="14"/>
    </row>
    <row r="2351" spans="1:13" x14ac:dyDescent="0.3">
      <c r="A2351" s="13"/>
      <c r="B2351" s="14" t="s">
        <v>325</v>
      </c>
      <c r="C2351" s="18">
        <f t="shared" si="660"/>
        <v>259.25789400000002</v>
      </c>
      <c r="D2351" s="18">
        <v>259.25789400000002</v>
      </c>
      <c r="E2351" s="18">
        <f>L2351+I2351+J2351+F2351</f>
        <v>0</v>
      </c>
      <c r="F2351" s="18"/>
      <c r="G2351" s="18"/>
      <c r="H2351" s="18"/>
      <c r="I2351" s="18"/>
      <c r="J2351" s="18"/>
      <c r="K2351" s="18"/>
      <c r="L2351" s="18"/>
      <c r="M2351" s="14"/>
    </row>
    <row r="2352" spans="1:13" x14ac:dyDescent="0.3">
      <c r="A2352" s="13"/>
      <c r="B2352" s="14" t="s">
        <v>326</v>
      </c>
      <c r="C2352" s="18">
        <f t="shared" si="660"/>
        <v>27.973310000000001</v>
      </c>
      <c r="D2352" s="18">
        <v>27.973310000000001</v>
      </c>
      <c r="E2352" s="18">
        <f>L2352+I2352+J2352+F2352</f>
        <v>0</v>
      </c>
      <c r="F2352" s="18"/>
      <c r="G2352" s="18"/>
      <c r="H2352" s="18"/>
      <c r="I2352" s="18"/>
      <c r="J2352" s="18"/>
      <c r="K2352" s="18"/>
      <c r="L2352" s="18"/>
      <c r="M2352" s="14"/>
    </row>
    <row r="2353" spans="1:13" x14ac:dyDescent="0.3">
      <c r="A2353" s="13"/>
      <c r="B2353" s="15" t="s">
        <v>1151</v>
      </c>
      <c r="C2353" s="18">
        <f t="shared" si="660"/>
        <v>-93.257000000000005</v>
      </c>
      <c r="D2353" s="18"/>
      <c r="E2353" s="18">
        <f>L2353+I2353+J2353+F2353</f>
        <v>-93.257000000000005</v>
      </c>
      <c r="F2353" s="18">
        <f>-93.257</f>
        <v>-93.257000000000005</v>
      </c>
      <c r="G2353" s="18"/>
      <c r="H2353" s="18"/>
      <c r="I2353" s="18"/>
      <c r="J2353" s="18"/>
      <c r="K2353" s="18"/>
      <c r="L2353" s="18"/>
      <c r="M2353" s="14"/>
    </row>
    <row r="2354" spans="1:13" ht="56.25" x14ac:dyDescent="0.3">
      <c r="A2354" s="13"/>
      <c r="B2354" s="23" t="s">
        <v>1242</v>
      </c>
      <c r="C2354" s="18">
        <f t="shared" si="660"/>
        <v>292.369058</v>
      </c>
      <c r="D2354" s="18"/>
      <c r="E2354" s="18">
        <f>L2354+I2354+J2354+F2354</f>
        <v>292.369058</v>
      </c>
      <c r="F2354" s="18"/>
      <c r="G2354" s="18"/>
      <c r="H2354" s="18"/>
      <c r="I2354" s="18">
        <v>292.369058</v>
      </c>
      <c r="J2354" s="18"/>
      <c r="K2354" s="18"/>
      <c r="L2354" s="18"/>
      <c r="M2354" s="14"/>
    </row>
    <row r="2355" spans="1:13" ht="56.25" x14ac:dyDescent="0.3">
      <c r="A2355" s="13"/>
      <c r="B2355" s="23" t="s">
        <v>1468</v>
      </c>
      <c r="C2355" s="18">
        <f t="shared" ref="C2355:C2361" si="661">D2355+E2355</f>
        <v>-1279.6870819999999</v>
      </c>
      <c r="D2355" s="18"/>
      <c r="E2355" s="18">
        <f t="shared" ref="E2355:E2361" si="662">L2355+I2355+J2355+F2355</f>
        <v>-1279.6870819999999</v>
      </c>
      <c r="F2355" s="18">
        <f>-1279.687082</f>
        <v>-1279.6870819999999</v>
      </c>
      <c r="G2355" s="18"/>
      <c r="H2355" s="18"/>
      <c r="I2355" s="18"/>
      <c r="J2355" s="18"/>
      <c r="K2355" s="18"/>
      <c r="L2355" s="18"/>
      <c r="M2355" s="14"/>
    </row>
    <row r="2356" spans="1:13" ht="56.25" x14ac:dyDescent="0.3">
      <c r="A2356" s="13"/>
      <c r="B2356" s="23" t="s">
        <v>1469</v>
      </c>
      <c r="C2356" s="18">
        <f t="shared" si="661"/>
        <v>-107.164542</v>
      </c>
      <c r="D2356" s="18"/>
      <c r="E2356" s="18">
        <f t="shared" si="662"/>
        <v>-107.164542</v>
      </c>
      <c r="F2356" s="18">
        <f>-107.164542</f>
        <v>-107.164542</v>
      </c>
      <c r="G2356" s="18"/>
      <c r="H2356" s="18"/>
      <c r="I2356" s="18"/>
      <c r="J2356" s="18"/>
      <c r="K2356" s="18"/>
      <c r="L2356" s="18"/>
      <c r="M2356" s="14"/>
    </row>
    <row r="2357" spans="1:13" ht="56.25" x14ac:dyDescent="0.3">
      <c r="A2357" s="13"/>
      <c r="B2357" s="23" t="s">
        <v>1470</v>
      </c>
      <c r="C2357" s="18">
        <f t="shared" si="661"/>
        <v>1279.6870819999999</v>
      </c>
      <c r="D2357" s="18"/>
      <c r="E2357" s="18">
        <f t="shared" si="662"/>
        <v>1279.6870819999999</v>
      </c>
      <c r="F2357" s="18">
        <f>1279.687082</f>
        <v>1279.6870819999999</v>
      </c>
      <c r="G2357" s="18"/>
      <c r="H2357" s="18"/>
      <c r="I2357" s="18"/>
      <c r="J2357" s="18"/>
      <c r="K2357" s="18"/>
      <c r="L2357" s="18"/>
      <c r="M2357" s="14"/>
    </row>
    <row r="2358" spans="1:13" ht="56.25" x14ac:dyDescent="0.3">
      <c r="A2358" s="13"/>
      <c r="B2358" s="23" t="s">
        <v>1471</v>
      </c>
      <c r="C2358" s="18">
        <f t="shared" si="661"/>
        <v>107.164542</v>
      </c>
      <c r="D2358" s="18"/>
      <c r="E2358" s="18">
        <f t="shared" si="662"/>
        <v>107.164542</v>
      </c>
      <c r="F2358" s="18">
        <f>107.164542</f>
        <v>107.164542</v>
      </c>
      <c r="G2358" s="18"/>
      <c r="H2358" s="18"/>
      <c r="I2358" s="18"/>
      <c r="J2358" s="18"/>
      <c r="K2358" s="18"/>
      <c r="L2358" s="18"/>
      <c r="M2358" s="14"/>
    </row>
    <row r="2359" spans="1:13" x14ac:dyDescent="0.3">
      <c r="A2359" s="13"/>
      <c r="B2359" s="23"/>
      <c r="C2359" s="18">
        <f t="shared" si="661"/>
        <v>0</v>
      </c>
      <c r="D2359" s="18"/>
      <c r="E2359" s="18">
        <f t="shared" si="662"/>
        <v>0</v>
      </c>
      <c r="F2359" s="18"/>
      <c r="G2359" s="18"/>
      <c r="H2359" s="18"/>
      <c r="I2359" s="18"/>
      <c r="J2359" s="18"/>
      <c r="K2359" s="18"/>
      <c r="L2359" s="18"/>
      <c r="M2359" s="14"/>
    </row>
    <row r="2360" spans="1:13" x14ac:dyDescent="0.3">
      <c r="A2360" s="13"/>
      <c r="B2360" s="23"/>
      <c r="C2360" s="18">
        <f t="shared" si="661"/>
        <v>0</v>
      </c>
      <c r="D2360" s="18"/>
      <c r="E2360" s="18">
        <f t="shared" si="662"/>
        <v>0</v>
      </c>
      <c r="F2360" s="18"/>
      <c r="G2360" s="18"/>
      <c r="H2360" s="18"/>
      <c r="I2360" s="18"/>
      <c r="J2360" s="18"/>
      <c r="K2360" s="18"/>
      <c r="L2360" s="18"/>
      <c r="M2360" s="14"/>
    </row>
    <row r="2361" spans="1:13" x14ac:dyDescent="0.3">
      <c r="A2361" s="13"/>
      <c r="B2361" s="23"/>
      <c r="C2361" s="18">
        <f t="shared" si="661"/>
        <v>0</v>
      </c>
      <c r="D2361" s="18"/>
      <c r="E2361" s="18">
        <f t="shared" si="662"/>
        <v>0</v>
      </c>
      <c r="F2361" s="18"/>
      <c r="G2361" s="18"/>
      <c r="H2361" s="18"/>
      <c r="I2361" s="18"/>
      <c r="J2361" s="18"/>
      <c r="K2361" s="18"/>
      <c r="L2361" s="18"/>
      <c r="M2361" s="14"/>
    </row>
    <row r="2362" spans="1:13" x14ac:dyDescent="0.3">
      <c r="A2362" s="13"/>
      <c r="B2362" s="23"/>
      <c r="C2362" s="18">
        <f>D2362+E2362</f>
        <v>0</v>
      </c>
      <c r="D2362" s="18"/>
      <c r="E2362" s="18">
        <f>L2362+I2362+J2362+F2362</f>
        <v>0</v>
      </c>
      <c r="F2362" s="18"/>
      <c r="G2362" s="18"/>
      <c r="H2362" s="18"/>
      <c r="I2362" s="18"/>
      <c r="J2362" s="18"/>
      <c r="K2362" s="18"/>
      <c r="L2362" s="18"/>
      <c r="M2362" s="14"/>
    </row>
    <row r="2363" spans="1:13" x14ac:dyDescent="0.3">
      <c r="A2363" s="13"/>
      <c r="B2363" s="14"/>
      <c r="C2363" s="18">
        <f>D2363+E2363</f>
        <v>0</v>
      </c>
      <c r="D2363" s="18"/>
      <c r="E2363" s="18">
        <f>L2363+I2363+J2363+F2363</f>
        <v>0</v>
      </c>
      <c r="F2363" s="18"/>
      <c r="G2363" s="18"/>
      <c r="H2363" s="18"/>
      <c r="I2363" s="18"/>
      <c r="J2363" s="18"/>
      <c r="K2363" s="18"/>
      <c r="L2363" s="18"/>
      <c r="M2363" s="14"/>
    </row>
    <row r="2364" spans="1:13" x14ac:dyDescent="0.3">
      <c r="A2364" s="13"/>
      <c r="B2364" s="14"/>
      <c r="C2364" s="18">
        <f>D2364+E2364</f>
        <v>0</v>
      </c>
      <c r="D2364" s="18"/>
      <c r="E2364" s="18">
        <f>L2364+I2364+J2364+F2364</f>
        <v>0</v>
      </c>
      <c r="F2364" s="18"/>
      <c r="G2364" s="18"/>
      <c r="H2364" s="18"/>
      <c r="I2364" s="18"/>
      <c r="J2364" s="18"/>
      <c r="K2364" s="18"/>
      <c r="L2364" s="18"/>
      <c r="M2364" s="14"/>
    </row>
    <row r="2365" spans="1:13" s="11" customFormat="1" x14ac:dyDescent="0.3">
      <c r="A2365" s="8"/>
      <c r="B2365" s="9" t="s">
        <v>168</v>
      </c>
      <c r="C2365" s="41">
        <f t="shared" ref="C2365:L2365" si="663">SUM(C2366:C2383)</f>
        <v>164.126</v>
      </c>
      <c r="D2365" s="41">
        <f t="shared" si="663"/>
        <v>51.4</v>
      </c>
      <c r="E2365" s="41">
        <f t="shared" si="663"/>
        <v>112.726</v>
      </c>
      <c r="F2365" s="41">
        <f t="shared" si="663"/>
        <v>107.226</v>
      </c>
      <c r="G2365" s="41">
        <f t="shared" si="663"/>
        <v>0</v>
      </c>
      <c r="H2365" s="41">
        <f t="shared" si="663"/>
        <v>0</v>
      </c>
      <c r="I2365" s="41">
        <f t="shared" si="663"/>
        <v>5.5</v>
      </c>
      <c r="J2365" s="41">
        <f t="shared" si="663"/>
        <v>0</v>
      </c>
      <c r="K2365" s="41">
        <f t="shared" si="663"/>
        <v>0</v>
      </c>
      <c r="L2365" s="41">
        <f t="shared" si="663"/>
        <v>0</v>
      </c>
      <c r="M2365" s="9"/>
    </row>
    <row r="2366" spans="1:13" x14ac:dyDescent="0.3">
      <c r="A2366" s="13"/>
      <c r="B2366" s="14" t="s">
        <v>164</v>
      </c>
      <c r="C2366" s="18">
        <f t="shared" ref="C2366:C2373" si="664">D2366+E2366</f>
        <v>16</v>
      </c>
      <c r="D2366" s="18">
        <v>16</v>
      </c>
      <c r="E2366" s="18">
        <f t="shared" ref="E2366:E2373" si="665">SUM(F2366:L2366)</f>
        <v>0</v>
      </c>
      <c r="F2366" s="18"/>
      <c r="G2366" s="18"/>
      <c r="H2366" s="18"/>
      <c r="I2366" s="18"/>
      <c r="J2366" s="18"/>
      <c r="K2366" s="18"/>
      <c r="L2366" s="18"/>
      <c r="M2366" s="14"/>
    </row>
    <row r="2367" spans="1:13" x14ac:dyDescent="0.3">
      <c r="A2367" s="13"/>
      <c r="B2367" s="14" t="s">
        <v>327</v>
      </c>
      <c r="C2367" s="18">
        <f t="shared" si="664"/>
        <v>35.4</v>
      </c>
      <c r="D2367" s="18">
        <v>35.4</v>
      </c>
      <c r="E2367" s="18">
        <f t="shared" si="665"/>
        <v>0</v>
      </c>
      <c r="F2367" s="18"/>
      <c r="G2367" s="18"/>
      <c r="H2367" s="18"/>
      <c r="I2367" s="18"/>
      <c r="J2367" s="18"/>
      <c r="K2367" s="18"/>
      <c r="L2367" s="18"/>
      <c r="M2367" s="14"/>
    </row>
    <row r="2368" spans="1:13" ht="56.25" x14ac:dyDescent="0.3">
      <c r="A2368" s="13"/>
      <c r="B2368" s="20" t="s">
        <v>908</v>
      </c>
      <c r="C2368" s="18">
        <f t="shared" si="664"/>
        <v>72.36</v>
      </c>
      <c r="D2368" s="18"/>
      <c r="E2368" s="18">
        <f t="shared" si="665"/>
        <v>72.36</v>
      </c>
      <c r="F2368" s="18">
        <v>72.36</v>
      </c>
      <c r="G2368" s="18"/>
      <c r="H2368" s="18"/>
      <c r="I2368" s="18"/>
      <c r="J2368" s="18"/>
      <c r="K2368" s="18"/>
      <c r="L2368" s="18"/>
      <c r="M2368" s="14"/>
    </row>
    <row r="2369" spans="1:13" ht="56.25" x14ac:dyDescent="0.3">
      <c r="A2369" s="13"/>
      <c r="B2369" s="20" t="s">
        <v>926</v>
      </c>
      <c r="C2369" s="18">
        <f t="shared" si="664"/>
        <v>1.716</v>
      </c>
      <c r="D2369" s="18"/>
      <c r="E2369" s="18">
        <f t="shared" si="665"/>
        <v>1.716</v>
      </c>
      <c r="F2369" s="18">
        <v>1.716</v>
      </c>
      <c r="G2369" s="18"/>
      <c r="H2369" s="18"/>
      <c r="I2369" s="18"/>
      <c r="J2369" s="18"/>
      <c r="K2369" s="18"/>
      <c r="L2369" s="18"/>
      <c r="M2369" s="14"/>
    </row>
    <row r="2370" spans="1:13" ht="37.5" x14ac:dyDescent="0.3">
      <c r="A2370" s="13"/>
      <c r="B2370" s="20" t="s">
        <v>1168</v>
      </c>
      <c r="C2370" s="18">
        <f t="shared" si="664"/>
        <v>2</v>
      </c>
      <c r="D2370" s="18"/>
      <c r="E2370" s="18">
        <f t="shared" si="665"/>
        <v>2</v>
      </c>
      <c r="F2370" s="18">
        <v>2</v>
      </c>
      <c r="G2370" s="18"/>
      <c r="H2370" s="18"/>
      <c r="I2370" s="18"/>
      <c r="J2370" s="18"/>
      <c r="K2370" s="18"/>
      <c r="L2370" s="18"/>
      <c r="M2370" s="14"/>
    </row>
    <row r="2371" spans="1:13" ht="37.5" x14ac:dyDescent="0.3">
      <c r="A2371" s="13"/>
      <c r="B2371" s="20" t="s">
        <v>1197</v>
      </c>
      <c r="C2371" s="18">
        <f t="shared" si="664"/>
        <v>2</v>
      </c>
      <c r="D2371" s="18"/>
      <c r="E2371" s="18">
        <f t="shared" si="665"/>
        <v>2</v>
      </c>
      <c r="F2371" s="18"/>
      <c r="G2371" s="18"/>
      <c r="H2371" s="18"/>
      <c r="I2371" s="18">
        <v>2</v>
      </c>
      <c r="J2371" s="18"/>
      <c r="K2371" s="18"/>
      <c r="L2371" s="18"/>
      <c r="M2371" s="14"/>
    </row>
    <row r="2372" spans="1:13" ht="37.5" x14ac:dyDescent="0.3">
      <c r="A2372" s="13"/>
      <c r="B2372" s="23" t="s">
        <v>1200</v>
      </c>
      <c r="C2372" s="18">
        <f t="shared" si="664"/>
        <v>2</v>
      </c>
      <c r="D2372" s="18"/>
      <c r="E2372" s="18">
        <f t="shared" si="665"/>
        <v>2</v>
      </c>
      <c r="F2372" s="18"/>
      <c r="G2372" s="18"/>
      <c r="H2372" s="18"/>
      <c r="I2372" s="234">
        <v>2</v>
      </c>
      <c r="J2372" s="18"/>
      <c r="K2372" s="18"/>
      <c r="L2372" s="18"/>
      <c r="M2372" s="14"/>
    </row>
    <row r="2373" spans="1:13" ht="56.25" x14ac:dyDescent="0.3">
      <c r="A2373" s="13"/>
      <c r="B2373" s="23" t="s">
        <v>1201</v>
      </c>
      <c r="C2373" s="18">
        <f t="shared" si="664"/>
        <v>1.5</v>
      </c>
      <c r="D2373" s="18"/>
      <c r="E2373" s="18">
        <f t="shared" si="665"/>
        <v>1.5</v>
      </c>
      <c r="F2373" s="18"/>
      <c r="G2373" s="18"/>
      <c r="H2373" s="18"/>
      <c r="I2373" s="234">
        <v>1.5</v>
      </c>
      <c r="J2373" s="18"/>
      <c r="K2373" s="18"/>
      <c r="L2373" s="18"/>
      <c r="M2373" s="14"/>
    </row>
    <row r="2374" spans="1:13" ht="37.5" x14ac:dyDescent="0.3">
      <c r="A2374" s="13"/>
      <c r="B2374" s="23" t="s">
        <v>1426</v>
      </c>
      <c r="C2374" s="18">
        <f>D2374+E2374</f>
        <v>4.5</v>
      </c>
      <c r="D2374" s="18"/>
      <c r="E2374" s="18">
        <f>SUM(F2374:L2374)</f>
        <v>4.5</v>
      </c>
      <c r="F2374" s="18">
        <v>4.5</v>
      </c>
      <c r="G2374" s="18"/>
      <c r="H2374" s="18"/>
      <c r="I2374" s="234"/>
      <c r="J2374" s="18"/>
      <c r="K2374" s="18"/>
      <c r="L2374" s="18"/>
      <c r="M2374" s="14"/>
    </row>
    <row r="2375" spans="1:13" ht="37.5" x14ac:dyDescent="0.3">
      <c r="A2375" s="13"/>
      <c r="B2375" s="23" t="s">
        <v>1427</v>
      </c>
      <c r="C2375" s="18">
        <f>D2375+E2375</f>
        <v>20.34</v>
      </c>
      <c r="D2375" s="18"/>
      <c r="E2375" s="18">
        <f>SUM(F2375:L2375)</f>
        <v>20.34</v>
      </c>
      <c r="F2375" s="18">
        <v>20.34</v>
      </c>
      <c r="G2375" s="18"/>
      <c r="H2375" s="18"/>
      <c r="I2375" s="234"/>
      <c r="J2375" s="18"/>
      <c r="K2375" s="18"/>
      <c r="L2375" s="18"/>
      <c r="M2375" s="14"/>
    </row>
    <row r="2376" spans="1:13" ht="56.25" x14ac:dyDescent="0.3">
      <c r="A2376" s="13"/>
      <c r="B2376" s="23" t="s">
        <v>1472</v>
      </c>
      <c r="C2376" s="18">
        <f t="shared" ref="C2376:C2381" si="666">D2376+E2376</f>
        <v>-58.5</v>
      </c>
      <c r="D2376" s="18"/>
      <c r="E2376" s="18">
        <f t="shared" ref="E2376:E2381" si="667">SUM(F2376:L2376)</f>
        <v>-58.5</v>
      </c>
      <c r="F2376" s="18">
        <f>-58.5</f>
        <v>-58.5</v>
      </c>
      <c r="G2376" s="18"/>
      <c r="H2376" s="18"/>
      <c r="I2376" s="234"/>
      <c r="J2376" s="18"/>
      <c r="K2376" s="18"/>
      <c r="L2376" s="18"/>
      <c r="M2376" s="14"/>
    </row>
    <row r="2377" spans="1:13" ht="56.25" x14ac:dyDescent="0.3">
      <c r="A2377" s="13"/>
      <c r="B2377" s="23" t="s">
        <v>1473</v>
      </c>
      <c r="C2377" s="18">
        <f t="shared" si="666"/>
        <v>58.5</v>
      </c>
      <c r="D2377" s="18"/>
      <c r="E2377" s="18">
        <f t="shared" si="667"/>
        <v>58.5</v>
      </c>
      <c r="F2377" s="18">
        <v>58.5</v>
      </c>
      <c r="G2377" s="18"/>
      <c r="H2377" s="18"/>
      <c r="I2377" s="234"/>
      <c r="J2377" s="18"/>
      <c r="K2377" s="18"/>
      <c r="L2377" s="18"/>
      <c r="M2377" s="14"/>
    </row>
    <row r="2378" spans="1:13" ht="37.5" x14ac:dyDescent="0.3">
      <c r="A2378" s="13"/>
      <c r="B2378" s="23" t="s">
        <v>1532</v>
      </c>
      <c r="C2378" s="18">
        <f>D2378+E2378</f>
        <v>6.31</v>
      </c>
      <c r="D2378" s="18"/>
      <c r="E2378" s="18">
        <f>SUM(F2378:L2378)</f>
        <v>6.31</v>
      </c>
      <c r="F2378" s="18">
        <v>6.31</v>
      </c>
      <c r="G2378" s="18"/>
      <c r="H2378" s="18"/>
      <c r="I2378" s="234"/>
      <c r="J2378" s="18"/>
      <c r="K2378" s="18"/>
      <c r="L2378" s="18"/>
      <c r="M2378" s="14"/>
    </row>
    <row r="2379" spans="1:13" x14ac:dyDescent="0.3">
      <c r="A2379" s="13"/>
      <c r="B2379" s="23"/>
      <c r="C2379" s="18">
        <f t="shared" si="666"/>
        <v>0</v>
      </c>
      <c r="D2379" s="18"/>
      <c r="E2379" s="18">
        <f t="shared" si="667"/>
        <v>0</v>
      </c>
      <c r="F2379" s="18"/>
      <c r="G2379" s="18"/>
      <c r="H2379" s="18"/>
      <c r="I2379" s="234"/>
      <c r="J2379" s="18"/>
      <c r="K2379" s="18"/>
      <c r="L2379" s="18"/>
      <c r="M2379" s="14"/>
    </row>
    <row r="2380" spans="1:13" x14ac:dyDescent="0.3">
      <c r="A2380" s="13"/>
      <c r="B2380" s="23"/>
      <c r="C2380" s="18">
        <f t="shared" si="666"/>
        <v>0</v>
      </c>
      <c r="D2380" s="18"/>
      <c r="E2380" s="18">
        <f t="shared" si="667"/>
        <v>0</v>
      </c>
      <c r="F2380" s="18"/>
      <c r="G2380" s="18"/>
      <c r="H2380" s="18"/>
      <c r="I2380" s="234"/>
      <c r="J2380" s="18"/>
      <c r="K2380" s="18"/>
      <c r="L2380" s="18"/>
      <c r="M2380" s="14"/>
    </row>
    <row r="2381" spans="1:13" x14ac:dyDescent="0.3">
      <c r="A2381" s="13"/>
      <c r="B2381" s="23"/>
      <c r="C2381" s="18">
        <f t="shared" si="666"/>
        <v>0</v>
      </c>
      <c r="D2381" s="18"/>
      <c r="E2381" s="18">
        <f t="shared" si="667"/>
        <v>0</v>
      </c>
      <c r="F2381" s="18"/>
      <c r="G2381" s="18"/>
      <c r="H2381" s="18"/>
      <c r="I2381" s="234"/>
      <c r="J2381" s="18"/>
      <c r="K2381" s="18"/>
      <c r="L2381" s="18"/>
      <c r="M2381" s="14"/>
    </row>
    <row r="2382" spans="1:13" x14ac:dyDescent="0.3">
      <c r="A2382" s="13"/>
      <c r="B2382" s="23"/>
      <c r="C2382" s="18">
        <f>D2382+E2382</f>
        <v>0</v>
      </c>
      <c r="D2382" s="18"/>
      <c r="E2382" s="18">
        <f>SUM(F2382:L2382)</f>
        <v>0</v>
      </c>
      <c r="F2382" s="18"/>
      <c r="G2382" s="18"/>
      <c r="H2382" s="18"/>
      <c r="I2382" s="234"/>
      <c r="J2382" s="18"/>
      <c r="K2382" s="18"/>
      <c r="L2382" s="18"/>
      <c r="M2382" s="14"/>
    </row>
    <row r="2383" spans="1:13" x14ac:dyDescent="0.3">
      <c r="A2383" s="13"/>
      <c r="B2383" s="14"/>
      <c r="C2383" s="18">
        <f>D2383+E2383</f>
        <v>0</v>
      </c>
      <c r="D2383" s="18"/>
      <c r="E2383" s="18">
        <f>SUM(F2383:L2383)</f>
        <v>0</v>
      </c>
      <c r="F2383" s="18"/>
      <c r="G2383" s="18"/>
      <c r="H2383" s="18"/>
      <c r="I2383" s="18"/>
      <c r="J2383" s="18"/>
      <c r="K2383" s="18"/>
      <c r="L2383" s="18"/>
      <c r="M2383" s="14"/>
    </row>
    <row r="2384" spans="1:13" s="11" customFormat="1" x14ac:dyDescent="0.3">
      <c r="A2384" s="8" t="s">
        <v>31</v>
      </c>
      <c r="B2384" s="9" t="s">
        <v>88</v>
      </c>
      <c r="C2384" s="41">
        <f t="shared" ref="C2384:L2384" si="668">C2385+C2403</f>
        <v>4773.455727999999</v>
      </c>
      <c r="D2384" s="41">
        <f t="shared" si="668"/>
        <v>4495.8691559999988</v>
      </c>
      <c r="E2384" s="41">
        <f t="shared" si="668"/>
        <v>277.58657200000005</v>
      </c>
      <c r="F2384" s="41">
        <f t="shared" si="668"/>
        <v>158.22800000000004</v>
      </c>
      <c r="G2384" s="41">
        <f t="shared" si="668"/>
        <v>0</v>
      </c>
      <c r="H2384" s="41">
        <f t="shared" si="668"/>
        <v>0</v>
      </c>
      <c r="I2384" s="41">
        <f t="shared" si="668"/>
        <v>119.358572</v>
      </c>
      <c r="J2384" s="41">
        <f t="shared" si="668"/>
        <v>0</v>
      </c>
      <c r="K2384" s="41">
        <f t="shared" si="668"/>
        <v>0</v>
      </c>
      <c r="L2384" s="41">
        <f t="shared" si="668"/>
        <v>0</v>
      </c>
      <c r="M2384" s="9"/>
    </row>
    <row r="2385" spans="1:13" s="11" customFormat="1" x14ac:dyDescent="0.3">
      <c r="A2385" s="8"/>
      <c r="B2385" s="9" t="s">
        <v>167</v>
      </c>
      <c r="C2385" s="41">
        <f t="shared" ref="C2385:L2385" si="669">SUM(C2386:C2402)</f>
        <v>4576.8747279999989</v>
      </c>
      <c r="D2385" s="41">
        <f t="shared" si="669"/>
        <v>4451.8691559999988</v>
      </c>
      <c r="E2385" s="41">
        <f t="shared" si="669"/>
        <v>125.005572</v>
      </c>
      <c r="F2385" s="41">
        <f t="shared" si="669"/>
        <v>11.147000000000016</v>
      </c>
      <c r="G2385" s="41">
        <f t="shared" si="669"/>
        <v>0</v>
      </c>
      <c r="H2385" s="41">
        <f t="shared" si="669"/>
        <v>0</v>
      </c>
      <c r="I2385" s="41">
        <f t="shared" si="669"/>
        <v>113.858572</v>
      </c>
      <c r="J2385" s="41">
        <f t="shared" si="669"/>
        <v>0</v>
      </c>
      <c r="K2385" s="41">
        <f t="shared" si="669"/>
        <v>0</v>
      </c>
      <c r="L2385" s="41">
        <f t="shared" si="669"/>
        <v>0</v>
      </c>
      <c r="M2385" s="9"/>
    </row>
    <row r="2386" spans="1:13" x14ac:dyDescent="0.3">
      <c r="A2386" s="13"/>
      <c r="B2386" s="14" t="s">
        <v>171</v>
      </c>
      <c r="C2386" s="18">
        <f t="shared" ref="C2386:C2392" si="670">D2386+E2386</f>
        <v>4281.2299999999996</v>
      </c>
      <c r="D2386" s="18">
        <v>4281.2299999999996</v>
      </c>
      <c r="E2386" s="18">
        <f>L2386+J2386+F2386</f>
        <v>0</v>
      </c>
      <c r="F2386" s="18"/>
      <c r="G2386" s="18"/>
      <c r="H2386" s="18"/>
      <c r="I2386" s="18"/>
      <c r="J2386" s="18"/>
      <c r="K2386" s="18"/>
      <c r="L2386" s="18"/>
      <c r="M2386" s="14"/>
    </row>
    <row r="2387" spans="1:13" x14ac:dyDescent="0.3">
      <c r="A2387" s="13"/>
      <c r="B2387" s="14" t="s">
        <v>325</v>
      </c>
      <c r="C2387" s="18">
        <f t="shared" si="670"/>
        <v>89.745114999999998</v>
      </c>
      <c r="D2387" s="18">
        <v>89.745114999999998</v>
      </c>
      <c r="E2387" s="18">
        <f>L2387+J2387+F2387</f>
        <v>0</v>
      </c>
      <c r="F2387" s="18"/>
      <c r="G2387" s="18"/>
      <c r="H2387" s="18"/>
      <c r="I2387" s="18"/>
      <c r="J2387" s="18"/>
      <c r="K2387" s="18"/>
      <c r="L2387" s="18"/>
      <c r="M2387" s="14"/>
    </row>
    <row r="2388" spans="1:13" x14ac:dyDescent="0.3">
      <c r="A2388" s="13"/>
      <c r="B2388" s="14" t="s">
        <v>326</v>
      </c>
      <c r="C2388" s="18">
        <f t="shared" si="670"/>
        <v>31.394041000000001</v>
      </c>
      <c r="D2388" s="18">
        <v>31.394041000000001</v>
      </c>
      <c r="E2388" s="18">
        <f>L2388+J2388+F2388</f>
        <v>0</v>
      </c>
      <c r="F2388" s="18"/>
      <c r="G2388" s="18"/>
      <c r="H2388" s="18"/>
      <c r="I2388" s="18"/>
      <c r="J2388" s="18"/>
      <c r="K2388" s="18"/>
      <c r="L2388" s="18"/>
      <c r="M2388" s="14"/>
    </row>
    <row r="2389" spans="1:13" x14ac:dyDescent="0.3">
      <c r="A2389" s="13"/>
      <c r="B2389" s="14" t="s">
        <v>513</v>
      </c>
      <c r="C2389" s="18">
        <f t="shared" si="670"/>
        <v>49.5</v>
      </c>
      <c r="D2389" s="18">
        <v>49.5</v>
      </c>
      <c r="E2389" s="18">
        <f t="shared" ref="E2389:E2402" si="671">SUM(F2389:L2389)</f>
        <v>0</v>
      </c>
      <c r="F2389" s="18"/>
      <c r="G2389" s="18"/>
      <c r="H2389" s="18"/>
      <c r="I2389" s="18"/>
      <c r="J2389" s="18"/>
      <c r="K2389" s="18"/>
      <c r="L2389" s="18"/>
      <c r="M2389" s="14"/>
    </row>
    <row r="2390" spans="1:13" x14ac:dyDescent="0.3">
      <c r="A2390" s="13"/>
      <c r="B2390" s="15" t="s">
        <v>1151</v>
      </c>
      <c r="C2390" s="18">
        <f t="shared" si="670"/>
        <v>-89.745000000000005</v>
      </c>
      <c r="D2390" s="18"/>
      <c r="E2390" s="18">
        <f t="shared" si="671"/>
        <v>-89.745000000000005</v>
      </c>
      <c r="F2390" s="18">
        <f>-89.745</f>
        <v>-89.745000000000005</v>
      </c>
      <c r="G2390" s="18"/>
      <c r="H2390" s="18"/>
      <c r="I2390" s="18"/>
      <c r="J2390" s="18"/>
      <c r="K2390" s="18"/>
      <c r="L2390" s="18"/>
      <c r="M2390" s="14"/>
    </row>
    <row r="2391" spans="1:13" ht="56.25" x14ac:dyDescent="0.3">
      <c r="A2391" s="13"/>
      <c r="B2391" s="23" t="s">
        <v>1242</v>
      </c>
      <c r="C2391" s="18">
        <f t="shared" si="670"/>
        <v>113.858572</v>
      </c>
      <c r="D2391" s="18"/>
      <c r="E2391" s="18">
        <f t="shared" si="671"/>
        <v>113.858572</v>
      </c>
      <c r="F2391" s="18"/>
      <c r="G2391" s="18"/>
      <c r="H2391" s="18"/>
      <c r="I2391" s="18">
        <v>113.858572</v>
      </c>
      <c r="J2391" s="18"/>
      <c r="K2391" s="18"/>
      <c r="L2391" s="18"/>
      <c r="M2391" s="14"/>
    </row>
    <row r="2392" spans="1:13" ht="56.25" x14ac:dyDescent="0.3">
      <c r="A2392" s="13"/>
      <c r="B2392" s="23" t="s">
        <v>1283</v>
      </c>
      <c r="C2392" s="18">
        <f t="shared" si="670"/>
        <v>100.892</v>
      </c>
      <c r="D2392" s="18"/>
      <c r="E2392" s="18">
        <f t="shared" si="671"/>
        <v>100.892</v>
      </c>
      <c r="F2392" s="18">
        <v>100.892</v>
      </c>
      <c r="G2392" s="18"/>
      <c r="H2392" s="18"/>
      <c r="I2392" s="18"/>
      <c r="J2392" s="18"/>
      <c r="K2392" s="18"/>
      <c r="L2392" s="18"/>
      <c r="M2392" s="14"/>
    </row>
    <row r="2393" spans="1:13" ht="56.25" x14ac:dyDescent="0.3">
      <c r="A2393" s="13"/>
      <c r="B2393" s="23" t="s">
        <v>1468</v>
      </c>
      <c r="C2393" s="18">
        <f t="shared" ref="C2393:C2399" si="672">D2393+E2393</f>
        <v>-1081.411638</v>
      </c>
      <c r="D2393" s="18"/>
      <c r="E2393" s="18">
        <f t="shared" ref="E2393:E2399" si="673">SUM(F2393:L2393)</f>
        <v>-1081.411638</v>
      </c>
      <c r="F2393" s="18">
        <f>-1081.411638</f>
        <v>-1081.411638</v>
      </c>
      <c r="G2393" s="18"/>
      <c r="H2393" s="18"/>
      <c r="I2393" s="18"/>
      <c r="J2393" s="18"/>
      <c r="K2393" s="18"/>
      <c r="L2393" s="18"/>
      <c r="M2393" s="14"/>
    </row>
    <row r="2394" spans="1:13" ht="56.25" x14ac:dyDescent="0.3">
      <c r="A2394" s="13"/>
      <c r="B2394" s="23" t="s">
        <v>1469</v>
      </c>
      <c r="C2394" s="18">
        <f t="shared" si="672"/>
        <v>-2.6146310000000001</v>
      </c>
      <c r="D2394" s="18"/>
      <c r="E2394" s="18">
        <f t="shared" si="673"/>
        <v>-2.6146310000000001</v>
      </c>
      <c r="F2394" s="18">
        <f>-2.614631</f>
        <v>-2.6146310000000001</v>
      </c>
      <c r="G2394" s="18"/>
      <c r="H2394" s="18"/>
      <c r="I2394" s="18"/>
      <c r="J2394" s="18"/>
      <c r="K2394" s="18"/>
      <c r="L2394" s="18"/>
      <c r="M2394" s="14"/>
    </row>
    <row r="2395" spans="1:13" ht="56.25" x14ac:dyDescent="0.3">
      <c r="A2395" s="13"/>
      <c r="B2395" s="23" t="s">
        <v>1470</v>
      </c>
      <c r="C2395" s="18">
        <f t="shared" si="672"/>
        <v>1081.411638</v>
      </c>
      <c r="D2395" s="18"/>
      <c r="E2395" s="18">
        <f t="shared" si="673"/>
        <v>1081.411638</v>
      </c>
      <c r="F2395" s="18">
        <f>1081.411638</f>
        <v>1081.411638</v>
      </c>
      <c r="G2395" s="18"/>
      <c r="H2395" s="18"/>
      <c r="I2395" s="18"/>
      <c r="J2395" s="18"/>
      <c r="K2395" s="18"/>
      <c r="L2395" s="18"/>
      <c r="M2395" s="14"/>
    </row>
    <row r="2396" spans="1:13" ht="56.25" x14ac:dyDescent="0.3">
      <c r="A2396" s="13"/>
      <c r="B2396" s="23" t="s">
        <v>1471</v>
      </c>
      <c r="C2396" s="18">
        <f t="shared" si="672"/>
        <v>2.6146310000000001</v>
      </c>
      <c r="D2396" s="18"/>
      <c r="E2396" s="18">
        <f t="shared" si="673"/>
        <v>2.6146310000000001</v>
      </c>
      <c r="F2396" s="18">
        <f>2.614631</f>
        <v>2.6146310000000001</v>
      </c>
      <c r="G2396" s="18"/>
      <c r="H2396" s="18"/>
      <c r="I2396" s="18"/>
      <c r="J2396" s="18"/>
      <c r="K2396" s="18"/>
      <c r="L2396" s="18"/>
      <c r="M2396" s="14"/>
    </row>
    <row r="2397" spans="1:13" x14ac:dyDescent="0.3">
      <c r="A2397" s="13"/>
      <c r="B2397" s="23"/>
      <c r="C2397" s="18">
        <f t="shared" si="672"/>
        <v>0</v>
      </c>
      <c r="D2397" s="18"/>
      <c r="E2397" s="18">
        <f t="shared" si="673"/>
        <v>0</v>
      </c>
      <c r="F2397" s="18"/>
      <c r="G2397" s="18"/>
      <c r="H2397" s="18"/>
      <c r="I2397" s="18"/>
      <c r="J2397" s="18"/>
      <c r="K2397" s="18"/>
      <c r="L2397" s="18"/>
      <c r="M2397" s="14"/>
    </row>
    <row r="2398" spans="1:13" x14ac:dyDescent="0.3">
      <c r="A2398" s="13"/>
      <c r="B2398" s="23"/>
      <c r="C2398" s="18">
        <f t="shared" si="672"/>
        <v>0</v>
      </c>
      <c r="D2398" s="18"/>
      <c r="E2398" s="18">
        <f t="shared" si="673"/>
        <v>0</v>
      </c>
      <c r="F2398" s="18"/>
      <c r="G2398" s="18"/>
      <c r="H2398" s="18"/>
      <c r="I2398" s="18"/>
      <c r="J2398" s="18"/>
      <c r="K2398" s="18"/>
      <c r="L2398" s="18"/>
      <c r="M2398" s="14"/>
    </row>
    <row r="2399" spans="1:13" x14ac:dyDescent="0.3">
      <c r="A2399" s="13"/>
      <c r="B2399" s="23"/>
      <c r="C2399" s="18">
        <f t="shared" si="672"/>
        <v>0</v>
      </c>
      <c r="D2399" s="18"/>
      <c r="E2399" s="18">
        <f t="shared" si="673"/>
        <v>0</v>
      </c>
      <c r="F2399" s="18"/>
      <c r="G2399" s="18"/>
      <c r="H2399" s="18"/>
      <c r="I2399" s="18"/>
      <c r="J2399" s="18"/>
      <c r="K2399" s="18"/>
      <c r="L2399" s="18"/>
      <c r="M2399" s="14"/>
    </row>
    <row r="2400" spans="1:13" x14ac:dyDescent="0.3">
      <c r="A2400" s="13"/>
      <c r="B2400" s="23"/>
      <c r="C2400" s="18">
        <f>D2400+E2400</f>
        <v>0</v>
      </c>
      <c r="D2400" s="18"/>
      <c r="E2400" s="18">
        <f t="shared" si="671"/>
        <v>0</v>
      </c>
      <c r="F2400" s="18"/>
      <c r="G2400" s="18"/>
      <c r="H2400" s="18"/>
      <c r="I2400" s="18"/>
      <c r="J2400" s="18"/>
      <c r="K2400" s="18"/>
      <c r="L2400" s="18"/>
      <c r="M2400" s="14"/>
    </row>
    <row r="2401" spans="1:13" x14ac:dyDescent="0.3">
      <c r="A2401" s="13"/>
      <c r="B2401" s="14"/>
      <c r="C2401" s="18">
        <f>D2401+E2401</f>
        <v>0</v>
      </c>
      <c r="D2401" s="18"/>
      <c r="E2401" s="18">
        <f t="shared" si="671"/>
        <v>0</v>
      </c>
      <c r="F2401" s="18"/>
      <c r="G2401" s="18"/>
      <c r="H2401" s="18"/>
      <c r="I2401" s="18"/>
      <c r="J2401" s="18"/>
      <c r="K2401" s="18"/>
      <c r="L2401" s="18"/>
      <c r="M2401" s="14"/>
    </row>
    <row r="2402" spans="1:13" x14ac:dyDescent="0.3">
      <c r="A2402" s="13"/>
      <c r="B2402" s="14"/>
      <c r="C2402" s="18">
        <f>D2402+E2402</f>
        <v>0</v>
      </c>
      <c r="D2402" s="18"/>
      <c r="E2402" s="18">
        <f t="shared" si="671"/>
        <v>0</v>
      </c>
      <c r="F2402" s="18"/>
      <c r="G2402" s="18"/>
      <c r="H2402" s="18"/>
      <c r="I2402" s="18"/>
      <c r="J2402" s="18"/>
      <c r="K2402" s="18"/>
      <c r="L2402" s="18"/>
      <c r="M2402" s="14"/>
    </row>
    <row r="2403" spans="1:13" s="11" customFormat="1" x14ac:dyDescent="0.3">
      <c r="A2403" s="8"/>
      <c r="B2403" s="9" t="s">
        <v>168</v>
      </c>
      <c r="C2403" s="41">
        <f t="shared" ref="C2403:L2403" si="674">SUM(C2404:C2422)</f>
        <v>196.58099999999996</v>
      </c>
      <c r="D2403" s="41">
        <f t="shared" si="674"/>
        <v>44</v>
      </c>
      <c r="E2403" s="41">
        <f t="shared" si="674"/>
        <v>152.58100000000002</v>
      </c>
      <c r="F2403" s="41">
        <f t="shared" si="674"/>
        <v>147.08100000000002</v>
      </c>
      <c r="G2403" s="41">
        <f t="shared" si="674"/>
        <v>0</v>
      </c>
      <c r="H2403" s="41">
        <f t="shared" si="674"/>
        <v>0</v>
      </c>
      <c r="I2403" s="41">
        <f t="shared" si="674"/>
        <v>5.5</v>
      </c>
      <c r="J2403" s="41">
        <f t="shared" si="674"/>
        <v>0</v>
      </c>
      <c r="K2403" s="41">
        <f t="shared" si="674"/>
        <v>0</v>
      </c>
      <c r="L2403" s="41">
        <f t="shared" si="674"/>
        <v>0</v>
      </c>
      <c r="M2403" s="9"/>
    </row>
    <row r="2404" spans="1:13" x14ac:dyDescent="0.3">
      <c r="A2404" s="13"/>
      <c r="B2404" s="14" t="s">
        <v>164</v>
      </c>
      <c r="C2404" s="18">
        <f t="shared" ref="C2404:C2414" si="675">D2404+E2404</f>
        <v>17</v>
      </c>
      <c r="D2404" s="18">
        <v>17</v>
      </c>
      <c r="E2404" s="18">
        <f t="shared" ref="E2404:E2414" si="676">SUM(F2404:L2404)</f>
        <v>0</v>
      </c>
      <c r="F2404" s="18"/>
      <c r="G2404" s="18"/>
      <c r="H2404" s="18"/>
      <c r="I2404" s="18"/>
      <c r="J2404" s="18"/>
      <c r="K2404" s="18"/>
      <c r="L2404" s="18"/>
      <c r="M2404" s="14"/>
    </row>
    <row r="2405" spans="1:13" x14ac:dyDescent="0.3">
      <c r="A2405" s="13"/>
      <c r="B2405" s="14" t="s">
        <v>327</v>
      </c>
      <c r="C2405" s="18">
        <f t="shared" si="675"/>
        <v>27</v>
      </c>
      <c r="D2405" s="18">
        <v>27</v>
      </c>
      <c r="E2405" s="18">
        <f t="shared" si="676"/>
        <v>0</v>
      </c>
      <c r="F2405" s="18"/>
      <c r="G2405" s="18"/>
      <c r="H2405" s="18"/>
      <c r="I2405" s="18"/>
      <c r="J2405" s="18"/>
      <c r="K2405" s="18"/>
      <c r="L2405" s="18"/>
      <c r="M2405" s="14"/>
    </row>
    <row r="2406" spans="1:13" ht="56.25" x14ac:dyDescent="0.3">
      <c r="A2406" s="13"/>
      <c r="B2406" s="20" t="s">
        <v>908</v>
      </c>
      <c r="C2406" s="18">
        <f t="shared" si="675"/>
        <v>59.265000000000001</v>
      </c>
      <c r="D2406" s="18"/>
      <c r="E2406" s="18">
        <f t="shared" si="676"/>
        <v>59.265000000000001</v>
      </c>
      <c r="F2406" s="18">
        <v>59.265000000000001</v>
      </c>
      <c r="G2406" s="18"/>
      <c r="H2406" s="18"/>
      <c r="I2406" s="18"/>
      <c r="J2406" s="18"/>
      <c r="K2406" s="18"/>
      <c r="L2406" s="18"/>
      <c r="M2406" s="14"/>
    </row>
    <row r="2407" spans="1:13" ht="56.25" x14ac:dyDescent="0.3">
      <c r="A2407" s="13"/>
      <c r="B2407" s="20" t="s">
        <v>926</v>
      </c>
      <c r="C2407" s="18">
        <f t="shared" si="675"/>
        <v>1.716</v>
      </c>
      <c r="D2407" s="18"/>
      <c r="E2407" s="18">
        <f t="shared" si="676"/>
        <v>1.716</v>
      </c>
      <c r="F2407" s="18">
        <v>1.716</v>
      </c>
      <c r="G2407" s="18"/>
      <c r="H2407" s="18"/>
      <c r="I2407" s="18"/>
      <c r="J2407" s="18"/>
      <c r="K2407" s="18"/>
      <c r="L2407" s="18"/>
      <c r="M2407" s="14"/>
    </row>
    <row r="2408" spans="1:13" ht="56.25" x14ac:dyDescent="0.3">
      <c r="A2408" s="13"/>
      <c r="B2408" s="20" t="s">
        <v>927</v>
      </c>
      <c r="C2408" s="18">
        <f t="shared" si="675"/>
        <v>49.35</v>
      </c>
      <c r="D2408" s="18"/>
      <c r="E2408" s="18">
        <f t="shared" si="676"/>
        <v>49.35</v>
      </c>
      <c r="F2408" s="18">
        <v>49.35</v>
      </c>
      <c r="G2408" s="18"/>
      <c r="H2408" s="18"/>
      <c r="I2408" s="18"/>
      <c r="J2408" s="18"/>
      <c r="K2408" s="18"/>
      <c r="L2408" s="18"/>
      <c r="M2408" s="14"/>
    </row>
    <row r="2409" spans="1:13" ht="37.5" x14ac:dyDescent="0.3">
      <c r="A2409" s="13"/>
      <c r="B2409" s="20" t="s">
        <v>1168</v>
      </c>
      <c r="C2409" s="18">
        <f t="shared" si="675"/>
        <v>2</v>
      </c>
      <c r="D2409" s="18"/>
      <c r="E2409" s="18">
        <f t="shared" si="676"/>
        <v>2</v>
      </c>
      <c r="F2409" s="18">
        <v>2</v>
      </c>
      <c r="G2409" s="18"/>
      <c r="H2409" s="18"/>
      <c r="I2409" s="18"/>
      <c r="J2409" s="18"/>
      <c r="K2409" s="18"/>
      <c r="L2409" s="18"/>
      <c r="M2409" s="14"/>
    </row>
    <row r="2410" spans="1:13" ht="37.5" x14ac:dyDescent="0.3">
      <c r="A2410" s="13"/>
      <c r="B2410" s="20" t="s">
        <v>1197</v>
      </c>
      <c r="C2410" s="18">
        <f t="shared" si="675"/>
        <v>2</v>
      </c>
      <c r="D2410" s="18"/>
      <c r="E2410" s="18">
        <f t="shared" si="676"/>
        <v>2</v>
      </c>
      <c r="F2410" s="18"/>
      <c r="G2410" s="18"/>
      <c r="H2410" s="18"/>
      <c r="I2410" s="18">
        <v>2</v>
      </c>
      <c r="J2410" s="18"/>
      <c r="K2410" s="18"/>
      <c r="L2410" s="18"/>
      <c r="M2410" s="14"/>
    </row>
    <row r="2411" spans="1:13" ht="37.5" x14ac:dyDescent="0.3">
      <c r="A2411" s="13"/>
      <c r="B2411" s="23" t="s">
        <v>1200</v>
      </c>
      <c r="C2411" s="18">
        <f t="shared" si="675"/>
        <v>2</v>
      </c>
      <c r="D2411" s="18"/>
      <c r="E2411" s="18">
        <f t="shared" si="676"/>
        <v>2</v>
      </c>
      <c r="F2411" s="18"/>
      <c r="G2411" s="18"/>
      <c r="H2411" s="18"/>
      <c r="I2411" s="234">
        <v>2</v>
      </c>
      <c r="J2411" s="18"/>
      <c r="K2411" s="18"/>
      <c r="L2411" s="18"/>
      <c r="M2411" s="14"/>
    </row>
    <row r="2412" spans="1:13" ht="56.25" x14ac:dyDescent="0.3">
      <c r="A2412" s="13"/>
      <c r="B2412" s="23" t="s">
        <v>1201</v>
      </c>
      <c r="C2412" s="18">
        <f t="shared" si="675"/>
        <v>1.5</v>
      </c>
      <c r="D2412" s="18"/>
      <c r="E2412" s="18">
        <f t="shared" si="676"/>
        <v>1.5</v>
      </c>
      <c r="F2412" s="18"/>
      <c r="G2412" s="18"/>
      <c r="H2412" s="18"/>
      <c r="I2412" s="234">
        <v>1.5</v>
      </c>
      <c r="J2412" s="18"/>
      <c r="K2412" s="18"/>
      <c r="L2412" s="18"/>
      <c r="M2412" s="14"/>
    </row>
    <row r="2413" spans="1:13" ht="37.5" x14ac:dyDescent="0.3">
      <c r="A2413" s="13"/>
      <c r="B2413" s="23" t="s">
        <v>1426</v>
      </c>
      <c r="C2413" s="18">
        <f>D2413+E2413</f>
        <v>4.5</v>
      </c>
      <c r="D2413" s="18"/>
      <c r="E2413" s="18">
        <f>SUM(F2413:L2413)</f>
        <v>4.5</v>
      </c>
      <c r="F2413" s="18">
        <v>4.5</v>
      </c>
      <c r="G2413" s="18"/>
      <c r="H2413" s="18"/>
      <c r="I2413" s="234"/>
      <c r="J2413" s="18"/>
      <c r="K2413" s="18"/>
      <c r="L2413" s="18"/>
      <c r="M2413" s="14"/>
    </row>
    <row r="2414" spans="1:13" ht="37.5" x14ac:dyDescent="0.3">
      <c r="A2414" s="13"/>
      <c r="B2414" s="23" t="s">
        <v>1427</v>
      </c>
      <c r="C2414" s="18">
        <f t="shared" si="675"/>
        <v>23.94</v>
      </c>
      <c r="D2414" s="18"/>
      <c r="E2414" s="18">
        <f t="shared" si="676"/>
        <v>23.94</v>
      </c>
      <c r="F2414" s="18">
        <v>23.94</v>
      </c>
      <c r="G2414" s="18"/>
      <c r="H2414" s="18"/>
      <c r="I2414" s="18"/>
      <c r="J2414" s="18"/>
      <c r="K2414" s="18"/>
      <c r="L2414" s="18"/>
      <c r="M2414" s="14"/>
    </row>
    <row r="2415" spans="1:13" ht="56.25" x14ac:dyDescent="0.3">
      <c r="A2415" s="13"/>
      <c r="B2415" s="23" t="s">
        <v>1472</v>
      </c>
      <c r="C2415" s="18">
        <f t="shared" ref="C2415:C2422" si="677">D2415+E2415</f>
        <v>-56.253</v>
      </c>
      <c r="D2415" s="18"/>
      <c r="E2415" s="18">
        <f t="shared" ref="E2415:E2422" si="678">SUM(F2415:L2415)</f>
        <v>-56.253</v>
      </c>
      <c r="F2415" s="18">
        <f>-56.253</f>
        <v>-56.253</v>
      </c>
      <c r="G2415" s="18"/>
      <c r="H2415" s="18"/>
      <c r="I2415" s="18"/>
      <c r="J2415" s="18"/>
      <c r="K2415" s="18"/>
      <c r="L2415" s="18"/>
      <c r="M2415" s="14"/>
    </row>
    <row r="2416" spans="1:13" ht="56.25" x14ac:dyDescent="0.3">
      <c r="A2416" s="13"/>
      <c r="B2416" s="23" t="s">
        <v>1473</v>
      </c>
      <c r="C2416" s="18">
        <f t="shared" si="677"/>
        <v>56.253</v>
      </c>
      <c r="D2416" s="18"/>
      <c r="E2416" s="18">
        <f t="shared" si="678"/>
        <v>56.253</v>
      </c>
      <c r="F2416" s="18">
        <v>56.253</v>
      </c>
      <c r="G2416" s="18"/>
      <c r="H2416" s="18"/>
      <c r="I2416" s="18"/>
      <c r="J2416" s="18"/>
      <c r="K2416" s="18"/>
      <c r="L2416" s="18"/>
      <c r="M2416" s="14"/>
    </row>
    <row r="2417" spans="1:13" ht="37.5" x14ac:dyDescent="0.3">
      <c r="A2417" s="13"/>
      <c r="B2417" s="23" t="s">
        <v>1532</v>
      </c>
      <c r="C2417" s="18">
        <f>D2417+E2417</f>
        <v>6.31</v>
      </c>
      <c r="D2417" s="18"/>
      <c r="E2417" s="18">
        <f>SUM(F2417:L2417)</f>
        <v>6.31</v>
      </c>
      <c r="F2417" s="18">
        <v>6.31</v>
      </c>
      <c r="G2417" s="18"/>
      <c r="H2417" s="18"/>
      <c r="I2417" s="18"/>
      <c r="J2417" s="18"/>
      <c r="K2417" s="18"/>
      <c r="L2417" s="18"/>
      <c r="M2417" s="14"/>
    </row>
    <row r="2418" spans="1:13" x14ac:dyDescent="0.3">
      <c r="A2418" s="13"/>
      <c r="B2418" s="23"/>
      <c r="C2418" s="18">
        <f t="shared" si="677"/>
        <v>0</v>
      </c>
      <c r="D2418" s="18"/>
      <c r="E2418" s="18">
        <f t="shared" si="678"/>
        <v>0</v>
      </c>
      <c r="F2418" s="18"/>
      <c r="G2418" s="18"/>
      <c r="H2418" s="18"/>
      <c r="I2418" s="18"/>
      <c r="J2418" s="18"/>
      <c r="K2418" s="18"/>
      <c r="L2418" s="18"/>
      <c r="M2418" s="14"/>
    </row>
    <row r="2419" spans="1:13" x14ac:dyDescent="0.3">
      <c r="A2419" s="13"/>
      <c r="B2419" s="23"/>
      <c r="C2419" s="18">
        <f t="shared" si="677"/>
        <v>0</v>
      </c>
      <c r="D2419" s="18"/>
      <c r="E2419" s="18">
        <f t="shared" si="678"/>
        <v>0</v>
      </c>
      <c r="F2419" s="18"/>
      <c r="G2419" s="18"/>
      <c r="H2419" s="18"/>
      <c r="I2419" s="18"/>
      <c r="J2419" s="18"/>
      <c r="K2419" s="18"/>
      <c r="L2419" s="18"/>
      <c r="M2419" s="14"/>
    </row>
    <row r="2420" spans="1:13" x14ac:dyDescent="0.3">
      <c r="A2420" s="13"/>
      <c r="B2420" s="23"/>
      <c r="C2420" s="18">
        <f t="shared" si="677"/>
        <v>0</v>
      </c>
      <c r="D2420" s="18"/>
      <c r="E2420" s="18">
        <f t="shared" si="678"/>
        <v>0</v>
      </c>
      <c r="F2420" s="18"/>
      <c r="G2420" s="18"/>
      <c r="H2420" s="18"/>
      <c r="I2420" s="18"/>
      <c r="J2420" s="18"/>
      <c r="K2420" s="18"/>
      <c r="L2420" s="18"/>
      <c r="M2420" s="14"/>
    </row>
    <row r="2421" spans="1:13" x14ac:dyDescent="0.3">
      <c r="A2421" s="13"/>
      <c r="B2421" s="14"/>
      <c r="C2421" s="18">
        <f t="shared" si="677"/>
        <v>0</v>
      </c>
      <c r="D2421" s="18"/>
      <c r="E2421" s="18">
        <f t="shared" si="678"/>
        <v>0</v>
      </c>
      <c r="F2421" s="18"/>
      <c r="G2421" s="18"/>
      <c r="H2421" s="18"/>
      <c r="I2421" s="18"/>
      <c r="J2421" s="18"/>
      <c r="K2421" s="18"/>
      <c r="L2421" s="18"/>
      <c r="M2421" s="14"/>
    </row>
    <row r="2422" spans="1:13" x14ac:dyDescent="0.3">
      <c r="A2422" s="13"/>
      <c r="B2422" s="14"/>
      <c r="C2422" s="18">
        <f t="shared" si="677"/>
        <v>0</v>
      </c>
      <c r="D2422" s="18"/>
      <c r="E2422" s="18">
        <f t="shared" si="678"/>
        <v>0</v>
      </c>
      <c r="F2422" s="18"/>
      <c r="G2422" s="18"/>
      <c r="H2422" s="18"/>
      <c r="I2422" s="18"/>
      <c r="J2422" s="18"/>
      <c r="K2422" s="18"/>
      <c r="L2422" s="18"/>
      <c r="M2422" s="14"/>
    </row>
    <row r="2423" spans="1:13" s="11" customFormat="1" x14ac:dyDescent="0.3">
      <c r="A2423" s="8" t="s">
        <v>32</v>
      </c>
      <c r="B2423" s="9" t="s">
        <v>89</v>
      </c>
      <c r="C2423" s="41">
        <f t="shared" ref="C2423:L2423" si="679">C2424+C2444</f>
        <v>3792.0530370000006</v>
      </c>
      <c r="D2423" s="41">
        <f t="shared" si="679"/>
        <v>3510.926833</v>
      </c>
      <c r="E2423" s="41">
        <f t="shared" si="679"/>
        <v>281.12620399999992</v>
      </c>
      <c r="F2423" s="41">
        <f t="shared" si="679"/>
        <v>81.107999999999947</v>
      </c>
      <c r="G2423" s="41">
        <f t="shared" si="679"/>
        <v>0</v>
      </c>
      <c r="H2423" s="41">
        <f t="shared" si="679"/>
        <v>0</v>
      </c>
      <c r="I2423" s="41">
        <f t="shared" si="679"/>
        <v>200.018204</v>
      </c>
      <c r="J2423" s="41">
        <f t="shared" si="679"/>
        <v>0</v>
      </c>
      <c r="K2423" s="41">
        <f t="shared" si="679"/>
        <v>0</v>
      </c>
      <c r="L2423" s="41">
        <f t="shared" si="679"/>
        <v>0</v>
      </c>
      <c r="M2423" s="9"/>
    </row>
    <row r="2424" spans="1:13" s="11" customFormat="1" x14ac:dyDescent="0.3">
      <c r="A2424" s="8"/>
      <c r="B2424" s="9" t="s">
        <v>167</v>
      </c>
      <c r="C2424" s="41">
        <f t="shared" ref="C2424:L2424" si="680">SUM(C2425:C2443)</f>
        <v>3679.8120370000006</v>
      </c>
      <c r="D2424" s="41">
        <f t="shared" si="680"/>
        <v>3480.2268330000002</v>
      </c>
      <c r="E2424" s="41">
        <f t="shared" si="680"/>
        <v>199.58520399999992</v>
      </c>
      <c r="F2424" s="41">
        <f t="shared" si="680"/>
        <v>5.0669999999999575</v>
      </c>
      <c r="G2424" s="41">
        <f t="shared" si="680"/>
        <v>0</v>
      </c>
      <c r="H2424" s="41">
        <f t="shared" si="680"/>
        <v>0</v>
      </c>
      <c r="I2424" s="41">
        <f t="shared" si="680"/>
        <v>194.518204</v>
      </c>
      <c r="J2424" s="41">
        <f t="shared" si="680"/>
        <v>0</v>
      </c>
      <c r="K2424" s="41">
        <f t="shared" si="680"/>
        <v>0</v>
      </c>
      <c r="L2424" s="41">
        <f t="shared" si="680"/>
        <v>0</v>
      </c>
      <c r="M2424" s="9"/>
    </row>
    <row r="2425" spans="1:13" x14ac:dyDescent="0.3">
      <c r="A2425" s="13"/>
      <c r="B2425" s="14" t="s">
        <v>171</v>
      </c>
      <c r="C2425" s="18">
        <f t="shared" ref="C2425:C2431" si="681">D2425+E2425</f>
        <v>3565.67</v>
      </c>
      <c r="D2425" s="18">
        <v>3565.67</v>
      </c>
      <c r="E2425" s="18">
        <f>L2425+I2425</f>
        <v>0</v>
      </c>
      <c r="F2425" s="18"/>
      <c r="G2425" s="18"/>
      <c r="H2425" s="18"/>
      <c r="I2425" s="18"/>
      <c r="J2425" s="18"/>
      <c r="K2425" s="18"/>
      <c r="L2425" s="18"/>
      <c r="M2425" s="14"/>
    </row>
    <row r="2426" spans="1:13" x14ac:dyDescent="0.3">
      <c r="A2426" s="13"/>
      <c r="B2426" s="14" t="s">
        <v>325</v>
      </c>
      <c r="C2426" s="18">
        <f t="shared" si="681"/>
        <v>25.647258000000001</v>
      </c>
      <c r="D2426" s="18">
        <v>25.647258000000001</v>
      </c>
      <c r="E2426" s="18">
        <f>L2426+I2426+J2426</f>
        <v>0</v>
      </c>
      <c r="F2426" s="18"/>
      <c r="G2426" s="18"/>
      <c r="H2426" s="18"/>
      <c r="I2426" s="18"/>
      <c r="J2426" s="18"/>
      <c r="K2426" s="18"/>
      <c r="L2426" s="18"/>
      <c r="M2426" s="14"/>
    </row>
    <row r="2427" spans="1:13" x14ac:dyDescent="0.3">
      <c r="A2427" s="13"/>
      <c r="B2427" s="14" t="s">
        <v>326</v>
      </c>
      <c r="C2427" s="18">
        <f t="shared" si="681"/>
        <v>18.043575000000001</v>
      </c>
      <c r="D2427" s="18">
        <v>18.043575000000001</v>
      </c>
      <c r="E2427" s="18">
        <f t="shared" ref="E2427:E2443" si="682">L2427+I2427+J2427+F2427</f>
        <v>0</v>
      </c>
      <c r="F2427" s="18"/>
      <c r="G2427" s="18"/>
      <c r="H2427" s="18"/>
      <c r="I2427" s="18"/>
      <c r="J2427" s="18"/>
      <c r="K2427" s="18"/>
      <c r="L2427" s="18"/>
      <c r="M2427" s="14"/>
    </row>
    <row r="2428" spans="1:13" ht="37.5" x14ac:dyDescent="0.3">
      <c r="A2428" s="13"/>
      <c r="B2428" s="23" t="s">
        <v>795</v>
      </c>
      <c r="C2428" s="18">
        <f t="shared" si="681"/>
        <v>-129.13399999999999</v>
      </c>
      <c r="D2428" s="18">
        <f>-129.134</f>
        <v>-129.13399999999999</v>
      </c>
      <c r="E2428" s="18">
        <f t="shared" si="682"/>
        <v>0</v>
      </c>
      <c r="F2428" s="18"/>
      <c r="G2428" s="18"/>
      <c r="H2428" s="18"/>
      <c r="I2428" s="18"/>
      <c r="J2428" s="18"/>
      <c r="K2428" s="18"/>
      <c r="L2428" s="18"/>
      <c r="M2428" s="14"/>
    </row>
    <row r="2429" spans="1:13" x14ac:dyDescent="0.3">
      <c r="A2429" s="13"/>
      <c r="B2429" s="15" t="s">
        <v>1151</v>
      </c>
      <c r="C2429" s="18">
        <f t="shared" si="681"/>
        <v>-25.646999999999998</v>
      </c>
      <c r="D2429" s="18"/>
      <c r="E2429" s="18">
        <f t="shared" si="682"/>
        <v>-25.646999999999998</v>
      </c>
      <c r="F2429" s="18">
        <f>-25.647</f>
        <v>-25.646999999999998</v>
      </c>
      <c r="G2429" s="18"/>
      <c r="H2429" s="18"/>
      <c r="I2429" s="18"/>
      <c r="J2429" s="18"/>
      <c r="K2429" s="18"/>
      <c r="L2429" s="18"/>
      <c r="M2429" s="14"/>
    </row>
    <row r="2430" spans="1:13" ht="56.25" x14ac:dyDescent="0.3">
      <c r="A2430" s="13"/>
      <c r="B2430" s="23" t="s">
        <v>1242</v>
      </c>
      <c r="C2430" s="18">
        <f t="shared" si="681"/>
        <v>194.518204</v>
      </c>
      <c r="D2430" s="18"/>
      <c r="E2430" s="18">
        <f t="shared" si="682"/>
        <v>194.518204</v>
      </c>
      <c r="F2430" s="18"/>
      <c r="G2430" s="18"/>
      <c r="H2430" s="18"/>
      <c r="I2430" s="18">
        <v>194.518204</v>
      </c>
      <c r="J2430" s="18"/>
      <c r="K2430" s="18"/>
      <c r="L2430" s="18"/>
      <c r="M2430" s="14"/>
    </row>
    <row r="2431" spans="1:13" ht="56.25" x14ac:dyDescent="0.3">
      <c r="A2431" s="13"/>
      <c r="B2431" s="23" t="s">
        <v>1283</v>
      </c>
      <c r="C2431" s="18">
        <f t="shared" si="681"/>
        <v>30.713999999999999</v>
      </c>
      <c r="D2431" s="18"/>
      <c r="E2431" s="18">
        <f t="shared" si="682"/>
        <v>30.713999999999999</v>
      </c>
      <c r="F2431" s="18">
        <v>30.713999999999999</v>
      </c>
      <c r="G2431" s="18"/>
      <c r="H2431" s="18"/>
      <c r="I2431" s="18"/>
      <c r="J2431" s="18"/>
      <c r="K2431" s="18"/>
      <c r="L2431" s="18"/>
      <c r="M2431" s="14"/>
    </row>
    <row r="2432" spans="1:13" ht="56.25" x14ac:dyDescent="0.3">
      <c r="A2432" s="13"/>
      <c r="B2432" s="23" t="s">
        <v>1468</v>
      </c>
      <c r="C2432" s="18">
        <f t="shared" ref="C2432:C2440" si="683">D2432+E2432</f>
        <v>-818.21486600000003</v>
      </c>
      <c r="D2432" s="18"/>
      <c r="E2432" s="18">
        <f t="shared" ref="E2432:E2440" si="684">L2432+I2432+J2432+F2432</f>
        <v>-818.21486600000003</v>
      </c>
      <c r="F2432" s="18">
        <f>-818.214866</f>
        <v>-818.21486600000003</v>
      </c>
      <c r="G2432" s="18"/>
      <c r="H2432" s="18"/>
      <c r="I2432" s="18"/>
      <c r="J2432" s="18"/>
      <c r="K2432" s="18"/>
      <c r="L2432" s="18"/>
      <c r="M2432" s="14"/>
    </row>
    <row r="2433" spans="1:13" ht="56.25" x14ac:dyDescent="0.3">
      <c r="A2433" s="13"/>
      <c r="B2433" s="23" t="s">
        <v>1469</v>
      </c>
      <c r="C2433" s="18">
        <f t="shared" si="683"/>
        <v>-32.360931000000001</v>
      </c>
      <c r="D2433" s="18"/>
      <c r="E2433" s="18">
        <f t="shared" si="684"/>
        <v>-32.360931000000001</v>
      </c>
      <c r="F2433" s="18">
        <f>-32.360931</f>
        <v>-32.360931000000001</v>
      </c>
      <c r="G2433" s="18"/>
      <c r="H2433" s="18"/>
      <c r="I2433" s="18"/>
      <c r="J2433" s="18"/>
      <c r="K2433" s="18"/>
      <c r="L2433" s="18"/>
      <c r="M2433" s="14"/>
    </row>
    <row r="2434" spans="1:13" ht="56.25" x14ac:dyDescent="0.3">
      <c r="A2434" s="13"/>
      <c r="B2434" s="23" t="s">
        <v>1470</v>
      </c>
      <c r="C2434" s="18">
        <f t="shared" si="683"/>
        <v>818.21486600000003</v>
      </c>
      <c r="D2434" s="18"/>
      <c r="E2434" s="18">
        <f t="shared" si="684"/>
        <v>818.21486600000003</v>
      </c>
      <c r="F2434" s="18">
        <f>818.214866</f>
        <v>818.21486600000003</v>
      </c>
      <c r="G2434" s="18"/>
      <c r="H2434" s="18"/>
      <c r="I2434" s="18"/>
      <c r="J2434" s="18"/>
      <c r="K2434" s="18"/>
      <c r="L2434" s="18"/>
      <c r="M2434" s="14"/>
    </row>
    <row r="2435" spans="1:13" ht="56.25" x14ac:dyDescent="0.3">
      <c r="A2435" s="13"/>
      <c r="B2435" s="23" t="s">
        <v>1471</v>
      </c>
      <c r="C2435" s="18">
        <f t="shared" si="683"/>
        <v>32.360931000000001</v>
      </c>
      <c r="D2435" s="18"/>
      <c r="E2435" s="18">
        <f t="shared" si="684"/>
        <v>32.360931000000001</v>
      </c>
      <c r="F2435" s="18">
        <f>32.360931</f>
        <v>32.360931000000001</v>
      </c>
      <c r="G2435" s="18"/>
      <c r="H2435" s="18"/>
      <c r="I2435" s="18"/>
      <c r="J2435" s="18"/>
      <c r="K2435" s="18"/>
      <c r="L2435" s="18"/>
      <c r="M2435" s="14"/>
    </row>
    <row r="2436" spans="1:13" x14ac:dyDescent="0.3">
      <c r="A2436" s="13"/>
      <c r="B2436" s="23"/>
      <c r="C2436" s="18">
        <f t="shared" si="683"/>
        <v>0</v>
      </c>
      <c r="D2436" s="18"/>
      <c r="E2436" s="18">
        <f t="shared" si="684"/>
        <v>0</v>
      </c>
      <c r="F2436" s="18"/>
      <c r="G2436" s="18"/>
      <c r="H2436" s="18"/>
      <c r="I2436" s="18"/>
      <c r="J2436" s="18"/>
      <c r="K2436" s="18"/>
      <c r="L2436" s="18"/>
      <c r="M2436" s="14"/>
    </row>
    <row r="2437" spans="1:13" x14ac:dyDescent="0.3">
      <c r="A2437" s="13"/>
      <c r="B2437" s="23"/>
      <c r="C2437" s="18">
        <f t="shared" si="683"/>
        <v>0</v>
      </c>
      <c r="D2437" s="18"/>
      <c r="E2437" s="18">
        <f t="shared" si="684"/>
        <v>0</v>
      </c>
      <c r="F2437" s="18"/>
      <c r="G2437" s="18"/>
      <c r="H2437" s="18"/>
      <c r="I2437" s="18"/>
      <c r="J2437" s="18"/>
      <c r="K2437" s="18"/>
      <c r="L2437" s="18"/>
      <c r="M2437" s="14"/>
    </row>
    <row r="2438" spans="1:13" x14ac:dyDescent="0.3">
      <c r="A2438" s="13"/>
      <c r="B2438" s="23"/>
      <c r="C2438" s="18">
        <f t="shared" si="683"/>
        <v>0</v>
      </c>
      <c r="D2438" s="18"/>
      <c r="E2438" s="18">
        <f t="shared" si="684"/>
        <v>0</v>
      </c>
      <c r="F2438" s="18"/>
      <c r="G2438" s="18"/>
      <c r="H2438" s="18"/>
      <c r="I2438" s="18"/>
      <c r="J2438" s="18"/>
      <c r="K2438" s="18"/>
      <c r="L2438" s="18"/>
      <c r="M2438" s="14"/>
    </row>
    <row r="2439" spans="1:13" x14ac:dyDescent="0.3">
      <c r="A2439" s="13"/>
      <c r="B2439" s="23"/>
      <c r="C2439" s="18">
        <f t="shared" si="683"/>
        <v>0</v>
      </c>
      <c r="D2439" s="18"/>
      <c r="E2439" s="18">
        <f t="shared" si="684"/>
        <v>0</v>
      </c>
      <c r="F2439" s="18"/>
      <c r="G2439" s="18"/>
      <c r="H2439" s="18"/>
      <c r="I2439" s="18"/>
      <c r="J2439" s="18"/>
      <c r="K2439" s="18"/>
      <c r="L2439" s="18"/>
      <c r="M2439" s="14"/>
    </row>
    <row r="2440" spans="1:13" x14ac:dyDescent="0.3">
      <c r="A2440" s="13"/>
      <c r="B2440" s="23"/>
      <c r="C2440" s="18">
        <f t="shared" si="683"/>
        <v>0</v>
      </c>
      <c r="D2440" s="18"/>
      <c r="E2440" s="18">
        <f t="shared" si="684"/>
        <v>0</v>
      </c>
      <c r="F2440" s="18"/>
      <c r="G2440" s="18"/>
      <c r="H2440" s="18"/>
      <c r="I2440" s="18"/>
      <c r="J2440" s="18"/>
      <c r="K2440" s="18"/>
      <c r="L2440" s="18"/>
      <c r="M2440" s="14"/>
    </row>
    <row r="2441" spans="1:13" x14ac:dyDescent="0.3">
      <c r="A2441" s="13"/>
      <c r="B2441" s="23"/>
      <c r="C2441" s="18">
        <f>D2441+E2441</f>
        <v>0</v>
      </c>
      <c r="D2441" s="18"/>
      <c r="E2441" s="18">
        <f t="shared" si="682"/>
        <v>0</v>
      </c>
      <c r="F2441" s="18"/>
      <c r="G2441" s="18"/>
      <c r="H2441" s="18"/>
      <c r="I2441" s="18"/>
      <c r="J2441" s="18"/>
      <c r="K2441" s="18"/>
      <c r="L2441" s="18"/>
      <c r="M2441" s="14"/>
    </row>
    <row r="2442" spans="1:13" x14ac:dyDescent="0.3">
      <c r="A2442" s="13"/>
      <c r="B2442" s="23"/>
      <c r="C2442" s="18">
        <f>D2442+E2442</f>
        <v>0</v>
      </c>
      <c r="D2442" s="18"/>
      <c r="E2442" s="18">
        <f t="shared" si="682"/>
        <v>0</v>
      </c>
      <c r="F2442" s="18"/>
      <c r="G2442" s="18"/>
      <c r="H2442" s="18"/>
      <c r="I2442" s="18"/>
      <c r="J2442" s="18"/>
      <c r="K2442" s="18"/>
      <c r="L2442" s="18"/>
      <c r="M2442" s="14"/>
    </row>
    <row r="2443" spans="1:13" x14ac:dyDescent="0.3">
      <c r="A2443" s="13"/>
      <c r="B2443" s="14"/>
      <c r="C2443" s="18">
        <f>D2443+E2443</f>
        <v>0</v>
      </c>
      <c r="D2443" s="18"/>
      <c r="E2443" s="18">
        <f t="shared" si="682"/>
        <v>0</v>
      </c>
      <c r="F2443" s="18"/>
      <c r="G2443" s="18"/>
      <c r="H2443" s="18"/>
      <c r="I2443" s="18"/>
      <c r="J2443" s="18"/>
      <c r="K2443" s="18"/>
      <c r="L2443" s="18"/>
      <c r="M2443" s="14"/>
    </row>
    <row r="2444" spans="1:13" s="11" customFormat="1" x14ac:dyDescent="0.3">
      <c r="A2444" s="8"/>
      <c r="B2444" s="9" t="s">
        <v>168</v>
      </c>
      <c r="C2444" s="41">
        <f t="shared" ref="C2444:L2444" si="685">SUM(C2445:C2464)</f>
        <v>112.241</v>
      </c>
      <c r="D2444" s="41">
        <f t="shared" si="685"/>
        <v>30.7</v>
      </c>
      <c r="E2444" s="41">
        <f t="shared" si="685"/>
        <v>81.540999999999997</v>
      </c>
      <c r="F2444" s="41">
        <f t="shared" si="685"/>
        <v>76.040999999999997</v>
      </c>
      <c r="G2444" s="41">
        <f t="shared" si="685"/>
        <v>0</v>
      </c>
      <c r="H2444" s="41">
        <f t="shared" si="685"/>
        <v>0</v>
      </c>
      <c r="I2444" s="41">
        <f t="shared" si="685"/>
        <v>5.5</v>
      </c>
      <c r="J2444" s="41">
        <f t="shared" si="685"/>
        <v>0</v>
      </c>
      <c r="K2444" s="41">
        <f t="shared" si="685"/>
        <v>0</v>
      </c>
      <c r="L2444" s="41">
        <f t="shared" si="685"/>
        <v>0</v>
      </c>
      <c r="M2444" s="9"/>
    </row>
    <row r="2445" spans="1:13" x14ac:dyDescent="0.3">
      <c r="A2445" s="13"/>
      <c r="B2445" s="14" t="s">
        <v>164</v>
      </c>
      <c r="C2445" s="18">
        <f t="shared" ref="C2445:C2453" si="686">D2445+E2445</f>
        <v>13</v>
      </c>
      <c r="D2445" s="18">
        <v>13</v>
      </c>
      <c r="E2445" s="18">
        <f t="shared" ref="E2445:E2455" si="687">SUM(F2445:L2445)</f>
        <v>0</v>
      </c>
      <c r="F2445" s="18"/>
      <c r="G2445" s="18"/>
      <c r="H2445" s="18"/>
      <c r="I2445" s="18"/>
      <c r="J2445" s="18"/>
      <c r="K2445" s="18"/>
      <c r="L2445" s="18"/>
      <c r="M2445" s="14"/>
    </row>
    <row r="2446" spans="1:13" x14ac:dyDescent="0.3">
      <c r="A2446" s="13"/>
      <c r="B2446" s="14" t="s">
        <v>327</v>
      </c>
      <c r="C2446" s="18">
        <f t="shared" si="686"/>
        <v>16.2</v>
      </c>
      <c r="D2446" s="18">
        <v>16.2</v>
      </c>
      <c r="E2446" s="18">
        <f t="shared" si="687"/>
        <v>0</v>
      </c>
      <c r="F2446" s="18"/>
      <c r="G2446" s="18"/>
      <c r="H2446" s="18"/>
      <c r="I2446" s="18"/>
      <c r="J2446" s="18"/>
      <c r="K2446" s="18"/>
      <c r="L2446" s="18"/>
      <c r="M2446" s="14"/>
    </row>
    <row r="2447" spans="1:13" ht="56.25" x14ac:dyDescent="0.3">
      <c r="A2447" s="13"/>
      <c r="B2447" s="20" t="s">
        <v>713</v>
      </c>
      <c r="C2447" s="18">
        <f t="shared" si="686"/>
        <v>1.5</v>
      </c>
      <c r="D2447" s="18">
        <v>1.5</v>
      </c>
      <c r="E2447" s="18">
        <f t="shared" si="687"/>
        <v>0</v>
      </c>
      <c r="F2447" s="18"/>
      <c r="G2447" s="18"/>
      <c r="H2447" s="18"/>
      <c r="I2447" s="18"/>
      <c r="J2447" s="18"/>
      <c r="K2447" s="18"/>
      <c r="L2447" s="18"/>
      <c r="M2447" s="14"/>
    </row>
    <row r="2448" spans="1:13" ht="56.25" x14ac:dyDescent="0.3">
      <c r="A2448" s="13"/>
      <c r="B2448" s="20" t="s">
        <v>908</v>
      </c>
      <c r="C2448" s="18">
        <f t="shared" si="686"/>
        <v>43.875</v>
      </c>
      <c r="D2448" s="18"/>
      <c r="E2448" s="18">
        <f t="shared" si="687"/>
        <v>43.875</v>
      </c>
      <c r="F2448" s="18">
        <v>43.875</v>
      </c>
      <c r="G2448" s="18"/>
      <c r="H2448" s="18"/>
      <c r="I2448" s="18"/>
      <c r="J2448" s="18"/>
      <c r="K2448" s="18"/>
      <c r="L2448" s="18"/>
      <c r="M2448" s="14"/>
    </row>
    <row r="2449" spans="1:13" ht="56.25" x14ac:dyDescent="0.3">
      <c r="A2449" s="13"/>
      <c r="B2449" s="20" t="s">
        <v>926</v>
      </c>
      <c r="C2449" s="18">
        <f t="shared" si="686"/>
        <v>1.716</v>
      </c>
      <c r="D2449" s="18"/>
      <c r="E2449" s="18">
        <f t="shared" si="687"/>
        <v>1.716</v>
      </c>
      <c r="F2449" s="18">
        <v>1.716</v>
      </c>
      <c r="G2449" s="18"/>
      <c r="H2449" s="18"/>
      <c r="I2449" s="18"/>
      <c r="J2449" s="18"/>
      <c r="K2449" s="18"/>
      <c r="L2449" s="18"/>
      <c r="M2449" s="14"/>
    </row>
    <row r="2450" spans="1:13" ht="37.5" x14ac:dyDescent="0.3">
      <c r="A2450" s="13"/>
      <c r="B2450" s="20" t="s">
        <v>1168</v>
      </c>
      <c r="C2450" s="18">
        <f t="shared" si="686"/>
        <v>2</v>
      </c>
      <c r="D2450" s="18"/>
      <c r="E2450" s="18">
        <f t="shared" si="687"/>
        <v>2</v>
      </c>
      <c r="F2450" s="18">
        <v>2</v>
      </c>
      <c r="G2450" s="18"/>
      <c r="H2450" s="18"/>
      <c r="I2450" s="18"/>
      <c r="J2450" s="18"/>
      <c r="K2450" s="18"/>
      <c r="L2450" s="18"/>
      <c r="M2450" s="14"/>
    </row>
    <row r="2451" spans="1:13" ht="37.5" x14ac:dyDescent="0.3">
      <c r="A2451" s="13"/>
      <c r="B2451" s="20" t="s">
        <v>1197</v>
      </c>
      <c r="C2451" s="18">
        <f t="shared" si="686"/>
        <v>2</v>
      </c>
      <c r="D2451" s="18"/>
      <c r="E2451" s="18">
        <f>SUM(F2451:L2451)</f>
        <v>2</v>
      </c>
      <c r="F2451" s="18"/>
      <c r="G2451" s="18"/>
      <c r="H2451" s="18"/>
      <c r="I2451" s="18">
        <v>2</v>
      </c>
      <c r="J2451" s="18"/>
      <c r="K2451" s="18"/>
      <c r="L2451" s="18"/>
      <c r="M2451" s="14"/>
    </row>
    <row r="2452" spans="1:13" ht="37.5" x14ac:dyDescent="0.3">
      <c r="A2452" s="13"/>
      <c r="B2452" s="23" t="s">
        <v>1200</v>
      </c>
      <c r="C2452" s="18">
        <f t="shared" si="686"/>
        <v>2</v>
      </c>
      <c r="D2452" s="18"/>
      <c r="E2452" s="18">
        <f>SUM(F2452:L2452)</f>
        <v>2</v>
      </c>
      <c r="F2452" s="18"/>
      <c r="G2452" s="18"/>
      <c r="H2452" s="18"/>
      <c r="I2452" s="234">
        <v>2</v>
      </c>
      <c r="J2452" s="18"/>
      <c r="K2452" s="18"/>
      <c r="L2452" s="18"/>
      <c r="M2452" s="14"/>
    </row>
    <row r="2453" spans="1:13" ht="56.25" x14ac:dyDescent="0.3">
      <c r="A2453" s="13"/>
      <c r="B2453" s="23" t="s">
        <v>1201</v>
      </c>
      <c r="C2453" s="18">
        <f t="shared" si="686"/>
        <v>1.5</v>
      </c>
      <c r="D2453" s="18"/>
      <c r="E2453" s="18">
        <f>SUM(F2453:L2453)</f>
        <v>1.5</v>
      </c>
      <c r="F2453" s="18"/>
      <c r="G2453" s="18"/>
      <c r="H2453" s="18"/>
      <c r="I2453" s="234">
        <v>1.5</v>
      </c>
      <c r="J2453" s="18"/>
      <c r="K2453" s="18"/>
      <c r="L2453" s="18"/>
      <c r="M2453" s="14"/>
    </row>
    <row r="2454" spans="1:13" ht="37.5" x14ac:dyDescent="0.3">
      <c r="A2454" s="13"/>
      <c r="B2454" s="23" t="s">
        <v>1426</v>
      </c>
      <c r="C2454" s="18">
        <f t="shared" ref="C2454:C2464" si="688">D2454+E2454</f>
        <v>4.5</v>
      </c>
      <c r="D2454" s="18"/>
      <c r="E2454" s="18">
        <f>SUM(F2454:L2454)</f>
        <v>4.5</v>
      </c>
      <c r="F2454" s="18">
        <v>4.5</v>
      </c>
      <c r="G2454" s="18"/>
      <c r="H2454" s="18"/>
      <c r="I2454" s="234"/>
      <c r="J2454" s="18"/>
      <c r="K2454" s="18"/>
      <c r="L2454" s="18"/>
      <c r="M2454" s="14"/>
    </row>
    <row r="2455" spans="1:13" ht="37.5" x14ac:dyDescent="0.3">
      <c r="A2455" s="13"/>
      <c r="B2455" s="23" t="s">
        <v>1427</v>
      </c>
      <c r="C2455" s="18">
        <f t="shared" si="688"/>
        <v>17.64</v>
      </c>
      <c r="D2455" s="18"/>
      <c r="E2455" s="18">
        <f t="shared" si="687"/>
        <v>17.64</v>
      </c>
      <c r="F2455" s="18">
        <v>17.64</v>
      </c>
      <c r="G2455" s="18"/>
      <c r="H2455" s="18"/>
      <c r="I2455" s="18"/>
      <c r="J2455" s="18"/>
      <c r="K2455" s="18"/>
      <c r="L2455" s="18"/>
      <c r="M2455" s="14"/>
    </row>
    <row r="2456" spans="1:13" ht="56.25" x14ac:dyDescent="0.3">
      <c r="A2456" s="13"/>
      <c r="B2456" s="23" t="s">
        <v>1472</v>
      </c>
      <c r="C2456" s="18">
        <f t="shared" ref="C2456:C2461" si="689">D2456+E2456</f>
        <v>-53.715000000000003</v>
      </c>
      <c r="D2456" s="18"/>
      <c r="E2456" s="18">
        <f t="shared" ref="E2456:E2461" si="690">SUM(F2456:L2456)</f>
        <v>-53.715000000000003</v>
      </c>
      <c r="F2456" s="18">
        <f>-53.715</f>
        <v>-53.715000000000003</v>
      </c>
      <c r="G2456" s="18"/>
      <c r="H2456" s="18"/>
      <c r="I2456" s="18"/>
      <c r="J2456" s="18"/>
      <c r="K2456" s="18"/>
      <c r="L2456" s="18"/>
      <c r="M2456" s="14"/>
    </row>
    <row r="2457" spans="1:13" ht="56.25" x14ac:dyDescent="0.3">
      <c r="A2457" s="13"/>
      <c r="B2457" s="23" t="s">
        <v>1473</v>
      </c>
      <c r="C2457" s="18">
        <f t="shared" si="689"/>
        <v>53.715000000000003</v>
      </c>
      <c r="D2457" s="18"/>
      <c r="E2457" s="18">
        <f t="shared" si="690"/>
        <v>53.715000000000003</v>
      </c>
      <c r="F2457" s="18">
        <v>53.715000000000003</v>
      </c>
      <c r="G2457" s="18"/>
      <c r="H2457" s="18"/>
      <c r="I2457" s="18"/>
      <c r="J2457" s="18"/>
      <c r="K2457" s="18"/>
      <c r="L2457" s="18"/>
      <c r="M2457" s="14"/>
    </row>
    <row r="2458" spans="1:13" ht="37.5" x14ac:dyDescent="0.3">
      <c r="A2458" s="13"/>
      <c r="B2458" s="23" t="s">
        <v>1535</v>
      </c>
      <c r="C2458" s="18">
        <f t="shared" si="689"/>
        <v>6.31</v>
      </c>
      <c r="D2458" s="18"/>
      <c r="E2458" s="18">
        <f>SUM(F2458:L2458)</f>
        <v>6.31</v>
      </c>
      <c r="F2458" s="18">
        <v>6.31</v>
      </c>
      <c r="G2458" s="18"/>
      <c r="H2458" s="18"/>
      <c r="I2458" s="18"/>
      <c r="J2458" s="18"/>
      <c r="K2458" s="18"/>
      <c r="L2458" s="18"/>
      <c r="M2458" s="14"/>
    </row>
    <row r="2459" spans="1:13" x14ac:dyDescent="0.3">
      <c r="A2459" s="13"/>
      <c r="B2459" s="23"/>
      <c r="C2459" s="18">
        <f t="shared" si="689"/>
        <v>0</v>
      </c>
      <c r="D2459" s="18"/>
      <c r="E2459" s="18">
        <f t="shared" si="690"/>
        <v>0</v>
      </c>
      <c r="F2459" s="18"/>
      <c r="G2459" s="18"/>
      <c r="H2459" s="18"/>
      <c r="I2459" s="18"/>
      <c r="J2459" s="18"/>
      <c r="K2459" s="18"/>
      <c r="L2459" s="18"/>
      <c r="M2459" s="14"/>
    </row>
    <row r="2460" spans="1:13" x14ac:dyDescent="0.3">
      <c r="A2460" s="13"/>
      <c r="B2460" s="23"/>
      <c r="C2460" s="18">
        <f t="shared" si="689"/>
        <v>0</v>
      </c>
      <c r="D2460" s="18"/>
      <c r="E2460" s="18">
        <f t="shared" si="690"/>
        <v>0</v>
      </c>
      <c r="F2460" s="18"/>
      <c r="G2460" s="18"/>
      <c r="H2460" s="18"/>
      <c r="I2460" s="18"/>
      <c r="J2460" s="18"/>
      <c r="K2460" s="18"/>
      <c r="L2460" s="18"/>
      <c r="M2460" s="14"/>
    </row>
    <row r="2461" spans="1:13" x14ac:dyDescent="0.3">
      <c r="A2461" s="13"/>
      <c r="B2461" s="23"/>
      <c r="C2461" s="18">
        <f t="shared" si="689"/>
        <v>0</v>
      </c>
      <c r="D2461" s="18"/>
      <c r="E2461" s="18">
        <f t="shared" si="690"/>
        <v>0</v>
      </c>
      <c r="F2461" s="18"/>
      <c r="G2461" s="18"/>
      <c r="H2461" s="18"/>
      <c r="I2461" s="18"/>
      <c r="J2461" s="18"/>
      <c r="K2461" s="18"/>
      <c r="L2461" s="18"/>
      <c r="M2461" s="14"/>
    </row>
    <row r="2462" spans="1:13" x14ac:dyDescent="0.3">
      <c r="A2462" s="13"/>
      <c r="B2462" s="23"/>
      <c r="C2462" s="18">
        <f t="shared" si="688"/>
        <v>0</v>
      </c>
      <c r="D2462" s="18"/>
      <c r="E2462" s="18">
        <f>SUM(F2462:L2462)</f>
        <v>0</v>
      </c>
      <c r="F2462" s="18"/>
      <c r="G2462" s="18"/>
      <c r="H2462" s="18"/>
      <c r="I2462" s="18"/>
      <c r="J2462" s="18"/>
      <c r="K2462" s="18"/>
      <c r="L2462" s="18"/>
      <c r="M2462" s="14"/>
    </row>
    <row r="2463" spans="1:13" x14ac:dyDescent="0.3">
      <c r="A2463" s="13"/>
      <c r="B2463" s="23"/>
      <c r="C2463" s="18">
        <f t="shared" si="688"/>
        <v>0</v>
      </c>
      <c r="D2463" s="18"/>
      <c r="E2463" s="18">
        <f>SUM(F2463:L2463)</f>
        <v>0</v>
      </c>
      <c r="F2463" s="18"/>
      <c r="G2463" s="18"/>
      <c r="H2463" s="18"/>
      <c r="I2463" s="18"/>
      <c r="J2463" s="18"/>
      <c r="K2463" s="18"/>
      <c r="L2463" s="18"/>
      <c r="M2463" s="14"/>
    </row>
    <row r="2464" spans="1:13" x14ac:dyDescent="0.3">
      <c r="A2464" s="13"/>
      <c r="B2464" s="14"/>
      <c r="C2464" s="18">
        <f t="shared" si="688"/>
        <v>0</v>
      </c>
      <c r="D2464" s="18"/>
      <c r="E2464" s="18">
        <f>SUM(F2464:L2464)</f>
        <v>0</v>
      </c>
      <c r="F2464" s="18"/>
      <c r="G2464" s="18"/>
      <c r="H2464" s="18"/>
      <c r="I2464" s="18"/>
      <c r="J2464" s="18"/>
      <c r="K2464" s="18"/>
      <c r="L2464" s="18"/>
      <c r="M2464" s="14"/>
    </row>
    <row r="2465" spans="1:13" s="11" customFormat="1" x14ac:dyDescent="0.3">
      <c r="A2465" s="8" t="s">
        <v>33</v>
      </c>
      <c r="B2465" s="9" t="s">
        <v>90</v>
      </c>
      <c r="C2465" s="41">
        <f t="shared" ref="C2465:L2465" si="691">C2466+C2484</f>
        <v>4105.2382500000003</v>
      </c>
      <c r="D2465" s="41">
        <f t="shared" si="691"/>
        <v>3636.9630539999998</v>
      </c>
      <c r="E2465" s="41">
        <f t="shared" si="691"/>
        <v>468.27519599999999</v>
      </c>
      <c r="F2465" s="41">
        <f t="shared" si="691"/>
        <v>289.77200000000005</v>
      </c>
      <c r="G2465" s="41">
        <f t="shared" si="691"/>
        <v>0</v>
      </c>
      <c r="H2465" s="41">
        <f t="shared" si="691"/>
        <v>0</v>
      </c>
      <c r="I2465" s="41">
        <f t="shared" si="691"/>
        <v>178.503196</v>
      </c>
      <c r="J2465" s="41">
        <f t="shared" si="691"/>
        <v>0</v>
      </c>
      <c r="K2465" s="41">
        <f t="shared" si="691"/>
        <v>0</v>
      </c>
      <c r="L2465" s="41">
        <f t="shared" si="691"/>
        <v>0</v>
      </c>
      <c r="M2465" s="9"/>
    </row>
    <row r="2466" spans="1:13" s="11" customFormat="1" x14ac:dyDescent="0.3">
      <c r="A2466" s="8"/>
      <c r="B2466" s="9" t="s">
        <v>167</v>
      </c>
      <c r="C2466" s="41">
        <f t="shared" ref="C2466:L2466" si="692">SUM(C2467:C2483)</f>
        <v>3866.8522499999999</v>
      </c>
      <c r="D2466" s="41">
        <f t="shared" si="692"/>
        <v>3602.763054</v>
      </c>
      <c r="E2466" s="41">
        <f t="shared" si="692"/>
        <v>264.08919600000002</v>
      </c>
      <c r="F2466" s="41">
        <f t="shared" si="692"/>
        <v>91.086000000000098</v>
      </c>
      <c r="G2466" s="41">
        <f t="shared" si="692"/>
        <v>0</v>
      </c>
      <c r="H2466" s="41">
        <f t="shared" si="692"/>
        <v>0</v>
      </c>
      <c r="I2466" s="41">
        <f t="shared" si="692"/>
        <v>173.003196</v>
      </c>
      <c r="J2466" s="41">
        <f t="shared" si="692"/>
        <v>0</v>
      </c>
      <c r="K2466" s="41">
        <f t="shared" si="692"/>
        <v>0</v>
      </c>
      <c r="L2466" s="41">
        <f t="shared" si="692"/>
        <v>0</v>
      </c>
      <c r="M2466" s="9"/>
    </row>
    <row r="2467" spans="1:13" x14ac:dyDescent="0.3">
      <c r="A2467" s="13"/>
      <c r="B2467" s="14" t="s">
        <v>171</v>
      </c>
      <c r="C2467" s="18">
        <f t="shared" ref="C2467:C2483" si="693">D2467+E2467</f>
        <v>3435.4639999999999</v>
      </c>
      <c r="D2467" s="18">
        <v>3435.4639999999999</v>
      </c>
      <c r="E2467" s="18">
        <f>SUM(F2467:K2467)</f>
        <v>0</v>
      </c>
      <c r="F2467" s="18"/>
      <c r="G2467" s="18"/>
      <c r="H2467" s="18"/>
      <c r="I2467" s="18"/>
      <c r="J2467" s="18"/>
      <c r="K2467" s="18"/>
      <c r="L2467" s="18"/>
      <c r="M2467" s="14"/>
    </row>
    <row r="2468" spans="1:13" x14ac:dyDescent="0.3">
      <c r="A2468" s="13"/>
      <c r="B2468" s="14" t="s">
        <v>325</v>
      </c>
      <c r="C2468" s="18">
        <f t="shared" si="693"/>
        <v>23.853352999999998</v>
      </c>
      <c r="D2468" s="18">
        <v>23.853352999999998</v>
      </c>
      <c r="E2468" s="18">
        <f>SUM(F2468:K2468)</f>
        <v>0</v>
      </c>
      <c r="F2468" s="18"/>
      <c r="G2468" s="18"/>
      <c r="H2468" s="18"/>
      <c r="I2468" s="18"/>
      <c r="J2468" s="18"/>
      <c r="K2468" s="18"/>
      <c r="L2468" s="18"/>
      <c r="M2468" s="14"/>
    </row>
    <row r="2469" spans="1:13" x14ac:dyDescent="0.3">
      <c r="A2469" s="13"/>
      <c r="B2469" s="14" t="s">
        <v>326</v>
      </c>
      <c r="C2469" s="18">
        <f t="shared" si="693"/>
        <v>24.645700999999999</v>
      </c>
      <c r="D2469" s="18">
        <v>24.645700999999999</v>
      </c>
      <c r="E2469" s="18">
        <f>SUM(F2469:K2469)</f>
        <v>0</v>
      </c>
      <c r="F2469" s="18"/>
      <c r="G2469" s="18"/>
      <c r="H2469" s="18"/>
      <c r="I2469" s="18"/>
      <c r="J2469" s="18"/>
      <c r="K2469" s="18"/>
      <c r="L2469" s="18"/>
      <c r="M2469" s="14"/>
    </row>
    <row r="2470" spans="1:13" x14ac:dyDescent="0.3">
      <c r="A2470" s="13"/>
      <c r="B2470" s="14" t="s">
        <v>513</v>
      </c>
      <c r="C2470" s="18">
        <f t="shared" si="693"/>
        <v>118.8</v>
      </c>
      <c r="D2470" s="18">
        <v>118.8</v>
      </c>
      <c r="E2470" s="18">
        <f>SUM(F2470:L2470)</f>
        <v>0</v>
      </c>
      <c r="F2470" s="18"/>
      <c r="G2470" s="18"/>
      <c r="H2470" s="18"/>
      <c r="I2470" s="18"/>
      <c r="J2470" s="18"/>
      <c r="K2470" s="18"/>
      <c r="L2470" s="18"/>
      <c r="M2470" s="14"/>
    </row>
    <row r="2471" spans="1:13" x14ac:dyDescent="0.3">
      <c r="A2471" s="13"/>
      <c r="B2471" s="15" t="s">
        <v>1151</v>
      </c>
      <c r="C2471" s="18">
        <f t="shared" si="693"/>
        <v>-23.853000000000002</v>
      </c>
      <c r="D2471" s="18"/>
      <c r="E2471" s="18">
        <f>SUM(F2471:L2471)</f>
        <v>-23.853000000000002</v>
      </c>
      <c r="F2471" s="18">
        <f>-23.853</f>
        <v>-23.853000000000002</v>
      </c>
      <c r="G2471" s="18"/>
      <c r="H2471" s="18"/>
      <c r="I2471" s="18"/>
      <c r="J2471" s="18"/>
      <c r="K2471" s="18"/>
      <c r="L2471" s="18"/>
      <c r="M2471" s="14"/>
    </row>
    <row r="2472" spans="1:13" ht="56.25" x14ac:dyDescent="0.3">
      <c r="A2472" s="13"/>
      <c r="B2472" s="23" t="s">
        <v>1242</v>
      </c>
      <c r="C2472" s="18">
        <f t="shared" si="693"/>
        <v>173.003196</v>
      </c>
      <c r="D2472" s="18"/>
      <c r="E2472" s="18">
        <f>SUM(F2472:L2472)</f>
        <v>173.003196</v>
      </c>
      <c r="F2472" s="18"/>
      <c r="G2472" s="18"/>
      <c r="H2472" s="18"/>
      <c r="I2472" s="18">
        <v>173.003196</v>
      </c>
      <c r="J2472" s="18"/>
      <c r="K2472" s="18"/>
      <c r="L2472" s="18"/>
      <c r="M2472" s="14"/>
    </row>
    <row r="2473" spans="1:13" ht="56.25" x14ac:dyDescent="0.3">
      <c r="A2473" s="13"/>
      <c r="B2473" s="23" t="s">
        <v>1283</v>
      </c>
      <c r="C2473" s="18">
        <f t="shared" si="693"/>
        <v>114.93899999999999</v>
      </c>
      <c r="D2473" s="18"/>
      <c r="E2473" s="18">
        <f>SUM(F2473:L2473)</f>
        <v>114.93899999999999</v>
      </c>
      <c r="F2473" s="18">
        <v>114.93899999999999</v>
      </c>
      <c r="G2473" s="18"/>
      <c r="H2473" s="18"/>
      <c r="I2473" s="18"/>
      <c r="J2473" s="18"/>
      <c r="K2473" s="18"/>
      <c r="L2473" s="18"/>
      <c r="M2473" s="14"/>
    </row>
    <row r="2474" spans="1:13" ht="56.25" x14ac:dyDescent="0.3">
      <c r="A2474" s="13"/>
      <c r="B2474" s="23" t="s">
        <v>1468</v>
      </c>
      <c r="C2474" s="18">
        <f t="shared" ref="C2474:C2481" si="694">D2474+E2474</f>
        <v>-1086.202354</v>
      </c>
      <c r="D2474" s="18"/>
      <c r="E2474" s="18">
        <f t="shared" ref="E2474:E2481" si="695">SUM(F2474:L2474)</f>
        <v>-1086.202354</v>
      </c>
      <c r="F2474" s="18">
        <f>-1086.202354</f>
        <v>-1086.202354</v>
      </c>
      <c r="G2474" s="18"/>
      <c r="H2474" s="18"/>
      <c r="I2474" s="18"/>
      <c r="J2474" s="18"/>
      <c r="K2474" s="18"/>
      <c r="L2474" s="18"/>
      <c r="M2474" s="14"/>
    </row>
    <row r="2475" spans="1:13" ht="56.25" x14ac:dyDescent="0.3">
      <c r="A2475" s="13"/>
      <c r="B2475" s="23" t="s">
        <v>1469</v>
      </c>
      <c r="C2475" s="18">
        <f t="shared" si="694"/>
        <v>-29.302315</v>
      </c>
      <c r="D2475" s="18"/>
      <c r="E2475" s="18">
        <f t="shared" si="695"/>
        <v>-29.302315</v>
      </c>
      <c r="F2475" s="18">
        <f>-29.302315</f>
        <v>-29.302315</v>
      </c>
      <c r="G2475" s="18"/>
      <c r="H2475" s="18"/>
      <c r="I2475" s="18"/>
      <c r="J2475" s="18"/>
      <c r="K2475" s="18"/>
      <c r="L2475" s="18"/>
      <c r="M2475" s="14"/>
    </row>
    <row r="2476" spans="1:13" ht="56.25" x14ac:dyDescent="0.3">
      <c r="A2476" s="13"/>
      <c r="B2476" s="23" t="s">
        <v>1470</v>
      </c>
      <c r="C2476" s="18">
        <f t="shared" si="694"/>
        <v>1086.202354</v>
      </c>
      <c r="D2476" s="18"/>
      <c r="E2476" s="18">
        <f t="shared" si="695"/>
        <v>1086.202354</v>
      </c>
      <c r="F2476" s="18">
        <f>1086.202354</f>
        <v>1086.202354</v>
      </c>
      <c r="G2476" s="18"/>
      <c r="H2476" s="18"/>
      <c r="I2476" s="18"/>
      <c r="J2476" s="18"/>
      <c r="K2476" s="18"/>
      <c r="L2476" s="18"/>
      <c r="M2476" s="14"/>
    </row>
    <row r="2477" spans="1:13" ht="56.25" x14ac:dyDescent="0.3">
      <c r="A2477" s="13"/>
      <c r="B2477" s="23" t="s">
        <v>1471</v>
      </c>
      <c r="C2477" s="18">
        <f t="shared" si="694"/>
        <v>29.302315</v>
      </c>
      <c r="D2477" s="18"/>
      <c r="E2477" s="18">
        <f t="shared" si="695"/>
        <v>29.302315</v>
      </c>
      <c r="F2477" s="18">
        <f>29.302315</f>
        <v>29.302315</v>
      </c>
      <c r="G2477" s="18"/>
      <c r="H2477" s="18"/>
      <c r="I2477" s="18"/>
      <c r="J2477" s="18"/>
      <c r="K2477" s="18"/>
      <c r="L2477" s="18"/>
      <c r="M2477" s="14"/>
    </row>
    <row r="2478" spans="1:13" x14ac:dyDescent="0.3">
      <c r="A2478" s="13"/>
      <c r="B2478" s="23"/>
      <c r="C2478" s="18">
        <f t="shared" si="694"/>
        <v>0</v>
      </c>
      <c r="D2478" s="18"/>
      <c r="E2478" s="18">
        <f t="shared" si="695"/>
        <v>0</v>
      </c>
      <c r="F2478" s="18"/>
      <c r="G2478" s="18"/>
      <c r="H2478" s="18"/>
      <c r="I2478" s="18"/>
      <c r="J2478" s="18"/>
      <c r="K2478" s="18"/>
      <c r="L2478" s="18"/>
      <c r="M2478" s="14"/>
    </row>
    <row r="2479" spans="1:13" x14ac:dyDescent="0.3">
      <c r="A2479" s="13"/>
      <c r="B2479" s="23"/>
      <c r="C2479" s="18">
        <f t="shared" si="694"/>
        <v>0</v>
      </c>
      <c r="D2479" s="18"/>
      <c r="E2479" s="18">
        <f t="shared" si="695"/>
        <v>0</v>
      </c>
      <c r="F2479" s="18"/>
      <c r="G2479" s="18"/>
      <c r="H2479" s="18"/>
      <c r="I2479" s="18"/>
      <c r="J2479" s="18"/>
      <c r="K2479" s="18"/>
      <c r="L2479" s="18"/>
      <c r="M2479" s="14"/>
    </row>
    <row r="2480" spans="1:13" x14ac:dyDescent="0.3">
      <c r="A2480" s="13"/>
      <c r="B2480" s="23"/>
      <c r="C2480" s="18">
        <f t="shared" si="694"/>
        <v>0</v>
      </c>
      <c r="D2480" s="18"/>
      <c r="E2480" s="18">
        <f t="shared" si="695"/>
        <v>0</v>
      </c>
      <c r="F2480" s="18"/>
      <c r="G2480" s="18"/>
      <c r="H2480" s="18"/>
      <c r="I2480" s="18"/>
      <c r="J2480" s="18"/>
      <c r="K2480" s="18"/>
      <c r="L2480" s="18"/>
      <c r="M2480" s="14"/>
    </row>
    <row r="2481" spans="1:13" x14ac:dyDescent="0.3">
      <c r="A2481" s="13"/>
      <c r="B2481" s="23"/>
      <c r="C2481" s="18">
        <f t="shared" si="694"/>
        <v>0</v>
      </c>
      <c r="D2481" s="18"/>
      <c r="E2481" s="18">
        <f t="shared" si="695"/>
        <v>0</v>
      </c>
      <c r="F2481" s="18"/>
      <c r="G2481" s="18"/>
      <c r="H2481" s="18"/>
      <c r="I2481" s="18"/>
      <c r="J2481" s="18"/>
      <c r="K2481" s="18"/>
      <c r="L2481" s="18"/>
      <c r="M2481" s="14"/>
    </row>
    <row r="2482" spans="1:13" x14ac:dyDescent="0.3">
      <c r="A2482" s="13"/>
      <c r="B2482" s="23"/>
      <c r="C2482" s="18">
        <f>D2482+E2482</f>
        <v>0</v>
      </c>
      <c r="D2482" s="18"/>
      <c r="E2482" s="18">
        <f>SUM(F2482:L2482)</f>
        <v>0</v>
      </c>
      <c r="F2482" s="18"/>
      <c r="G2482" s="18"/>
      <c r="H2482" s="18"/>
      <c r="I2482" s="18"/>
      <c r="J2482" s="18"/>
      <c r="K2482" s="18"/>
      <c r="L2482" s="18"/>
      <c r="M2482" s="14"/>
    </row>
    <row r="2483" spans="1:13" x14ac:dyDescent="0.3">
      <c r="A2483" s="13"/>
      <c r="B2483" s="14"/>
      <c r="C2483" s="18">
        <f t="shared" si="693"/>
        <v>0</v>
      </c>
      <c r="D2483" s="18"/>
      <c r="E2483" s="18">
        <f>SUM(F2483:L2483)</f>
        <v>0</v>
      </c>
      <c r="F2483" s="18"/>
      <c r="G2483" s="18"/>
      <c r="H2483" s="18"/>
      <c r="I2483" s="18"/>
      <c r="J2483" s="18"/>
      <c r="K2483" s="18"/>
      <c r="L2483" s="18"/>
      <c r="M2483" s="14"/>
    </row>
    <row r="2484" spans="1:13" s="11" customFormat="1" x14ac:dyDescent="0.3">
      <c r="A2484" s="8"/>
      <c r="B2484" s="9" t="s">
        <v>168</v>
      </c>
      <c r="C2484" s="41">
        <f t="shared" ref="C2484:L2484" si="696">SUM(C2485:C2502)</f>
        <v>238.386</v>
      </c>
      <c r="D2484" s="41">
        <f t="shared" si="696"/>
        <v>34.200000000000003</v>
      </c>
      <c r="E2484" s="41">
        <f t="shared" si="696"/>
        <v>204.18599999999998</v>
      </c>
      <c r="F2484" s="41">
        <f t="shared" si="696"/>
        <v>198.68599999999998</v>
      </c>
      <c r="G2484" s="41">
        <f t="shared" si="696"/>
        <v>0</v>
      </c>
      <c r="H2484" s="41">
        <f t="shared" si="696"/>
        <v>0</v>
      </c>
      <c r="I2484" s="41">
        <f t="shared" si="696"/>
        <v>5.5</v>
      </c>
      <c r="J2484" s="41">
        <f t="shared" si="696"/>
        <v>0</v>
      </c>
      <c r="K2484" s="41">
        <f t="shared" si="696"/>
        <v>0</v>
      </c>
      <c r="L2484" s="41">
        <f t="shared" si="696"/>
        <v>0</v>
      </c>
      <c r="M2484" s="9"/>
    </row>
    <row r="2485" spans="1:13" x14ac:dyDescent="0.3">
      <c r="A2485" s="13"/>
      <c r="B2485" s="14" t="s">
        <v>164</v>
      </c>
      <c r="C2485" s="18">
        <f t="shared" ref="C2485:C2502" si="697">D2485+E2485</f>
        <v>15</v>
      </c>
      <c r="D2485" s="18">
        <v>15</v>
      </c>
      <c r="E2485" s="18">
        <f t="shared" ref="E2485:E2502" si="698">SUM(F2485:L2485)</f>
        <v>0</v>
      </c>
      <c r="F2485" s="18"/>
      <c r="G2485" s="18"/>
      <c r="H2485" s="18"/>
      <c r="I2485" s="18"/>
      <c r="J2485" s="18"/>
      <c r="K2485" s="18"/>
      <c r="L2485" s="18"/>
      <c r="M2485" s="14"/>
    </row>
    <row r="2486" spans="1:13" x14ac:dyDescent="0.3">
      <c r="A2486" s="13"/>
      <c r="B2486" s="14" t="s">
        <v>327</v>
      </c>
      <c r="C2486" s="18">
        <f t="shared" si="697"/>
        <v>19.2</v>
      </c>
      <c r="D2486" s="18">
        <v>19.2</v>
      </c>
      <c r="E2486" s="18">
        <f t="shared" si="698"/>
        <v>0</v>
      </c>
      <c r="F2486" s="18"/>
      <c r="G2486" s="18"/>
      <c r="H2486" s="18"/>
      <c r="I2486" s="18"/>
      <c r="J2486" s="18"/>
      <c r="K2486" s="18"/>
      <c r="L2486" s="18"/>
      <c r="M2486" s="14"/>
    </row>
    <row r="2487" spans="1:13" ht="56.25" x14ac:dyDescent="0.3">
      <c r="A2487" s="13"/>
      <c r="B2487" s="20" t="s">
        <v>908</v>
      </c>
      <c r="C2487" s="18">
        <f t="shared" si="697"/>
        <v>76.814999999999998</v>
      </c>
      <c r="D2487" s="18"/>
      <c r="E2487" s="18">
        <f t="shared" si="698"/>
        <v>76.814999999999998</v>
      </c>
      <c r="F2487" s="18">
        <v>76.814999999999998</v>
      </c>
      <c r="G2487" s="18"/>
      <c r="H2487" s="18"/>
      <c r="I2487" s="18"/>
      <c r="J2487" s="18"/>
      <c r="K2487" s="18"/>
      <c r="L2487" s="18"/>
      <c r="M2487" s="14"/>
    </row>
    <row r="2488" spans="1:13" ht="56.25" x14ac:dyDescent="0.3">
      <c r="A2488" s="13"/>
      <c r="B2488" s="20" t="s">
        <v>926</v>
      </c>
      <c r="C2488" s="18">
        <f t="shared" si="697"/>
        <v>1.716</v>
      </c>
      <c r="D2488" s="18"/>
      <c r="E2488" s="18">
        <f t="shared" si="698"/>
        <v>1.716</v>
      </c>
      <c r="F2488" s="18">
        <v>1.716</v>
      </c>
      <c r="G2488" s="18"/>
      <c r="H2488" s="18"/>
      <c r="I2488" s="18"/>
      <c r="J2488" s="18"/>
      <c r="K2488" s="18"/>
      <c r="L2488" s="18"/>
      <c r="M2488" s="14"/>
    </row>
    <row r="2489" spans="1:13" ht="56.25" x14ac:dyDescent="0.3">
      <c r="A2489" s="13"/>
      <c r="B2489" s="20" t="s">
        <v>927</v>
      </c>
      <c r="C2489" s="18">
        <f t="shared" si="697"/>
        <v>37.21</v>
      </c>
      <c r="D2489" s="18"/>
      <c r="E2489" s="18">
        <f t="shared" si="698"/>
        <v>37.21</v>
      </c>
      <c r="F2489" s="18">
        <v>37.21</v>
      </c>
      <c r="G2489" s="18"/>
      <c r="H2489" s="18"/>
      <c r="I2489" s="18"/>
      <c r="J2489" s="18"/>
      <c r="K2489" s="18"/>
      <c r="L2489" s="18"/>
      <c r="M2489" s="14"/>
    </row>
    <row r="2490" spans="1:13" ht="37.5" x14ac:dyDescent="0.3">
      <c r="A2490" s="13"/>
      <c r="B2490" s="20" t="s">
        <v>1168</v>
      </c>
      <c r="C2490" s="18">
        <f t="shared" si="697"/>
        <v>2</v>
      </c>
      <c r="D2490" s="18"/>
      <c r="E2490" s="18">
        <f t="shared" si="698"/>
        <v>2</v>
      </c>
      <c r="F2490" s="18">
        <v>2</v>
      </c>
      <c r="G2490" s="18"/>
      <c r="H2490" s="18"/>
      <c r="I2490" s="18"/>
      <c r="J2490" s="18"/>
      <c r="K2490" s="18"/>
      <c r="L2490" s="18"/>
      <c r="M2490" s="14"/>
    </row>
    <row r="2491" spans="1:13" ht="37.5" x14ac:dyDescent="0.3">
      <c r="A2491" s="13"/>
      <c r="B2491" s="20" t="s">
        <v>1197</v>
      </c>
      <c r="C2491" s="18">
        <f t="shared" si="697"/>
        <v>2</v>
      </c>
      <c r="D2491" s="18"/>
      <c r="E2491" s="18">
        <f t="shared" si="698"/>
        <v>2</v>
      </c>
      <c r="F2491" s="18"/>
      <c r="G2491" s="18"/>
      <c r="H2491" s="18"/>
      <c r="I2491" s="18">
        <v>2</v>
      </c>
      <c r="J2491" s="18"/>
      <c r="K2491" s="18"/>
      <c r="L2491" s="18"/>
      <c r="M2491" s="14"/>
    </row>
    <row r="2492" spans="1:13" ht="37.5" x14ac:dyDescent="0.3">
      <c r="A2492" s="13"/>
      <c r="B2492" s="23" t="s">
        <v>1200</v>
      </c>
      <c r="C2492" s="18">
        <f t="shared" si="697"/>
        <v>2</v>
      </c>
      <c r="D2492" s="18"/>
      <c r="E2492" s="18">
        <f t="shared" si="698"/>
        <v>2</v>
      </c>
      <c r="F2492" s="18"/>
      <c r="G2492" s="18"/>
      <c r="H2492" s="18"/>
      <c r="I2492" s="234">
        <v>2</v>
      </c>
      <c r="J2492" s="18"/>
      <c r="K2492" s="18"/>
      <c r="L2492" s="18"/>
      <c r="M2492" s="14"/>
    </row>
    <row r="2493" spans="1:13" ht="56.25" x14ac:dyDescent="0.3">
      <c r="A2493" s="13"/>
      <c r="B2493" s="23" t="s">
        <v>1201</v>
      </c>
      <c r="C2493" s="18">
        <f t="shared" si="697"/>
        <v>1.5</v>
      </c>
      <c r="D2493" s="18"/>
      <c r="E2493" s="18">
        <f t="shared" si="698"/>
        <v>1.5</v>
      </c>
      <c r="F2493" s="18"/>
      <c r="G2493" s="18"/>
      <c r="H2493" s="18"/>
      <c r="I2493" s="234">
        <v>1.5</v>
      </c>
      <c r="J2493" s="18"/>
      <c r="K2493" s="18"/>
      <c r="L2493" s="18"/>
      <c r="M2493" s="14"/>
    </row>
    <row r="2494" spans="1:13" ht="37.5" x14ac:dyDescent="0.3">
      <c r="A2494" s="13"/>
      <c r="B2494" s="23" t="s">
        <v>1426</v>
      </c>
      <c r="C2494" s="18">
        <f>D2494+E2494</f>
        <v>4.5</v>
      </c>
      <c r="D2494" s="18"/>
      <c r="E2494" s="18">
        <f>SUM(F2494:L2494)</f>
        <v>4.5</v>
      </c>
      <c r="F2494" s="18">
        <v>4.5</v>
      </c>
      <c r="G2494" s="18"/>
      <c r="H2494" s="18"/>
      <c r="I2494" s="234"/>
      <c r="J2494" s="18"/>
      <c r="K2494" s="18"/>
      <c r="L2494" s="18"/>
      <c r="M2494" s="14"/>
    </row>
    <row r="2495" spans="1:13" ht="37.5" x14ac:dyDescent="0.3">
      <c r="A2495" s="13"/>
      <c r="B2495" s="23" t="s">
        <v>1427</v>
      </c>
      <c r="C2495" s="18">
        <f>D2495+E2495</f>
        <v>21.6</v>
      </c>
      <c r="D2495" s="18"/>
      <c r="E2495" s="18">
        <f t="shared" si="698"/>
        <v>21.6</v>
      </c>
      <c r="F2495" s="18">
        <v>21.6</v>
      </c>
      <c r="G2495" s="18"/>
      <c r="H2495" s="18"/>
      <c r="I2495" s="18"/>
      <c r="J2495" s="18"/>
      <c r="K2495" s="18"/>
      <c r="L2495" s="18"/>
      <c r="M2495" s="14"/>
    </row>
    <row r="2496" spans="1:13" ht="56.25" x14ac:dyDescent="0.3">
      <c r="A2496" s="13"/>
      <c r="B2496" s="23" t="s">
        <v>1472</v>
      </c>
      <c r="C2496" s="18">
        <f t="shared" ref="C2496:C2501" si="699">D2496+E2496</f>
        <v>-90.935000000000002</v>
      </c>
      <c r="D2496" s="18"/>
      <c r="E2496" s="18">
        <f t="shared" ref="E2496:E2501" si="700">SUM(F2496:L2496)</f>
        <v>-90.935000000000002</v>
      </c>
      <c r="F2496" s="18">
        <f>-90.935</f>
        <v>-90.935000000000002</v>
      </c>
      <c r="G2496" s="18"/>
      <c r="H2496" s="18"/>
      <c r="I2496" s="18"/>
      <c r="J2496" s="18"/>
      <c r="K2496" s="18"/>
      <c r="L2496" s="18"/>
      <c r="M2496" s="14"/>
    </row>
    <row r="2497" spans="1:13" ht="56.25" x14ac:dyDescent="0.3">
      <c r="A2497" s="13"/>
      <c r="B2497" s="23" t="s">
        <v>1473</v>
      </c>
      <c r="C2497" s="18">
        <f t="shared" si="699"/>
        <v>90.935000000000002</v>
      </c>
      <c r="D2497" s="18"/>
      <c r="E2497" s="18">
        <f t="shared" si="700"/>
        <v>90.935000000000002</v>
      </c>
      <c r="F2497" s="18">
        <v>90.935000000000002</v>
      </c>
      <c r="G2497" s="18"/>
      <c r="H2497" s="18"/>
      <c r="I2497" s="18"/>
      <c r="J2497" s="18"/>
      <c r="K2497" s="18"/>
      <c r="L2497" s="18"/>
      <c r="M2497" s="14"/>
    </row>
    <row r="2498" spans="1:13" ht="93.75" x14ac:dyDescent="0.3">
      <c r="A2498" s="13"/>
      <c r="B2498" s="23" t="s">
        <v>1534</v>
      </c>
      <c r="C2498" s="18">
        <f t="shared" si="699"/>
        <v>54.844999999999999</v>
      </c>
      <c r="D2498" s="18"/>
      <c r="E2498" s="18">
        <f t="shared" si="700"/>
        <v>54.844999999999999</v>
      </c>
      <c r="F2498" s="18">
        <v>54.844999999999999</v>
      </c>
      <c r="G2498" s="18"/>
      <c r="H2498" s="18"/>
      <c r="I2498" s="18"/>
      <c r="J2498" s="18"/>
      <c r="K2498" s="18"/>
      <c r="L2498" s="18"/>
      <c r="M2498" s="14"/>
    </row>
    <row r="2499" spans="1:13" x14ac:dyDescent="0.3">
      <c r="A2499" s="13"/>
      <c r="B2499" s="23"/>
      <c r="C2499" s="18">
        <f t="shared" si="699"/>
        <v>0</v>
      </c>
      <c r="D2499" s="18"/>
      <c r="E2499" s="18">
        <f t="shared" si="700"/>
        <v>0</v>
      </c>
      <c r="F2499" s="18"/>
      <c r="G2499" s="18"/>
      <c r="H2499" s="18"/>
      <c r="I2499" s="18"/>
      <c r="J2499" s="18"/>
      <c r="K2499" s="18"/>
      <c r="L2499" s="18"/>
      <c r="M2499" s="14"/>
    </row>
    <row r="2500" spans="1:13" x14ac:dyDescent="0.3">
      <c r="A2500" s="13"/>
      <c r="B2500" s="20"/>
      <c r="C2500" s="18">
        <f t="shared" si="699"/>
        <v>0</v>
      </c>
      <c r="D2500" s="18"/>
      <c r="E2500" s="18">
        <f t="shared" si="700"/>
        <v>0</v>
      </c>
      <c r="F2500" s="18"/>
      <c r="G2500" s="18"/>
      <c r="H2500" s="18"/>
      <c r="I2500" s="18"/>
      <c r="J2500" s="18"/>
      <c r="K2500" s="18"/>
      <c r="L2500" s="18"/>
      <c r="M2500" s="14"/>
    </row>
    <row r="2501" spans="1:13" x14ac:dyDescent="0.3">
      <c r="A2501" s="13"/>
      <c r="B2501" s="14"/>
      <c r="C2501" s="18">
        <f t="shared" si="699"/>
        <v>0</v>
      </c>
      <c r="D2501" s="18"/>
      <c r="E2501" s="18">
        <f t="shared" si="700"/>
        <v>0</v>
      </c>
      <c r="F2501" s="18"/>
      <c r="G2501" s="18"/>
      <c r="H2501" s="18"/>
      <c r="I2501" s="18"/>
      <c r="J2501" s="18"/>
      <c r="K2501" s="18"/>
      <c r="L2501" s="18"/>
      <c r="M2501" s="14"/>
    </row>
    <row r="2502" spans="1:13" x14ac:dyDescent="0.3">
      <c r="A2502" s="13"/>
      <c r="B2502" s="14"/>
      <c r="C2502" s="18">
        <f t="shared" si="697"/>
        <v>0</v>
      </c>
      <c r="D2502" s="18"/>
      <c r="E2502" s="18">
        <f t="shared" si="698"/>
        <v>0</v>
      </c>
      <c r="F2502" s="18"/>
      <c r="G2502" s="18"/>
      <c r="H2502" s="18"/>
      <c r="I2502" s="18"/>
      <c r="J2502" s="18"/>
      <c r="K2502" s="18"/>
      <c r="L2502" s="18"/>
      <c r="M2502" s="14"/>
    </row>
    <row r="2503" spans="1:13" s="11" customFormat="1" x14ac:dyDescent="0.3">
      <c r="A2503" s="8" t="s">
        <v>34</v>
      </c>
      <c r="B2503" s="9" t="s">
        <v>91</v>
      </c>
      <c r="C2503" s="41">
        <f t="shared" ref="C2503:L2503" si="701">C2504+C2522</f>
        <v>4848.494963000001</v>
      </c>
      <c r="D2503" s="41">
        <f t="shared" si="701"/>
        <v>4530.708772</v>
      </c>
      <c r="E2503" s="41">
        <f t="shared" si="701"/>
        <v>317.78619099999992</v>
      </c>
      <c r="F2503" s="41">
        <f t="shared" si="701"/>
        <v>68.472000000000008</v>
      </c>
      <c r="G2503" s="41">
        <f t="shared" si="701"/>
        <v>0</v>
      </c>
      <c r="H2503" s="41">
        <f t="shared" si="701"/>
        <v>0</v>
      </c>
      <c r="I2503" s="41">
        <f t="shared" si="701"/>
        <v>249.31419099999999</v>
      </c>
      <c r="J2503" s="41">
        <f t="shared" si="701"/>
        <v>0</v>
      </c>
      <c r="K2503" s="41">
        <f t="shared" si="701"/>
        <v>0</v>
      </c>
      <c r="L2503" s="41">
        <f t="shared" si="701"/>
        <v>0</v>
      </c>
      <c r="M2503" s="9"/>
    </row>
    <row r="2504" spans="1:13" s="11" customFormat="1" x14ac:dyDescent="0.3">
      <c r="A2504" s="8"/>
      <c r="B2504" s="9" t="s">
        <v>167</v>
      </c>
      <c r="C2504" s="41">
        <f t="shared" ref="C2504:L2504" si="702">SUM(C2505:C2521)</f>
        <v>4610.8689630000008</v>
      </c>
      <c r="D2504" s="41">
        <f t="shared" si="702"/>
        <v>4437.9087719999998</v>
      </c>
      <c r="E2504" s="41">
        <f t="shared" si="702"/>
        <v>172.96019099999995</v>
      </c>
      <c r="F2504" s="41">
        <f t="shared" si="702"/>
        <v>-70.853999999999985</v>
      </c>
      <c r="G2504" s="41">
        <f t="shared" si="702"/>
        <v>0</v>
      </c>
      <c r="H2504" s="41">
        <f t="shared" si="702"/>
        <v>0</v>
      </c>
      <c r="I2504" s="41">
        <f t="shared" si="702"/>
        <v>243.81419099999999</v>
      </c>
      <c r="J2504" s="41">
        <f t="shared" si="702"/>
        <v>0</v>
      </c>
      <c r="K2504" s="41">
        <f t="shared" si="702"/>
        <v>0</v>
      </c>
      <c r="L2504" s="41">
        <f t="shared" si="702"/>
        <v>0</v>
      </c>
      <c r="M2504" s="9"/>
    </row>
    <row r="2505" spans="1:13" x14ac:dyDescent="0.3">
      <c r="A2505" s="13"/>
      <c r="B2505" s="14" t="s">
        <v>171</v>
      </c>
      <c r="C2505" s="18">
        <f t="shared" ref="C2505:C2510" si="703">D2505+E2505</f>
        <v>4291.8249999999998</v>
      </c>
      <c r="D2505" s="18">
        <v>4291.8249999999998</v>
      </c>
      <c r="E2505" s="18">
        <f>L2505+I2505+J2505</f>
        <v>0</v>
      </c>
      <c r="F2505" s="18"/>
      <c r="G2505" s="18"/>
      <c r="H2505" s="18"/>
      <c r="I2505" s="18"/>
      <c r="J2505" s="18"/>
      <c r="K2505" s="18"/>
      <c r="L2505" s="18"/>
      <c r="M2505" s="14"/>
    </row>
    <row r="2506" spans="1:13" x14ac:dyDescent="0.3">
      <c r="A2506" s="13"/>
      <c r="B2506" s="14" t="s">
        <v>325</v>
      </c>
      <c r="C2506" s="18">
        <f t="shared" si="703"/>
        <v>118.869963</v>
      </c>
      <c r="D2506" s="18">
        <v>118.869963</v>
      </c>
      <c r="E2506" s="18">
        <f>L2506+I2506+J2506</f>
        <v>0</v>
      </c>
      <c r="F2506" s="18"/>
      <c r="G2506" s="18"/>
      <c r="H2506" s="18"/>
      <c r="I2506" s="18"/>
      <c r="J2506" s="18"/>
      <c r="K2506" s="18"/>
      <c r="L2506" s="18"/>
      <c r="M2506" s="14"/>
    </row>
    <row r="2507" spans="1:13" x14ac:dyDescent="0.3">
      <c r="A2507" s="13"/>
      <c r="B2507" s="14" t="s">
        <v>326</v>
      </c>
      <c r="C2507" s="18">
        <f t="shared" si="703"/>
        <v>27.213809000000001</v>
      </c>
      <c r="D2507" s="18">
        <v>27.213809000000001</v>
      </c>
      <c r="E2507" s="18">
        <f t="shared" ref="E2507:E2521" si="704">L2507+I2507+J2507+F2507</f>
        <v>0</v>
      </c>
      <c r="F2507" s="18"/>
      <c r="G2507" s="18"/>
      <c r="H2507" s="18"/>
      <c r="I2507" s="18"/>
      <c r="J2507" s="18"/>
      <c r="K2507" s="18"/>
      <c r="L2507" s="18"/>
      <c r="M2507" s="14"/>
    </row>
    <row r="2508" spans="1:13" x14ac:dyDescent="0.3">
      <c r="A2508" s="13"/>
      <c r="B2508" s="15" t="s">
        <v>1151</v>
      </c>
      <c r="C2508" s="18">
        <f t="shared" si="703"/>
        <v>-118.869</v>
      </c>
      <c r="D2508" s="18"/>
      <c r="E2508" s="18">
        <f t="shared" si="704"/>
        <v>-118.869</v>
      </c>
      <c r="F2508" s="18">
        <f>-118.869</f>
        <v>-118.869</v>
      </c>
      <c r="G2508" s="18"/>
      <c r="H2508" s="18"/>
      <c r="I2508" s="18"/>
      <c r="J2508" s="18"/>
      <c r="K2508" s="18"/>
      <c r="L2508" s="18"/>
      <c r="M2508" s="14"/>
    </row>
    <row r="2509" spans="1:13" ht="56.25" x14ac:dyDescent="0.3">
      <c r="A2509" s="13"/>
      <c r="B2509" s="23" t="s">
        <v>1242</v>
      </c>
      <c r="C2509" s="18">
        <f t="shared" si="703"/>
        <v>243.81419099999999</v>
      </c>
      <c r="D2509" s="18"/>
      <c r="E2509" s="18">
        <f t="shared" si="704"/>
        <v>243.81419099999999</v>
      </c>
      <c r="F2509" s="18"/>
      <c r="G2509" s="18"/>
      <c r="H2509" s="18"/>
      <c r="I2509" s="18">
        <v>243.81419099999999</v>
      </c>
      <c r="J2509" s="18"/>
      <c r="K2509" s="18"/>
      <c r="L2509" s="18"/>
      <c r="M2509" s="14"/>
    </row>
    <row r="2510" spans="1:13" ht="56.25" x14ac:dyDescent="0.3">
      <c r="A2510" s="13"/>
      <c r="B2510" s="23" t="s">
        <v>1283</v>
      </c>
      <c r="C2510" s="18">
        <f t="shared" si="703"/>
        <v>48.015000000000001</v>
      </c>
      <c r="D2510" s="18"/>
      <c r="E2510" s="18">
        <f t="shared" si="704"/>
        <v>48.015000000000001</v>
      </c>
      <c r="F2510" s="18">
        <v>48.015000000000001</v>
      </c>
      <c r="G2510" s="18"/>
      <c r="H2510" s="18"/>
      <c r="I2510" s="18"/>
      <c r="J2510" s="18"/>
      <c r="K2510" s="18"/>
      <c r="L2510" s="18"/>
      <c r="M2510" s="14"/>
    </row>
    <row r="2511" spans="1:13" ht="56.25" x14ac:dyDescent="0.3">
      <c r="A2511" s="13"/>
      <c r="B2511" s="23" t="s">
        <v>1468</v>
      </c>
      <c r="C2511" s="18">
        <f t="shared" ref="C2511:C2517" si="705">D2511+E2511</f>
        <v>-1160.0294610000001</v>
      </c>
      <c r="D2511" s="18"/>
      <c r="E2511" s="18">
        <f t="shared" ref="E2511:E2517" si="706">L2511+I2511+J2511+F2511</f>
        <v>-1160.0294610000001</v>
      </c>
      <c r="F2511" s="18">
        <f>-1160.029461</f>
        <v>-1160.0294610000001</v>
      </c>
      <c r="G2511" s="18"/>
      <c r="H2511" s="18"/>
      <c r="I2511" s="18"/>
      <c r="J2511" s="18"/>
      <c r="K2511" s="18"/>
      <c r="L2511" s="18"/>
      <c r="M2511" s="14"/>
    </row>
    <row r="2512" spans="1:13" ht="56.25" x14ac:dyDescent="0.3">
      <c r="A2512" s="13"/>
      <c r="B2512" s="23" t="s">
        <v>1469</v>
      </c>
      <c r="C2512" s="18">
        <f t="shared" si="705"/>
        <v>-58.374839999999999</v>
      </c>
      <c r="D2512" s="18"/>
      <c r="E2512" s="18">
        <f t="shared" si="706"/>
        <v>-58.374839999999999</v>
      </c>
      <c r="F2512" s="18">
        <f>-58.37484</f>
        <v>-58.374839999999999</v>
      </c>
      <c r="G2512" s="18"/>
      <c r="H2512" s="18"/>
      <c r="I2512" s="18"/>
      <c r="J2512" s="18"/>
      <c r="K2512" s="18"/>
      <c r="L2512" s="18"/>
      <c r="M2512" s="14"/>
    </row>
    <row r="2513" spans="1:13" ht="56.25" x14ac:dyDescent="0.3">
      <c r="A2513" s="13"/>
      <c r="B2513" s="23" t="s">
        <v>1470</v>
      </c>
      <c r="C2513" s="18">
        <f t="shared" si="705"/>
        <v>1160.0294610000001</v>
      </c>
      <c r="D2513" s="18"/>
      <c r="E2513" s="18">
        <f t="shared" si="706"/>
        <v>1160.0294610000001</v>
      </c>
      <c r="F2513" s="18">
        <f>1160.029461</f>
        <v>1160.0294610000001</v>
      </c>
      <c r="G2513" s="18"/>
      <c r="H2513" s="18"/>
      <c r="I2513" s="18"/>
      <c r="J2513" s="18"/>
      <c r="K2513" s="18"/>
      <c r="L2513" s="18"/>
      <c r="M2513" s="14"/>
    </row>
    <row r="2514" spans="1:13" ht="56.25" x14ac:dyDescent="0.3">
      <c r="A2514" s="13"/>
      <c r="B2514" s="23" t="s">
        <v>1471</v>
      </c>
      <c r="C2514" s="18">
        <f t="shared" si="705"/>
        <v>58.374839999999999</v>
      </c>
      <c r="D2514" s="18"/>
      <c r="E2514" s="18">
        <f t="shared" si="706"/>
        <v>58.374839999999999</v>
      </c>
      <c r="F2514" s="18">
        <f>58.37484</f>
        <v>58.374839999999999</v>
      </c>
      <c r="G2514" s="18"/>
      <c r="H2514" s="18"/>
      <c r="I2514" s="18"/>
      <c r="J2514" s="18"/>
      <c r="K2514" s="18"/>
      <c r="L2514" s="18"/>
      <c r="M2514" s="14"/>
    </row>
    <row r="2515" spans="1:13" x14ac:dyDescent="0.3">
      <c r="A2515" s="13"/>
      <c r="B2515" s="23"/>
      <c r="C2515" s="18">
        <f t="shared" si="705"/>
        <v>0</v>
      </c>
      <c r="D2515" s="18"/>
      <c r="E2515" s="18">
        <f t="shared" si="706"/>
        <v>0</v>
      </c>
      <c r="F2515" s="18"/>
      <c r="G2515" s="18"/>
      <c r="H2515" s="18"/>
      <c r="I2515" s="18"/>
      <c r="J2515" s="18"/>
      <c r="K2515" s="18"/>
      <c r="L2515" s="18"/>
      <c r="M2515" s="14"/>
    </row>
    <row r="2516" spans="1:13" x14ac:dyDescent="0.3">
      <c r="A2516" s="13"/>
      <c r="B2516" s="23"/>
      <c r="C2516" s="18">
        <f t="shared" si="705"/>
        <v>0</v>
      </c>
      <c r="D2516" s="18"/>
      <c r="E2516" s="18">
        <f t="shared" si="706"/>
        <v>0</v>
      </c>
      <c r="F2516" s="18"/>
      <c r="G2516" s="18"/>
      <c r="H2516" s="18"/>
      <c r="I2516" s="18"/>
      <c r="J2516" s="18"/>
      <c r="K2516" s="18"/>
      <c r="L2516" s="18"/>
      <c r="M2516" s="14"/>
    </row>
    <row r="2517" spans="1:13" x14ac:dyDescent="0.3">
      <c r="A2517" s="13"/>
      <c r="B2517" s="23"/>
      <c r="C2517" s="18">
        <f t="shared" si="705"/>
        <v>0</v>
      </c>
      <c r="D2517" s="18"/>
      <c r="E2517" s="18">
        <f t="shared" si="706"/>
        <v>0</v>
      </c>
      <c r="F2517" s="18"/>
      <c r="G2517" s="18"/>
      <c r="H2517" s="18"/>
      <c r="I2517" s="18"/>
      <c r="J2517" s="18"/>
      <c r="K2517" s="18"/>
      <c r="L2517" s="18"/>
      <c r="M2517" s="14"/>
    </row>
    <row r="2518" spans="1:13" x14ac:dyDescent="0.3">
      <c r="A2518" s="13"/>
      <c r="B2518" s="23"/>
      <c r="C2518" s="18">
        <f>D2518+E2518</f>
        <v>0</v>
      </c>
      <c r="D2518" s="18"/>
      <c r="E2518" s="18">
        <f t="shared" si="704"/>
        <v>0</v>
      </c>
      <c r="F2518" s="18"/>
      <c r="G2518" s="18"/>
      <c r="H2518" s="18"/>
      <c r="I2518" s="18"/>
      <c r="J2518" s="18"/>
      <c r="K2518" s="18"/>
      <c r="L2518" s="18"/>
      <c r="M2518" s="14"/>
    </row>
    <row r="2519" spans="1:13" x14ac:dyDescent="0.3">
      <c r="A2519" s="13"/>
      <c r="B2519" s="23"/>
      <c r="C2519" s="18">
        <f>D2519+E2519</f>
        <v>0</v>
      </c>
      <c r="D2519" s="18"/>
      <c r="E2519" s="18">
        <f t="shared" si="704"/>
        <v>0</v>
      </c>
      <c r="F2519" s="18"/>
      <c r="G2519" s="18"/>
      <c r="H2519" s="18"/>
      <c r="I2519" s="18"/>
      <c r="J2519" s="18"/>
      <c r="K2519" s="18"/>
      <c r="L2519" s="18"/>
      <c r="M2519" s="14"/>
    </row>
    <row r="2520" spans="1:13" x14ac:dyDescent="0.3">
      <c r="A2520" s="13"/>
      <c r="B2520" s="23"/>
      <c r="C2520" s="18">
        <f>D2520+E2520</f>
        <v>0</v>
      </c>
      <c r="D2520" s="18"/>
      <c r="E2520" s="18">
        <f t="shared" si="704"/>
        <v>0</v>
      </c>
      <c r="F2520" s="18"/>
      <c r="G2520" s="18"/>
      <c r="H2520" s="18"/>
      <c r="I2520" s="18"/>
      <c r="J2520" s="18"/>
      <c r="K2520" s="18"/>
      <c r="L2520" s="18"/>
      <c r="M2520" s="14"/>
    </row>
    <row r="2521" spans="1:13" x14ac:dyDescent="0.3">
      <c r="A2521" s="13"/>
      <c r="B2521" s="14"/>
      <c r="C2521" s="18">
        <f>D2521+E2521</f>
        <v>0</v>
      </c>
      <c r="D2521" s="18"/>
      <c r="E2521" s="18">
        <f t="shared" si="704"/>
        <v>0</v>
      </c>
      <c r="F2521" s="18"/>
      <c r="G2521" s="18"/>
      <c r="H2521" s="18"/>
      <c r="I2521" s="18"/>
      <c r="J2521" s="18"/>
      <c r="K2521" s="18"/>
      <c r="L2521" s="18"/>
      <c r="M2521" s="14"/>
    </row>
    <row r="2522" spans="1:13" s="11" customFormat="1" x14ac:dyDescent="0.3">
      <c r="A2522" s="8"/>
      <c r="B2522" s="9" t="s">
        <v>168</v>
      </c>
      <c r="C2522" s="41">
        <f t="shared" ref="C2522:L2522" si="707">SUM(C2523:C2542)</f>
        <v>237.626</v>
      </c>
      <c r="D2522" s="41">
        <f t="shared" si="707"/>
        <v>92.8</v>
      </c>
      <c r="E2522" s="41">
        <f t="shared" si="707"/>
        <v>144.82599999999999</v>
      </c>
      <c r="F2522" s="41">
        <f t="shared" si="707"/>
        <v>139.32599999999999</v>
      </c>
      <c r="G2522" s="41">
        <f t="shared" si="707"/>
        <v>0</v>
      </c>
      <c r="H2522" s="41">
        <f t="shared" si="707"/>
        <v>0</v>
      </c>
      <c r="I2522" s="41">
        <f t="shared" si="707"/>
        <v>5.5</v>
      </c>
      <c r="J2522" s="41">
        <f t="shared" si="707"/>
        <v>0</v>
      </c>
      <c r="K2522" s="41">
        <f t="shared" si="707"/>
        <v>0</v>
      </c>
      <c r="L2522" s="41">
        <f t="shared" si="707"/>
        <v>0</v>
      </c>
      <c r="M2522" s="9"/>
    </row>
    <row r="2523" spans="1:13" x14ac:dyDescent="0.3">
      <c r="A2523" s="13"/>
      <c r="B2523" s="14" t="s">
        <v>164</v>
      </c>
      <c r="C2523" s="18">
        <f t="shared" ref="C2523:C2542" si="708">D2523+E2523</f>
        <v>16</v>
      </c>
      <c r="D2523" s="18">
        <v>16</v>
      </c>
      <c r="E2523" s="18">
        <f t="shared" ref="E2523:E2542" si="709">SUM(F2523:L2523)</f>
        <v>0</v>
      </c>
      <c r="F2523" s="18"/>
      <c r="G2523" s="18"/>
      <c r="H2523" s="18"/>
      <c r="I2523" s="18"/>
      <c r="J2523" s="18"/>
      <c r="K2523" s="18"/>
      <c r="L2523" s="18"/>
      <c r="M2523" s="14"/>
    </row>
    <row r="2524" spans="1:13" x14ac:dyDescent="0.3">
      <c r="A2524" s="13"/>
      <c r="B2524" s="14" t="s">
        <v>327</v>
      </c>
      <c r="C2524" s="18">
        <f t="shared" si="708"/>
        <v>28.8</v>
      </c>
      <c r="D2524" s="18">
        <v>28.8</v>
      </c>
      <c r="E2524" s="18">
        <f t="shared" si="709"/>
        <v>0</v>
      </c>
      <c r="F2524" s="18"/>
      <c r="G2524" s="18"/>
      <c r="H2524" s="18"/>
      <c r="I2524" s="18"/>
      <c r="J2524" s="18"/>
      <c r="K2524" s="18"/>
      <c r="L2524" s="18"/>
      <c r="M2524" s="14"/>
    </row>
    <row r="2525" spans="1:13" ht="93.75" x14ac:dyDescent="0.3">
      <c r="A2525" s="13"/>
      <c r="B2525" s="23" t="s">
        <v>798</v>
      </c>
      <c r="C2525" s="18">
        <f t="shared" si="708"/>
        <v>48</v>
      </c>
      <c r="D2525" s="18">
        <v>48</v>
      </c>
      <c r="E2525" s="18">
        <f t="shared" si="709"/>
        <v>0</v>
      </c>
      <c r="F2525" s="18"/>
      <c r="G2525" s="18"/>
      <c r="H2525" s="18"/>
      <c r="I2525" s="18"/>
      <c r="J2525" s="18"/>
      <c r="K2525" s="18"/>
      <c r="L2525" s="18"/>
      <c r="M2525" s="14"/>
    </row>
    <row r="2526" spans="1:13" ht="56.25" x14ac:dyDescent="0.3">
      <c r="A2526" s="13"/>
      <c r="B2526" s="20" t="s">
        <v>908</v>
      </c>
      <c r="C2526" s="18">
        <f t="shared" si="708"/>
        <v>88.02</v>
      </c>
      <c r="D2526" s="18"/>
      <c r="E2526" s="18">
        <f t="shared" si="709"/>
        <v>88.02</v>
      </c>
      <c r="F2526" s="18">
        <v>88.02</v>
      </c>
      <c r="G2526" s="18"/>
      <c r="H2526" s="18"/>
      <c r="I2526" s="18"/>
      <c r="J2526" s="18"/>
      <c r="K2526" s="18"/>
      <c r="L2526" s="18"/>
      <c r="M2526" s="14"/>
    </row>
    <row r="2527" spans="1:13" ht="56.25" x14ac:dyDescent="0.3">
      <c r="A2527" s="13"/>
      <c r="B2527" s="20" t="s">
        <v>926</v>
      </c>
      <c r="C2527" s="18">
        <f t="shared" si="708"/>
        <v>1.716</v>
      </c>
      <c r="D2527" s="18"/>
      <c r="E2527" s="18">
        <f t="shared" si="709"/>
        <v>1.716</v>
      </c>
      <c r="F2527" s="18">
        <v>1.716</v>
      </c>
      <c r="G2527" s="18"/>
      <c r="H2527" s="18"/>
      <c r="I2527" s="18"/>
      <c r="J2527" s="18"/>
      <c r="K2527" s="18"/>
      <c r="L2527" s="18"/>
      <c r="M2527" s="14"/>
    </row>
    <row r="2528" spans="1:13" ht="56.25" x14ac:dyDescent="0.3">
      <c r="A2528" s="13"/>
      <c r="B2528" s="20" t="s">
        <v>927</v>
      </c>
      <c r="C2528" s="18">
        <f t="shared" si="708"/>
        <v>15</v>
      </c>
      <c r="D2528" s="18"/>
      <c r="E2528" s="18">
        <f t="shared" si="709"/>
        <v>15</v>
      </c>
      <c r="F2528" s="18">
        <v>15</v>
      </c>
      <c r="G2528" s="18"/>
      <c r="H2528" s="18"/>
      <c r="I2528" s="18"/>
      <c r="J2528" s="18"/>
      <c r="K2528" s="18"/>
      <c r="L2528" s="18"/>
      <c r="M2528" s="14"/>
    </row>
    <row r="2529" spans="1:13" ht="37.5" x14ac:dyDescent="0.3">
      <c r="A2529" s="13"/>
      <c r="B2529" s="20" t="s">
        <v>1168</v>
      </c>
      <c r="C2529" s="18">
        <f t="shared" si="708"/>
        <v>2</v>
      </c>
      <c r="D2529" s="18"/>
      <c r="E2529" s="18">
        <f t="shared" si="709"/>
        <v>2</v>
      </c>
      <c r="F2529" s="18">
        <v>2</v>
      </c>
      <c r="G2529" s="18"/>
      <c r="H2529" s="18"/>
      <c r="I2529" s="18"/>
      <c r="J2529" s="18"/>
      <c r="K2529" s="18"/>
      <c r="L2529" s="18"/>
      <c r="M2529" s="14"/>
    </row>
    <row r="2530" spans="1:13" ht="37.5" x14ac:dyDescent="0.3">
      <c r="A2530" s="13"/>
      <c r="B2530" s="20" t="s">
        <v>1197</v>
      </c>
      <c r="C2530" s="18">
        <f t="shared" si="708"/>
        <v>2</v>
      </c>
      <c r="D2530" s="18"/>
      <c r="E2530" s="18">
        <f t="shared" si="709"/>
        <v>2</v>
      </c>
      <c r="F2530" s="18"/>
      <c r="G2530" s="18"/>
      <c r="H2530" s="18"/>
      <c r="I2530" s="18">
        <v>2</v>
      </c>
      <c r="J2530" s="18"/>
      <c r="K2530" s="18"/>
      <c r="L2530" s="18"/>
      <c r="M2530" s="14"/>
    </row>
    <row r="2531" spans="1:13" ht="37.5" x14ac:dyDescent="0.3">
      <c r="A2531" s="13"/>
      <c r="B2531" s="23" t="s">
        <v>1200</v>
      </c>
      <c r="C2531" s="18">
        <f t="shared" si="708"/>
        <v>2</v>
      </c>
      <c r="D2531" s="18"/>
      <c r="E2531" s="18">
        <f t="shared" si="709"/>
        <v>2</v>
      </c>
      <c r="F2531" s="18"/>
      <c r="G2531" s="18"/>
      <c r="H2531" s="18"/>
      <c r="I2531" s="234">
        <v>2</v>
      </c>
      <c r="J2531" s="18"/>
      <c r="K2531" s="18"/>
      <c r="L2531" s="18"/>
      <c r="M2531" s="14"/>
    </row>
    <row r="2532" spans="1:13" ht="56.25" x14ac:dyDescent="0.3">
      <c r="A2532" s="13"/>
      <c r="B2532" s="23" t="s">
        <v>1201</v>
      </c>
      <c r="C2532" s="18">
        <f t="shared" si="708"/>
        <v>1.5</v>
      </c>
      <c r="D2532" s="18"/>
      <c r="E2532" s="18">
        <f t="shared" si="709"/>
        <v>1.5</v>
      </c>
      <c r="F2532" s="18"/>
      <c r="G2532" s="18"/>
      <c r="H2532" s="18"/>
      <c r="I2532" s="234">
        <v>1.5</v>
      </c>
      <c r="J2532" s="18"/>
      <c r="K2532" s="18"/>
      <c r="L2532" s="18"/>
      <c r="M2532" s="14"/>
    </row>
    <row r="2533" spans="1:13" ht="37.5" x14ac:dyDescent="0.3">
      <c r="A2533" s="13"/>
      <c r="B2533" s="23" t="s">
        <v>1426</v>
      </c>
      <c r="C2533" s="18">
        <f>D2533+E2533</f>
        <v>4.5</v>
      </c>
      <c r="D2533" s="18"/>
      <c r="E2533" s="18">
        <f>SUM(F2533:L2533)</f>
        <v>4.5</v>
      </c>
      <c r="F2533" s="18">
        <v>4.5</v>
      </c>
      <c r="G2533" s="18"/>
      <c r="H2533" s="18"/>
      <c r="I2533" s="234"/>
      <c r="J2533" s="18"/>
      <c r="K2533" s="18"/>
      <c r="L2533" s="18"/>
      <c r="M2533" s="14"/>
    </row>
    <row r="2534" spans="1:13" ht="37.5" x14ac:dyDescent="0.3">
      <c r="A2534" s="13"/>
      <c r="B2534" s="23" t="s">
        <v>1427</v>
      </c>
      <c r="C2534" s="18">
        <f t="shared" si="708"/>
        <v>21.78</v>
      </c>
      <c r="D2534" s="18"/>
      <c r="E2534" s="18">
        <f t="shared" si="709"/>
        <v>21.78</v>
      </c>
      <c r="F2534" s="18">
        <v>21.78</v>
      </c>
      <c r="G2534" s="18"/>
      <c r="H2534" s="18"/>
      <c r="I2534" s="18"/>
      <c r="J2534" s="18"/>
      <c r="K2534" s="18"/>
      <c r="L2534" s="18"/>
      <c r="M2534" s="14"/>
    </row>
    <row r="2535" spans="1:13" ht="56.25" x14ac:dyDescent="0.3">
      <c r="A2535" s="13"/>
      <c r="B2535" s="23" t="s">
        <v>1472</v>
      </c>
      <c r="C2535" s="18">
        <f t="shared" ref="C2535:C2541" si="710">D2535+E2535</f>
        <v>-107.01600000000001</v>
      </c>
      <c r="D2535" s="18"/>
      <c r="E2535" s="18">
        <f t="shared" ref="E2535:E2541" si="711">SUM(F2535:L2535)</f>
        <v>-107.01600000000001</v>
      </c>
      <c r="F2535" s="18">
        <f>-107.016</f>
        <v>-107.01600000000001</v>
      </c>
      <c r="G2535" s="18"/>
      <c r="H2535" s="18"/>
      <c r="I2535" s="18"/>
      <c r="J2535" s="18"/>
      <c r="K2535" s="18"/>
      <c r="L2535" s="18"/>
      <c r="M2535" s="14"/>
    </row>
    <row r="2536" spans="1:13" ht="56.25" x14ac:dyDescent="0.3">
      <c r="A2536" s="13"/>
      <c r="B2536" s="23" t="s">
        <v>1473</v>
      </c>
      <c r="C2536" s="18">
        <f t="shared" si="710"/>
        <v>107.01600000000001</v>
      </c>
      <c r="D2536" s="18"/>
      <c r="E2536" s="18">
        <f t="shared" si="711"/>
        <v>107.01600000000001</v>
      </c>
      <c r="F2536" s="18">
        <v>107.01600000000001</v>
      </c>
      <c r="G2536" s="18"/>
      <c r="H2536" s="18"/>
      <c r="I2536" s="18"/>
      <c r="J2536" s="18"/>
      <c r="K2536" s="18"/>
      <c r="L2536" s="18"/>
      <c r="M2536" s="14"/>
    </row>
    <row r="2537" spans="1:13" ht="37.5" x14ac:dyDescent="0.3">
      <c r="A2537" s="13"/>
      <c r="B2537" s="23" t="s">
        <v>1535</v>
      </c>
      <c r="C2537" s="18">
        <f t="shared" si="710"/>
        <v>6.31</v>
      </c>
      <c r="D2537" s="18"/>
      <c r="E2537" s="18">
        <f t="shared" si="711"/>
        <v>6.31</v>
      </c>
      <c r="F2537" s="18">
        <v>6.31</v>
      </c>
      <c r="G2537" s="18"/>
      <c r="H2537" s="18"/>
      <c r="I2537" s="18"/>
      <c r="J2537" s="18"/>
      <c r="K2537" s="18"/>
      <c r="L2537" s="18"/>
      <c r="M2537" s="14"/>
    </row>
    <row r="2538" spans="1:13" x14ac:dyDescent="0.3">
      <c r="A2538" s="13"/>
      <c r="B2538" s="23"/>
      <c r="C2538" s="18">
        <f t="shared" si="710"/>
        <v>0</v>
      </c>
      <c r="D2538" s="18"/>
      <c r="E2538" s="18">
        <f t="shared" si="711"/>
        <v>0</v>
      </c>
      <c r="F2538" s="18"/>
      <c r="G2538" s="18"/>
      <c r="H2538" s="18"/>
      <c r="I2538" s="18"/>
      <c r="J2538" s="18"/>
      <c r="K2538" s="18"/>
      <c r="L2538" s="18"/>
      <c r="M2538" s="14"/>
    </row>
    <row r="2539" spans="1:13" x14ac:dyDescent="0.3">
      <c r="A2539" s="13"/>
      <c r="B2539" s="23"/>
      <c r="C2539" s="18">
        <f t="shared" si="710"/>
        <v>0</v>
      </c>
      <c r="D2539" s="18"/>
      <c r="E2539" s="18">
        <f t="shared" si="711"/>
        <v>0</v>
      </c>
      <c r="F2539" s="18"/>
      <c r="G2539" s="18"/>
      <c r="H2539" s="18"/>
      <c r="I2539" s="18"/>
      <c r="J2539" s="18"/>
      <c r="K2539" s="18"/>
      <c r="L2539" s="18"/>
      <c r="M2539" s="14"/>
    </row>
    <row r="2540" spans="1:13" x14ac:dyDescent="0.3">
      <c r="A2540" s="13"/>
      <c r="B2540" s="23"/>
      <c r="C2540" s="18">
        <f t="shared" si="710"/>
        <v>0</v>
      </c>
      <c r="D2540" s="18"/>
      <c r="E2540" s="18">
        <f t="shared" si="711"/>
        <v>0</v>
      </c>
      <c r="F2540" s="18"/>
      <c r="G2540" s="18"/>
      <c r="H2540" s="18"/>
      <c r="I2540" s="18"/>
      <c r="J2540" s="18"/>
      <c r="K2540" s="18"/>
      <c r="L2540" s="18"/>
      <c r="M2540" s="14"/>
    </row>
    <row r="2541" spans="1:13" x14ac:dyDescent="0.3">
      <c r="A2541" s="13"/>
      <c r="B2541" s="20"/>
      <c r="C2541" s="18">
        <f t="shared" si="710"/>
        <v>0</v>
      </c>
      <c r="D2541" s="18"/>
      <c r="E2541" s="18">
        <f t="shared" si="711"/>
        <v>0</v>
      </c>
      <c r="F2541" s="18"/>
      <c r="G2541" s="18"/>
      <c r="H2541" s="18"/>
      <c r="I2541" s="18"/>
      <c r="J2541" s="18"/>
      <c r="K2541" s="18"/>
      <c r="L2541" s="18"/>
      <c r="M2541" s="14"/>
    </row>
    <row r="2542" spans="1:13" x14ac:dyDescent="0.3">
      <c r="A2542" s="13"/>
      <c r="B2542" s="14"/>
      <c r="C2542" s="18">
        <f t="shared" si="708"/>
        <v>0</v>
      </c>
      <c r="D2542" s="18"/>
      <c r="E2542" s="18">
        <f t="shared" si="709"/>
        <v>0</v>
      </c>
      <c r="F2542" s="18"/>
      <c r="G2542" s="18"/>
      <c r="H2542" s="18"/>
      <c r="I2542" s="18"/>
      <c r="J2542" s="18"/>
      <c r="K2542" s="18"/>
      <c r="L2542" s="18"/>
      <c r="M2542" s="14"/>
    </row>
    <row r="2543" spans="1:13" s="11" customFormat="1" x14ac:dyDescent="0.3">
      <c r="A2543" s="8" t="s">
        <v>35</v>
      </c>
      <c r="B2543" s="9" t="s">
        <v>92</v>
      </c>
      <c r="C2543" s="41">
        <f t="shared" ref="C2543:L2543" si="712">C2544+C2559</f>
        <v>6815.7268059999997</v>
      </c>
      <c r="D2543" s="41">
        <f t="shared" si="712"/>
        <v>6264.1000099999992</v>
      </c>
      <c r="E2543" s="41">
        <f t="shared" si="712"/>
        <v>551.6267959999999</v>
      </c>
      <c r="F2543" s="41">
        <f t="shared" si="712"/>
        <v>310.53300000000002</v>
      </c>
      <c r="G2543" s="41">
        <f t="shared" si="712"/>
        <v>0</v>
      </c>
      <c r="H2543" s="41">
        <f t="shared" si="712"/>
        <v>235.593796</v>
      </c>
      <c r="I2543" s="41">
        <f t="shared" si="712"/>
        <v>5.5</v>
      </c>
      <c r="J2543" s="41">
        <f t="shared" si="712"/>
        <v>0</v>
      </c>
      <c r="K2543" s="41">
        <f t="shared" si="712"/>
        <v>0</v>
      </c>
      <c r="L2543" s="41">
        <f t="shared" si="712"/>
        <v>0</v>
      </c>
      <c r="M2543" s="9"/>
    </row>
    <row r="2544" spans="1:13" s="11" customFormat="1" x14ac:dyDescent="0.3">
      <c r="A2544" s="8"/>
      <c r="B2544" s="9" t="s">
        <v>167</v>
      </c>
      <c r="C2544" s="41">
        <f t="shared" ref="C2544:L2544" si="713">SUM(C2545:C2558)</f>
        <v>6488.6008059999995</v>
      </c>
      <c r="D2544" s="41">
        <f t="shared" si="713"/>
        <v>6157.7000099999996</v>
      </c>
      <c r="E2544" s="41">
        <f t="shared" si="713"/>
        <v>330.9007959999999</v>
      </c>
      <c r="F2544" s="41">
        <f t="shared" si="713"/>
        <v>95.307000000000031</v>
      </c>
      <c r="G2544" s="41">
        <f t="shared" si="713"/>
        <v>0</v>
      </c>
      <c r="H2544" s="41">
        <f t="shared" si="713"/>
        <v>235.593796</v>
      </c>
      <c r="I2544" s="41">
        <f t="shared" si="713"/>
        <v>0</v>
      </c>
      <c r="J2544" s="41">
        <f t="shared" si="713"/>
        <v>0</v>
      </c>
      <c r="K2544" s="41">
        <f t="shared" si="713"/>
        <v>0</v>
      </c>
      <c r="L2544" s="41">
        <f t="shared" si="713"/>
        <v>0</v>
      </c>
      <c r="M2544" s="9"/>
    </row>
    <row r="2545" spans="1:13" x14ac:dyDescent="0.3">
      <c r="A2545" s="13"/>
      <c r="B2545" s="14" t="s">
        <v>171</v>
      </c>
      <c r="C2545" s="18">
        <f t="shared" ref="C2545:C2558" si="714">D2545+E2545</f>
        <v>6069.3819999999996</v>
      </c>
      <c r="D2545" s="18">
        <v>6069.3819999999996</v>
      </c>
      <c r="E2545" s="18">
        <f>L2545+I2545+J2545</f>
        <v>0</v>
      </c>
      <c r="F2545" s="18"/>
      <c r="G2545" s="18"/>
      <c r="H2545" s="18"/>
      <c r="I2545" s="18"/>
      <c r="J2545" s="18"/>
      <c r="K2545" s="18"/>
      <c r="L2545" s="18"/>
      <c r="M2545" s="14"/>
    </row>
    <row r="2546" spans="1:13" x14ac:dyDescent="0.3">
      <c r="A2546" s="13"/>
      <c r="B2546" s="14" t="s">
        <v>325</v>
      </c>
      <c r="C2546" s="18">
        <f t="shared" si="714"/>
        <v>5.6668060000000002</v>
      </c>
      <c r="D2546" s="18">
        <v>5.6668060000000002</v>
      </c>
      <c r="E2546" s="18">
        <f>L2546+I2546+J2546</f>
        <v>0</v>
      </c>
      <c r="F2546" s="18"/>
      <c r="G2546" s="18"/>
      <c r="H2546" s="18"/>
      <c r="I2546" s="18"/>
      <c r="J2546" s="18"/>
      <c r="K2546" s="18"/>
      <c r="L2546" s="18"/>
      <c r="M2546" s="14"/>
    </row>
    <row r="2547" spans="1:13" x14ac:dyDescent="0.3">
      <c r="A2547" s="13"/>
      <c r="B2547" s="14" t="s">
        <v>326</v>
      </c>
      <c r="C2547" s="18">
        <f t="shared" si="714"/>
        <v>33.151204</v>
      </c>
      <c r="D2547" s="18">
        <v>33.151204</v>
      </c>
      <c r="E2547" s="18">
        <f>L2547+I2547+J2547+F2547</f>
        <v>0</v>
      </c>
      <c r="F2547" s="18"/>
      <c r="G2547" s="18"/>
      <c r="H2547" s="18"/>
      <c r="I2547" s="18"/>
      <c r="J2547" s="18"/>
      <c r="K2547" s="18"/>
      <c r="L2547" s="18"/>
      <c r="M2547" s="14"/>
    </row>
    <row r="2548" spans="1:13" x14ac:dyDescent="0.3">
      <c r="A2548" s="13"/>
      <c r="B2548" s="14" t="s">
        <v>513</v>
      </c>
      <c r="C2548" s="18">
        <f t="shared" si="714"/>
        <v>49.5</v>
      </c>
      <c r="D2548" s="18">
        <v>49.5</v>
      </c>
      <c r="E2548" s="18">
        <f>SUM(F2548:L2548)</f>
        <v>0</v>
      </c>
      <c r="F2548" s="18"/>
      <c r="G2548" s="18"/>
      <c r="H2548" s="18"/>
      <c r="I2548" s="18"/>
      <c r="J2548" s="18"/>
      <c r="K2548" s="18"/>
      <c r="L2548" s="18"/>
      <c r="M2548" s="14"/>
    </row>
    <row r="2549" spans="1:13" ht="56.25" x14ac:dyDescent="0.3">
      <c r="A2549" s="13"/>
      <c r="B2549" s="23" t="s">
        <v>1242</v>
      </c>
      <c r="C2549" s="18">
        <f t="shared" si="714"/>
        <v>235.593796</v>
      </c>
      <c r="D2549" s="18"/>
      <c r="E2549" s="18">
        <f>SUM(F2549:L2549)</f>
        <v>235.593796</v>
      </c>
      <c r="F2549" s="18"/>
      <c r="G2549" s="18"/>
      <c r="H2549" s="18">
        <v>235.593796</v>
      </c>
      <c r="I2549" s="18"/>
      <c r="J2549" s="18"/>
      <c r="K2549" s="18"/>
      <c r="L2549" s="18"/>
      <c r="M2549" s="14"/>
    </row>
    <row r="2550" spans="1:13" ht="56.25" x14ac:dyDescent="0.3">
      <c r="A2550" s="13"/>
      <c r="B2550" s="23" t="s">
        <v>1283</v>
      </c>
      <c r="C2550" s="18">
        <f t="shared" si="714"/>
        <v>95.307000000000002</v>
      </c>
      <c r="D2550" s="18"/>
      <c r="E2550" s="18">
        <f>SUM(F2550:L2550)</f>
        <v>95.307000000000002</v>
      </c>
      <c r="F2550" s="18">
        <v>95.307000000000002</v>
      </c>
      <c r="G2550" s="18"/>
      <c r="H2550" s="18"/>
      <c r="I2550" s="18"/>
      <c r="J2550" s="18"/>
      <c r="K2550" s="18"/>
      <c r="L2550" s="18"/>
      <c r="M2550" s="14"/>
    </row>
    <row r="2551" spans="1:13" ht="56.25" x14ac:dyDescent="0.3">
      <c r="A2551" s="13"/>
      <c r="B2551" s="23" t="s">
        <v>1468</v>
      </c>
      <c r="C2551" s="18">
        <f t="shared" ref="C2551:C2556" si="715">D2551+E2551</f>
        <v>-1563.3594929999999</v>
      </c>
      <c r="D2551" s="18"/>
      <c r="E2551" s="18">
        <f t="shared" ref="E2551:E2556" si="716">SUM(F2551:L2551)</f>
        <v>-1563.3594929999999</v>
      </c>
      <c r="F2551" s="18">
        <f>-1563.359493</f>
        <v>-1563.3594929999999</v>
      </c>
      <c r="G2551" s="18"/>
      <c r="H2551" s="18"/>
      <c r="I2551" s="18"/>
      <c r="J2551" s="18"/>
      <c r="K2551" s="18"/>
      <c r="L2551" s="18"/>
      <c r="M2551" s="14"/>
    </row>
    <row r="2552" spans="1:13" ht="56.25" x14ac:dyDescent="0.3">
      <c r="A2552" s="13"/>
      <c r="B2552" s="23" t="s">
        <v>1469</v>
      </c>
      <c r="C2552" s="18">
        <f t="shared" si="715"/>
        <v>-6.8006650000000004</v>
      </c>
      <c r="D2552" s="18"/>
      <c r="E2552" s="18">
        <f t="shared" si="716"/>
        <v>-6.8006650000000004</v>
      </c>
      <c r="F2552" s="18">
        <f>-6.800665</f>
        <v>-6.8006650000000004</v>
      </c>
      <c r="G2552" s="18"/>
      <c r="H2552" s="18"/>
      <c r="I2552" s="18"/>
      <c r="J2552" s="18"/>
      <c r="K2552" s="18"/>
      <c r="L2552" s="18"/>
      <c r="M2552" s="14"/>
    </row>
    <row r="2553" spans="1:13" ht="56.25" x14ac:dyDescent="0.3">
      <c r="A2553" s="13"/>
      <c r="B2553" s="23" t="s">
        <v>1470</v>
      </c>
      <c r="C2553" s="18">
        <f t="shared" si="715"/>
        <v>1563.3594929999999</v>
      </c>
      <c r="D2553" s="18"/>
      <c r="E2553" s="18">
        <f t="shared" si="716"/>
        <v>1563.3594929999999</v>
      </c>
      <c r="F2553" s="18">
        <f>1563.359493</f>
        <v>1563.3594929999999</v>
      </c>
      <c r="G2553" s="18"/>
      <c r="H2553" s="18"/>
      <c r="I2553" s="18"/>
      <c r="J2553" s="18"/>
      <c r="K2553" s="18"/>
      <c r="L2553" s="18"/>
      <c r="M2553" s="14"/>
    </row>
    <row r="2554" spans="1:13" ht="56.25" x14ac:dyDescent="0.3">
      <c r="A2554" s="13"/>
      <c r="B2554" s="23" t="s">
        <v>1471</v>
      </c>
      <c r="C2554" s="18">
        <f t="shared" si="715"/>
        <v>6.8006650000000004</v>
      </c>
      <c r="D2554" s="18"/>
      <c r="E2554" s="18">
        <f t="shared" si="716"/>
        <v>6.8006650000000004</v>
      </c>
      <c r="F2554" s="18">
        <f>6.800665</f>
        <v>6.8006650000000004</v>
      </c>
      <c r="G2554" s="18"/>
      <c r="H2554" s="18"/>
      <c r="I2554" s="18"/>
      <c r="J2554" s="18"/>
      <c r="K2554" s="18"/>
      <c r="L2554" s="18"/>
      <c r="M2554" s="14"/>
    </row>
    <row r="2555" spans="1:13" x14ac:dyDescent="0.3">
      <c r="A2555" s="13"/>
      <c r="B2555" s="23"/>
      <c r="C2555" s="18">
        <f t="shared" si="715"/>
        <v>0</v>
      </c>
      <c r="D2555" s="18"/>
      <c r="E2555" s="18">
        <f t="shared" si="716"/>
        <v>0</v>
      </c>
      <c r="F2555" s="18"/>
      <c r="G2555" s="18"/>
      <c r="H2555" s="18"/>
      <c r="I2555" s="18"/>
      <c r="J2555" s="18"/>
      <c r="K2555" s="18"/>
      <c r="L2555" s="18"/>
      <c r="M2555" s="14"/>
    </row>
    <row r="2556" spans="1:13" x14ac:dyDescent="0.3">
      <c r="A2556" s="13"/>
      <c r="B2556" s="23"/>
      <c r="C2556" s="18">
        <f t="shared" si="715"/>
        <v>0</v>
      </c>
      <c r="D2556" s="18"/>
      <c r="E2556" s="18">
        <f t="shared" si="716"/>
        <v>0</v>
      </c>
      <c r="F2556" s="18"/>
      <c r="G2556" s="18"/>
      <c r="H2556" s="18"/>
      <c r="I2556" s="18"/>
      <c r="J2556" s="18"/>
      <c r="K2556" s="18"/>
      <c r="L2556" s="18"/>
      <c r="M2556" s="14"/>
    </row>
    <row r="2557" spans="1:13" x14ac:dyDescent="0.3">
      <c r="A2557" s="13"/>
      <c r="B2557" s="14"/>
      <c r="C2557" s="18">
        <f t="shared" si="714"/>
        <v>0</v>
      </c>
      <c r="D2557" s="18"/>
      <c r="E2557" s="18">
        <f>SUM(F2557:L2557)</f>
        <v>0</v>
      </c>
      <c r="F2557" s="18"/>
      <c r="G2557" s="18"/>
      <c r="H2557" s="18"/>
      <c r="I2557" s="18"/>
      <c r="J2557" s="18"/>
      <c r="K2557" s="18"/>
      <c r="L2557" s="18"/>
      <c r="M2557" s="14"/>
    </row>
    <row r="2558" spans="1:13" x14ac:dyDescent="0.3">
      <c r="A2558" s="13"/>
      <c r="B2558" s="14"/>
      <c r="C2558" s="18">
        <f t="shared" si="714"/>
        <v>0</v>
      </c>
      <c r="D2558" s="18"/>
      <c r="E2558" s="18">
        <f>SUM(F2558:L2558)</f>
        <v>0</v>
      </c>
      <c r="F2558" s="18"/>
      <c r="G2558" s="18"/>
      <c r="H2558" s="18"/>
      <c r="I2558" s="18"/>
      <c r="J2558" s="18"/>
      <c r="K2558" s="18"/>
      <c r="L2558" s="18"/>
      <c r="M2558" s="14"/>
    </row>
    <row r="2559" spans="1:13" s="11" customFormat="1" x14ac:dyDescent="0.3">
      <c r="A2559" s="8"/>
      <c r="B2559" s="9" t="s">
        <v>168</v>
      </c>
      <c r="C2559" s="41">
        <f t="shared" ref="C2559:L2559" si="717">SUM(C2560:C2577)</f>
        <v>327.12600000000003</v>
      </c>
      <c r="D2559" s="41">
        <f t="shared" si="717"/>
        <v>106.4</v>
      </c>
      <c r="E2559" s="41">
        <f t="shared" si="717"/>
        <v>220.726</v>
      </c>
      <c r="F2559" s="41">
        <f t="shared" si="717"/>
        <v>215.226</v>
      </c>
      <c r="G2559" s="41">
        <f t="shared" si="717"/>
        <v>0</v>
      </c>
      <c r="H2559" s="41">
        <f t="shared" si="717"/>
        <v>0</v>
      </c>
      <c r="I2559" s="41">
        <f t="shared" si="717"/>
        <v>5.5</v>
      </c>
      <c r="J2559" s="41">
        <f t="shared" si="717"/>
        <v>0</v>
      </c>
      <c r="K2559" s="41">
        <f t="shared" si="717"/>
        <v>0</v>
      </c>
      <c r="L2559" s="41">
        <f t="shared" si="717"/>
        <v>0</v>
      </c>
      <c r="M2559" s="9"/>
    </row>
    <row r="2560" spans="1:13" x14ac:dyDescent="0.3">
      <c r="A2560" s="13"/>
      <c r="B2560" s="14" t="s">
        <v>164</v>
      </c>
      <c r="C2560" s="18">
        <f t="shared" ref="C2560:C2567" si="718">D2560+E2560</f>
        <v>23</v>
      </c>
      <c r="D2560" s="18">
        <v>23</v>
      </c>
      <c r="E2560" s="18">
        <f>L2560+J2560+F2560+H2560</f>
        <v>0</v>
      </c>
      <c r="F2560" s="18"/>
      <c r="G2560" s="18"/>
      <c r="H2560" s="18"/>
      <c r="I2560" s="18"/>
      <c r="J2560" s="18"/>
      <c r="K2560" s="18"/>
      <c r="L2560" s="18"/>
      <c r="M2560" s="14"/>
    </row>
    <row r="2561" spans="1:13" x14ac:dyDescent="0.3">
      <c r="A2561" s="13"/>
      <c r="B2561" s="14" t="s">
        <v>327</v>
      </c>
      <c r="C2561" s="18">
        <f t="shared" si="718"/>
        <v>83.4</v>
      </c>
      <c r="D2561" s="18">
        <v>83.4</v>
      </c>
      <c r="E2561" s="18">
        <f t="shared" ref="E2561:E2567" si="719">SUM(F2561:L2561)</f>
        <v>0</v>
      </c>
      <c r="F2561" s="18"/>
      <c r="G2561" s="18"/>
      <c r="H2561" s="18"/>
      <c r="I2561" s="18"/>
      <c r="J2561" s="18"/>
      <c r="K2561" s="18"/>
      <c r="L2561" s="18"/>
      <c r="M2561" s="14"/>
    </row>
    <row r="2562" spans="1:13" ht="56.25" x14ac:dyDescent="0.3">
      <c r="A2562" s="13"/>
      <c r="B2562" s="20" t="s">
        <v>908</v>
      </c>
      <c r="C2562" s="18">
        <f t="shared" si="718"/>
        <v>167.4</v>
      </c>
      <c r="D2562" s="18"/>
      <c r="E2562" s="18">
        <f t="shared" si="719"/>
        <v>167.4</v>
      </c>
      <c r="F2562" s="18">
        <v>167.4</v>
      </c>
      <c r="G2562" s="18"/>
      <c r="H2562" s="18"/>
      <c r="I2562" s="18"/>
      <c r="J2562" s="18"/>
      <c r="K2562" s="18"/>
      <c r="L2562" s="18"/>
      <c r="M2562" s="14"/>
    </row>
    <row r="2563" spans="1:13" ht="56.25" x14ac:dyDescent="0.3">
      <c r="A2563" s="13"/>
      <c r="B2563" s="20" t="s">
        <v>926</v>
      </c>
      <c r="C2563" s="18">
        <f t="shared" si="718"/>
        <v>1.716</v>
      </c>
      <c r="D2563" s="18"/>
      <c r="E2563" s="18">
        <f t="shared" si="719"/>
        <v>1.716</v>
      </c>
      <c r="F2563" s="18">
        <v>1.716</v>
      </c>
      <c r="G2563" s="18"/>
      <c r="H2563" s="18"/>
      <c r="I2563" s="18"/>
      <c r="J2563" s="18"/>
      <c r="K2563" s="18"/>
      <c r="L2563" s="18"/>
      <c r="M2563" s="14"/>
    </row>
    <row r="2564" spans="1:13" ht="37.5" x14ac:dyDescent="0.3">
      <c r="A2564" s="13"/>
      <c r="B2564" s="20" t="s">
        <v>1168</v>
      </c>
      <c r="C2564" s="18">
        <f t="shared" si="718"/>
        <v>2</v>
      </c>
      <c r="D2564" s="18"/>
      <c r="E2564" s="18">
        <f t="shared" si="719"/>
        <v>2</v>
      </c>
      <c r="F2564" s="18">
        <v>2</v>
      </c>
      <c r="G2564" s="18"/>
      <c r="H2564" s="18"/>
      <c r="I2564" s="18"/>
      <c r="J2564" s="18"/>
      <c r="K2564" s="18"/>
      <c r="L2564" s="18"/>
      <c r="M2564" s="14"/>
    </row>
    <row r="2565" spans="1:13" ht="37.5" x14ac:dyDescent="0.3">
      <c r="A2565" s="13"/>
      <c r="B2565" s="20" t="s">
        <v>1197</v>
      </c>
      <c r="C2565" s="18">
        <f t="shared" si="718"/>
        <v>2</v>
      </c>
      <c r="D2565" s="18"/>
      <c r="E2565" s="18">
        <f t="shared" si="719"/>
        <v>2</v>
      </c>
      <c r="F2565" s="18"/>
      <c r="G2565" s="18"/>
      <c r="H2565" s="18"/>
      <c r="I2565" s="18">
        <v>2</v>
      </c>
      <c r="J2565" s="18"/>
      <c r="K2565" s="18"/>
      <c r="L2565" s="18"/>
      <c r="M2565" s="14"/>
    </row>
    <row r="2566" spans="1:13" ht="37.5" x14ac:dyDescent="0.3">
      <c r="A2566" s="13"/>
      <c r="B2566" s="23" t="s">
        <v>1200</v>
      </c>
      <c r="C2566" s="18">
        <f t="shared" si="718"/>
        <v>2</v>
      </c>
      <c r="D2566" s="18"/>
      <c r="E2566" s="18">
        <f t="shared" si="719"/>
        <v>2</v>
      </c>
      <c r="F2566" s="18"/>
      <c r="G2566" s="18"/>
      <c r="H2566" s="18"/>
      <c r="I2566" s="234">
        <v>2</v>
      </c>
      <c r="J2566" s="18"/>
      <c r="K2566" s="18"/>
      <c r="L2566" s="18"/>
      <c r="M2566" s="14"/>
    </row>
    <row r="2567" spans="1:13" ht="56.25" x14ac:dyDescent="0.3">
      <c r="A2567" s="13"/>
      <c r="B2567" s="23" t="s">
        <v>1201</v>
      </c>
      <c r="C2567" s="18">
        <f t="shared" si="718"/>
        <v>1.5</v>
      </c>
      <c r="D2567" s="18"/>
      <c r="E2567" s="18">
        <f t="shared" si="719"/>
        <v>1.5</v>
      </c>
      <c r="F2567" s="18"/>
      <c r="G2567" s="18"/>
      <c r="H2567" s="18"/>
      <c r="I2567" s="234">
        <v>1.5</v>
      </c>
      <c r="J2567" s="18"/>
      <c r="K2567" s="18"/>
      <c r="L2567" s="18"/>
      <c r="M2567" s="14"/>
    </row>
    <row r="2568" spans="1:13" ht="37.5" x14ac:dyDescent="0.3">
      <c r="A2568" s="13"/>
      <c r="B2568" s="23" t="s">
        <v>1426</v>
      </c>
      <c r="C2568" s="18">
        <f>D2568+E2568</f>
        <v>4.5</v>
      </c>
      <c r="D2568" s="18"/>
      <c r="E2568" s="18">
        <f>SUM(F2568:L2568)</f>
        <v>4.5</v>
      </c>
      <c r="F2568" s="18">
        <v>4.5</v>
      </c>
      <c r="G2568" s="18"/>
      <c r="H2568" s="18"/>
      <c r="I2568" s="234"/>
      <c r="J2568" s="18"/>
      <c r="K2568" s="18"/>
      <c r="L2568" s="18"/>
      <c r="M2568" s="14"/>
    </row>
    <row r="2569" spans="1:13" ht="37.5" x14ac:dyDescent="0.3">
      <c r="A2569" s="13"/>
      <c r="B2569" s="23" t="s">
        <v>1427</v>
      </c>
      <c r="C2569" s="18">
        <f>D2569+E2569</f>
        <v>33.299999999999997</v>
      </c>
      <c r="D2569" s="18"/>
      <c r="E2569" s="18">
        <f>SUM(F2569:L2569)</f>
        <v>33.299999999999997</v>
      </c>
      <c r="F2569" s="18">
        <v>33.299999999999997</v>
      </c>
      <c r="G2569" s="18"/>
      <c r="H2569" s="18"/>
      <c r="I2569" s="234"/>
      <c r="J2569" s="18"/>
      <c r="K2569" s="18"/>
      <c r="L2569" s="18"/>
      <c r="M2569" s="14"/>
    </row>
    <row r="2570" spans="1:13" ht="56.25" x14ac:dyDescent="0.3">
      <c r="A2570" s="13"/>
      <c r="B2570" s="23" t="s">
        <v>1472</v>
      </c>
      <c r="C2570" s="18">
        <f t="shared" ref="C2570:C2575" si="720">D2570+E2570</f>
        <v>-113.7</v>
      </c>
      <c r="D2570" s="18"/>
      <c r="E2570" s="18">
        <f t="shared" ref="E2570:E2575" si="721">SUM(F2570:L2570)</f>
        <v>-113.7</v>
      </c>
      <c r="F2570" s="18">
        <f>-113.7</f>
        <v>-113.7</v>
      </c>
      <c r="G2570" s="18"/>
      <c r="H2570" s="18"/>
      <c r="I2570" s="234"/>
      <c r="J2570" s="18"/>
      <c r="K2570" s="18"/>
      <c r="L2570" s="18"/>
      <c r="M2570" s="14"/>
    </row>
    <row r="2571" spans="1:13" ht="56.25" x14ac:dyDescent="0.3">
      <c r="A2571" s="13"/>
      <c r="B2571" s="23" t="s">
        <v>1473</v>
      </c>
      <c r="C2571" s="18">
        <f t="shared" si="720"/>
        <v>113.7</v>
      </c>
      <c r="D2571" s="18"/>
      <c r="E2571" s="18">
        <f t="shared" si="721"/>
        <v>113.7</v>
      </c>
      <c r="F2571" s="18">
        <v>113.7</v>
      </c>
      <c r="G2571" s="18"/>
      <c r="H2571" s="18"/>
      <c r="I2571" s="234"/>
      <c r="J2571" s="18"/>
      <c r="K2571" s="18"/>
      <c r="L2571" s="18"/>
      <c r="M2571" s="14"/>
    </row>
    <row r="2572" spans="1:13" ht="37.5" x14ac:dyDescent="0.3">
      <c r="A2572" s="13"/>
      <c r="B2572" s="23" t="s">
        <v>1535</v>
      </c>
      <c r="C2572" s="18">
        <f t="shared" si="720"/>
        <v>6.31</v>
      </c>
      <c r="D2572" s="18"/>
      <c r="E2572" s="18">
        <f>SUM(F2572:L2572)</f>
        <v>6.31</v>
      </c>
      <c r="F2572" s="18">
        <v>6.31</v>
      </c>
      <c r="G2572" s="18"/>
      <c r="H2572" s="18"/>
      <c r="I2572" s="234"/>
      <c r="J2572" s="18"/>
      <c r="K2572" s="18"/>
      <c r="L2572" s="18"/>
      <c r="M2572" s="14"/>
    </row>
    <row r="2573" spans="1:13" x14ac:dyDescent="0.3">
      <c r="A2573" s="13"/>
      <c r="B2573" s="23"/>
      <c r="C2573" s="18">
        <f t="shared" si="720"/>
        <v>0</v>
      </c>
      <c r="D2573" s="18"/>
      <c r="E2573" s="18">
        <f t="shared" si="721"/>
        <v>0</v>
      </c>
      <c r="F2573" s="18"/>
      <c r="G2573" s="18"/>
      <c r="H2573" s="18"/>
      <c r="I2573" s="234"/>
      <c r="J2573" s="18"/>
      <c r="K2573" s="18"/>
      <c r="L2573" s="18"/>
      <c r="M2573" s="14"/>
    </row>
    <row r="2574" spans="1:13" x14ac:dyDescent="0.3">
      <c r="A2574" s="13"/>
      <c r="B2574" s="23"/>
      <c r="C2574" s="18">
        <f t="shared" si="720"/>
        <v>0</v>
      </c>
      <c r="D2574" s="18"/>
      <c r="E2574" s="18">
        <f t="shared" si="721"/>
        <v>0</v>
      </c>
      <c r="F2574" s="18"/>
      <c r="G2574" s="18"/>
      <c r="H2574" s="18"/>
      <c r="I2574" s="234"/>
      <c r="J2574" s="18"/>
      <c r="K2574" s="18"/>
      <c r="L2574" s="18"/>
      <c r="M2574" s="14"/>
    </row>
    <row r="2575" spans="1:13" x14ac:dyDescent="0.3">
      <c r="A2575" s="13"/>
      <c r="B2575" s="23"/>
      <c r="C2575" s="18">
        <f t="shared" si="720"/>
        <v>0</v>
      </c>
      <c r="D2575" s="18"/>
      <c r="E2575" s="18">
        <f t="shared" si="721"/>
        <v>0</v>
      </c>
      <c r="F2575" s="18"/>
      <c r="G2575" s="18"/>
      <c r="H2575" s="18"/>
      <c r="I2575" s="234"/>
      <c r="J2575" s="18"/>
      <c r="K2575" s="18"/>
      <c r="L2575" s="18"/>
      <c r="M2575" s="14"/>
    </row>
    <row r="2576" spans="1:13" x14ac:dyDescent="0.3">
      <c r="A2576" s="13"/>
      <c r="B2576" s="23"/>
      <c r="C2576" s="18">
        <f>D2576+E2576</f>
        <v>0</v>
      </c>
      <c r="D2576" s="18"/>
      <c r="E2576" s="18">
        <f>SUM(F2576:L2576)</f>
        <v>0</v>
      </c>
      <c r="F2576" s="18"/>
      <c r="G2576" s="18"/>
      <c r="H2576" s="18"/>
      <c r="I2576" s="234"/>
      <c r="J2576" s="18"/>
      <c r="K2576" s="18"/>
      <c r="L2576" s="18"/>
      <c r="M2576" s="14"/>
    </row>
    <row r="2577" spans="1:13" x14ac:dyDescent="0.3">
      <c r="A2577" s="13"/>
      <c r="B2577" s="14"/>
      <c r="C2577" s="18">
        <f>D2577+E2577</f>
        <v>0</v>
      </c>
      <c r="D2577" s="18"/>
      <c r="E2577" s="18">
        <f>SUM(F2577:L2577)</f>
        <v>0</v>
      </c>
      <c r="F2577" s="18"/>
      <c r="G2577" s="18"/>
      <c r="H2577" s="18"/>
      <c r="I2577" s="18"/>
      <c r="J2577" s="18"/>
      <c r="K2577" s="18"/>
      <c r="L2577" s="18"/>
      <c r="M2577" s="14"/>
    </row>
    <row r="2578" spans="1:13" s="11" customFormat="1" x14ac:dyDescent="0.3">
      <c r="A2578" s="8" t="s">
        <v>36</v>
      </c>
      <c r="B2578" s="9" t="s">
        <v>93</v>
      </c>
      <c r="C2578" s="41">
        <f t="shared" ref="C2578:L2578" si="722">C2579+C2594</f>
        <v>5259.9568819999995</v>
      </c>
      <c r="D2578" s="41">
        <f t="shared" si="722"/>
        <v>4704.7738819999995</v>
      </c>
      <c r="E2578" s="41">
        <f t="shared" si="722"/>
        <v>555.18299999999988</v>
      </c>
      <c r="F2578" s="41">
        <f t="shared" si="722"/>
        <v>418.2229999999999</v>
      </c>
      <c r="G2578" s="41">
        <f t="shared" si="722"/>
        <v>0</v>
      </c>
      <c r="H2578" s="41">
        <f t="shared" si="722"/>
        <v>0</v>
      </c>
      <c r="I2578" s="41">
        <f t="shared" si="722"/>
        <v>5.5</v>
      </c>
      <c r="J2578" s="41">
        <f t="shared" si="722"/>
        <v>0</v>
      </c>
      <c r="K2578" s="41">
        <f t="shared" si="722"/>
        <v>0</v>
      </c>
      <c r="L2578" s="41">
        <f t="shared" si="722"/>
        <v>131.46</v>
      </c>
      <c r="M2578" s="9"/>
    </row>
    <row r="2579" spans="1:13" s="11" customFormat="1" x14ac:dyDescent="0.3">
      <c r="A2579" s="8"/>
      <c r="B2579" s="9" t="s">
        <v>167</v>
      </c>
      <c r="C2579" s="41">
        <f t="shared" ref="C2579:L2579" si="723">SUM(C2580:C2593)</f>
        <v>4914.0658819999999</v>
      </c>
      <c r="D2579" s="41">
        <f t="shared" si="723"/>
        <v>4666.3738819999999</v>
      </c>
      <c r="E2579" s="41">
        <f t="shared" si="723"/>
        <v>247.69199999999992</v>
      </c>
      <c r="F2579" s="41">
        <f t="shared" si="723"/>
        <v>116.23199999999991</v>
      </c>
      <c r="G2579" s="41">
        <f t="shared" si="723"/>
        <v>0</v>
      </c>
      <c r="H2579" s="41">
        <f t="shared" si="723"/>
        <v>0</v>
      </c>
      <c r="I2579" s="41">
        <f t="shared" si="723"/>
        <v>0</v>
      </c>
      <c r="J2579" s="41">
        <f t="shared" si="723"/>
        <v>0</v>
      </c>
      <c r="K2579" s="41">
        <f t="shared" si="723"/>
        <v>0</v>
      </c>
      <c r="L2579" s="41">
        <f t="shared" si="723"/>
        <v>131.46</v>
      </c>
      <c r="M2579" s="9"/>
    </row>
    <row r="2580" spans="1:13" x14ac:dyDescent="0.3">
      <c r="A2580" s="13"/>
      <c r="B2580" s="14" t="s">
        <v>171</v>
      </c>
      <c r="C2580" s="18">
        <f>D2580+E2580</f>
        <v>4461.1180000000004</v>
      </c>
      <c r="D2580" s="18">
        <v>4461.1180000000004</v>
      </c>
      <c r="E2580" s="18">
        <f>L2580+I2580+J2580</f>
        <v>0</v>
      </c>
      <c r="F2580" s="18"/>
      <c r="G2580" s="18"/>
      <c r="H2580" s="18"/>
      <c r="I2580" s="18"/>
      <c r="J2580" s="18"/>
      <c r="K2580" s="18"/>
      <c r="L2580" s="18"/>
      <c r="M2580" s="14"/>
    </row>
    <row r="2581" spans="1:13" x14ac:dyDescent="0.3">
      <c r="A2581" s="13"/>
      <c r="B2581" s="14" t="s">
        <v>325</v>
      </c>
      <c r="C2581" s="18">
        <f>D2581+E2581</f>
        <v>22.395882</v>
      </c>
      <c r="D2581" s="18">
        <v>22.395882</v>
      </c>
      <c r="E2581" s="18">
        <f>L2581+I2581+J2581+F2581</f>
        <v>0</v>
      </c>
      <c r="F2581" s="18"/>
      <c r="G2581" s="18"/>
      <c r="H2581" s="18"/>
      <c r="I2581" s="18"/>
      <c r="J2581" s="18"/>
      <c r="K2581" s="18"/>
      <c r="L2581" s="18"/>
      <c r="M2581" s="14"/>
    </row>
    <row r="2582" spans="1:13" x14ac:dyDescent="0.3">
      <c r="A2582" s="13"/>
      <c r="B2582" s="14" t="s">
        <v>326</v>
      </c>
      <c r="C2582" s="18">
        <f>D2582+E2582</f>
        <v>55.392000000000003</v>
      </c>
      <c r="D2582" s="18">
        <v>55.392000000000003</v>
      </c>
      <c r="E2582" s="18">
        <f>L2582+I2582+J2582+F2582</f>
        <v>0</v>
      </c>
      <c r="F2582" s="18"/>
      <c r="G2582" s="18"/>
      <c r="H2582" s="18"/>
      <c r="I2582" s="18"/>
      <c r="J2582" s="18"/>
      <c r="K2582" s="18"/>
      <c r="L2582" s="18"/>
      <c r="M2582" s="14"/>
    </row>
    <row r="2583" spans="1:13" ht="56.25" x14ac:dyDescent="0.3">
      <c r="A2583" s="13"/>
      <c r="B2583" s="23" t="s">
        <v>690</v>
      </c>
      <c r="C2583" s="18">
        <f>D2583+E2583</f>
        <v>127.468</v>
      </c>
      <c r="D2583" s="18">
        <v>127.468</v>
      </c>
      <c r="E2583" s="18">
        <f>L2583+I2583+J2583+F2583</f>
        <v>0</v>
      </c>
      <c r="F2583" s="18"/>
      <c r="G2583" s="18"/>
      <c r="H2583" s="18"/>
      <c r="I2583" s="18"/>
      <c r="J2583" s="18"/>
      <c r="K2583" s="18"/>
      <c r="L2583" s="18"/>
      <c r="M2583" s="14"/>
    </row>
    <row r="2584" spans="1:13" ht="56.25" x14ac:dyDescent="0.3">
      <c r="A2584" s="13"/>
      <c r="B2584" s="23" t="s">
        <v>1283</v>
      </c>
      <c r="C2584" s="18">
        <f>D2584+E2584</f>
        <v>116.232</v>
      </c>
      <c r="D2584" s="18"/>
      <c r="E2584" s="18">
        <f>L2584+I2584+J2584+F2584</f>
        <v>116.232</v>
      </c>
      <c r="F2584" s="18">
        <v>116.232</v>
      </c>
      <c r="G2584" s="18"/>
      <c r="H2584" s="18"/>
      <c r="I2584" s="18"/>
      <c r="J2584" s="18"/>
      <c r="K2584" s="18"/>
      <c r="L2584" s="18"/>
      <c r="M2584" s="14"/>
    </row>
    <row r="2585" spans="1:13" ht="56.25" x14ac:dyDescent="0.3">
      <c r="A2585" s="13"/>
      <c r="B2585" s="23" t="s">
        <v>1468</v>
      </c>
      <c r="C2585" s="18">
        <f t="shared" ref="C2585:C2592" si="724">D2585+E2585</f>
        <v>-1224.587914</v>
      </c>
      <c r="D2585" s="18"/>
      <c r="E2585" s="18">
        <f t="shared" ref="E2585:E2592" si="725">L2585+I2585+J2585+F2585</f>
        <v>-1224.587914</v>
      </c>
      <c r="F2585" s="18">
        <f>-1224.587914</f>
        <v>-1224.587914</v>
      </c>
      <c r="G2585" s="18"/>
      <c r="H2585" s="18"/>
      <c r="I2585" s="18"/>
      <c r="J2585" s="18"/>
      <c r="K2585" s="18"/>
      <c r="L2585" s="18"/>
      <c r="M2585" s="14"/>
    </row>
    <row r="2586" spans="1:13" ht="56.25" x14ac:dyDescent="0.3">
      <c r="A2586" s="13"/>
      <c r="B2586" s="23" t="s">
        <v>1469</v>
      </c>
      <c r="C2586" s="18">
        <f t="shared" si="724"/>
        <v>-55.392000000000003</v>
      </c>
      <c r="D2586" s="18"/>
      <c r="E2586" s="18">
        <f t="shared" si="725"/>
        <v>-55.392000000000003</v>
      </c>
      <c r="F2586" s="18">
        <f>-55.392</f>
        <v>-55.392000000000003</v>
      </c>
      <c r="G2586" s="18"/>
      <c r="H2586" s="18"/>
      <c r="I2586" s="18"/>
      <c r="J2586" s="18"/>
      <c r="K2586" s="18"/>
      <c r="L2586" s="18"/>
      <c r="M2586" s="14"/>
    </row>
    <row r="2587" spans="1:13" ht="56.25" x14ac:dyDescent="0.3">
      <c r="A2587" s="13"/>
      <c r="B2587" s="23" t="s">
        <v>1470</v>
      </c>
      <c r="C2587" s="18">
        <f t="shared" si="724"/>
        <v>1224.587914</v>
      </c>
      <c r="D2587" s="18"/>
      <c r="E2587" s="18">
        <f t="shared" si="725"/>
        <v>1224.587914</v>
      </c>
      <c r="F2587" s="18">
        <f>1224.587914</f>
        <v>1224.587914</v>
      </c>
      <c r="G2587" s="18"/>
      <c r="H2587" s="18"/>
      <c r="I2587" s="18"/>
      <c r="J2587" s="18"/>
      <c r="K2587" s="18"/>
      <c r="L2587" s="18"/>
      <c r="M2587" s="14"/>
    </row>
    <row r="2588" spans="1:13" ht="56.25" x14ac:dyDescent="0.3">
      <c r="A2588" s="13"/>
      <c r="B2588" s="23" t="s">
        <v>1471</v>
      </c>
      <c r="C2588" s="18">
        <f t="shared" si="724"/>
        <v>55.392000000000003</v>
      </c>
      <c r="D2588" s="18"/>
      <c r="E2588" s="18">
        <f t="shared" si="725"/>
        <v>55.392000000000003</v>
      </c>
      <c r="F2588" s="18">
        <f>55.392</f>
        <v>55.392000000000003</v>
      </c>
      <c r="G2588" s="18"/>
      <c r="H2588" s="18"/>
      <c r="I2588" s="18"/>
      <c r="J2588" s="18"/>
      <c r="K2588" s="18"/>
      <c r="L2588" s="18"/>
      <c r="M2588" s="14"/>
    </row>
    <row r="2589" spans="1:13" ht="56.25" x14ac:dyDescent="0.3">
      <c r="A2589" s="13"/>
      <c r="B2589" s="23" t="s">
        <v>1589</v>
      </c>
      <c r="C2589" s="18">
        <f t="shared" si="724"/>
        <v>131.46</v>
      </c>
      <c r="D2589" s="18"/>
      <c r="E2589" s="18">
        <f t="shared" si="725"/>
        <v>131.46</v>
      </c>
      <c r="F2589" s="18"/>
      <c r="G2589" s="18"/>
      <c r="H2589" s="18"/>
      <c r="I2589" s="18"/>
      <c r="J2589" s="18"/>
      <c r="K2589" s="18"/>
      <c r="L2589" s="18">
        <v>131.46</v>
      </c>
      <c r="M2589" s="14"/>
    </row>
    <row r="2590" spans="1:13" x14ac:dyDescent="0.3">
      <c r="A2590" s="13"/>
      <c r="B2590" s="23"/>
      <c r="C2590" s="18">
        <f t="shared" si="724"/>
        <v>0</v>
      </c>
      <c r="D2590" s="18"/>
      <c r="E2590" s="18">
        <f t="shared" si="725"/>
        <v>0</v>
      </c>
      <c r="F2590" s="18"/>
      <c r="G2590" s="18"/>
      <c r="H2590" s="18"/>
      <c r="I2590" s="18"/>
      <c r="J2590" s="18"/>
      <c r="K2590" s="18"/>
      <c r="L2590" s="18"/>
      <c r="M2590" s="14"/>
    </row>
    <row r="2591" spans="1:13" x14ac:dyDescent="0.3">
      <c r="A2591" s="13"/>
      <c r="B2591" s="23"/>
      <c r="C2591" s="18">
        <f t="shared" si="724"/>
        <v>0</v>
      </c>
      <c r="D2591" s="18"/>
      <c r="E2591" s="18">
        <f t="shared" si="725"/>
        <v>0</v>
      </c>
      <c r="F2591" s="18"/>
      <c r="G2591" s="18"/>
      <c r="H2591" s="18"/>
      <c r="I2591" s="18"/>
      <c r="J2591" s="18"/>
      <c r="K2591" s="18"/>
      <c r="L2591" s="18"/>
      <c r="M2591" s="14"/>
    </row>
    <row r="2592" spans="1:13" x14ac:dyDescent="0.3">
      <c r="A2592" s="13"/>
      <c r="B2592" s="14"/>
      <c r="C2592" s="18">
        <f t="shared" si="724"/>
        <v>0</v>
      </c>
      <c r="D2592" s="18"/>
      <c r="E2592" s="18">
        <f t="shared" si="725"/>
        <v>0</v>
      </c>
      <c r="F2592" s="18"/>
      <c r="G2592" s="18"/>
      <c r="H2592" s="18"/>
      <c r="I2592" s="18"/>
      <c r="J2592" s="18"/>
      <c r="K2592" s="18"/>
      <c r="L2592" s="18"/>
      <c r="M2592" s="14"/>
    </row>
    <row r="2593" spans="1:13" x14ac:dyDescent="0.3">
      <c r="A2593" s="13"/>
      <c r="B2593" s="14"/>
      <c r="C2593" s="18">
        <f>D2593+E2593</f>
        <v>0</v>
      </c>
      <c r="D2593" s="18"/>
      <c r="E2593" s="18">
        <f>L2593+I2593+J2593+F2593</f>
        <v>0</v>
      </c>
      <c r="F2593" s="18"/>
      <c r="G2593" s="18"/>
      <c r="H2593" s="18"/>
      <c r="I2593" s="18"/>
      <c r="J2593" s="18"/>
      <c r="K2593" s="18"/>
      <c r="L2593" s="18"/>
      <c r="M2593" s="14"/>
    </row>
    <row r="2594" spans="1:13" s="11" customFormat="1" x14ac:dyDescent="0.3">
      <c r="A2594" s="8"/>
      <c r="B2594" s="9" t="s">
        <v>168</v>
      </c>
      <c r="C2594" s="41">
        <f t="shared" ref="C2594:L2594" si="726">SUM(C2595:C2613)</f>
        <v>345.89100000000002</v>
      </c>
      <c r="D2594" s="41">
        <f t="shared" si="726"/>
        <v>38.4</v>
      </c>
      <c r="E2594" s="41">
        <f t="shared" si="726"/>
        <v>307.49099999999999</v>
      </c>
      <c r="F2594" s="41">
        <f t="shared" si="726"/>
        <v>301.99099999999999</v>
      </c>
      <c r="G2594" s="41">
        <f t="shared" si="726"/>
        <v>0</v>
      </c>
      <c r="H2594" s="41">
        <f t="shared" si="726"/>
        <v>0</v>
      </c>
      <c r="I2594" s="41">
        <f t="shared" si="726"/>
        <v>5.5</v>
      </c>
      <c r="J2594" s="41">
        <f t="shared" si="726"/>
        <v>0</v>
      </c>
      <c r="K2594" s="41">
        <f t="shared" si="726"/>
        <v>0</v>
      </c>
      <c r="L2594" s="41">
        <f t="shared" si="726"/>
        <v>0</v>
      </c>
      <c r="M2594" s="9"/>
    </row>
    <row r="2595" spans="1:13" x14ac:dyDescent="0.3">
      <c r="A2595" s="13"/>
      <c r="B2595" s="14" t="s">
        <v>164</v>
      </c>
      <c r="C2595" s="18">
        <f t="shared" ref="C2595:C2603" si="727">D2595+E2595</f>
        <v>18</v>
      </c>
      <c r="D2595" s="18">
        <v>18</v>
      </c>
      <c r="E2595" s="18">
        <f t="shared" ref="E2595:E2601" si="728">SUM(F2595:L2595)</f>
        <v>0</v>
      </c>
      <c r="F2595" s="18"/>
      <c r="G2595" s="18"/>
      <c r="H2595" s="18"/>
      <c r="I2595" s="18"/>
      <c r="J2595" s="18"/>
      <c r="K2595" s="18"/>
      <c r="L2595" s="18"/>
      <c r="M2595" s="14"/>
    </row>
    <row r="2596" spans="1:13" x14ac:dyDescent="0.3">
      <c r="A2596" s="13"/>
      <c r="B2596" s="14" t="s">
        <v>327</v>
      </c>
      <c r="C2596" s="18">
        <f t="shared" si="727"/>
        <v>20.399999999999999</v>
      </c>
      <c r="D2596" s="18">
        <v>20.399999999999999</v>
      </c>
      <c r="E2596" s="18">
        <f t="shared" si="728"/>
        <v>0</v>
      </c>
      <c r="F2596" s="18"/>
      <c r="G2596" s="18"/>
      <c r="H2596" s="18"/>
      <c r="I2596" s="18"/>
      <c r="J2596" s="18"/>
      <c r="K2596" s="18"/>
      <c r="L2596" s="18"/>
      <c r="M2596" s="14"/>
    </row>
    <row r="2597" spans="1:13" ht="56.25" x14ac:dyDescent="0.3">
      <c r="A2597" s="13"/>
      <c r="B2597" s="20" t="s">
        <v>908</v>
      </c>
      <c r="C2597" s="18">
        <f t="shared" si="727"/>
        <v>184.95</v>
      </c>
      <c r="D2597" s="18"/>
      <c r="E2597" s="18">
        <f t="shared" si="728"/>
        <v>184.95</v>
      </c>
      <c r="F2597" s="18">
        <v>184.95</v>
      </c>
      <c r="G2597" s="18"/>
      <c r="H2597" s="18"/>
      <c r="I2597" s="18"/>
      <c r="J2597" s="18"/>
      <c r="K2597" s="18"/>
      <c r="L2597" s="18"/>
      <c r="M2597" s="14"/>
    </row>
    <row r="2598" spans="1:13" ht="56.25" x14ac:dyDescent="0.3">
      <c r="A2598" s="13"/>
      <c r="B2598" s="20" t="s">
        <v>926</v>
      </c>
      <c r="C2598" s="18">
        <f t="shared" si="727"/>
        <v>1.716</v>
      </c>
      <c r="D2598" s="18"/>
      <c r="E2598" s="18">
        <f>SUM(F2598:L2598)</f>
        <v>1.716</v>
      </c>
      <c r="F2598" s="18">
        <v>1.716</v>
      </c>
      <c r="G2598" s="18"/>
      <c r="H2598" s="18"/>
      <c r="I2598" s="18"/>
      <c r="J2598" s="18"/>
      <c r="K2598" s="18"/>
      <c r="L2598" s="18"/>
      <c r="M2598" s="14"/>
    </row>
    <row r="2599" spans="1:13" ht="56.25" x14ac:dyDescent="0.3">
      <c r="A2599" s="13"/>
      <c r="B2599" s="20" t="s">
        <v>927</v>
      </c>
      <c r="C2599" s="18">
        <f t="shared" si="727"/>
        <v>29.225000000000001</v>
      </c>
      <c r="D2599" s="18"/>
      <c r="E2599" s="18">
        <f t="shared" si="728"/>
        <v>29.225000000000001</v>
      </c>
      <c r="F2599" s="18">
        <v>29.225000000000001</v>
      </c>
      <c r="G2599" s="18"/>
      <c r="H2599" s="18"/>
      <c r="I2599" s="18"/>
      <c r="J2599" s="18"/>
      <c r="K2599" s="18"/>
      <c r="L2599" s="18"/>
      <c r="M2599" s="14"/>
    </row>
    <row r="2600" spans="1:13" ht="37.5" x14ac:dyDescent="0.3">
      <c r="A2600" s="13"/>
      <c r="B2600" s="20" t="s">
        <v>1168</v>
      </c>
      <c r="C2600" s="18">
        <f t="shared" si="727"/>
        <v>2</v>
      </c>
      <c r="D2600" s="18"/>
      <c r="E2600" s="18">
        <f t="shared" si="728"/>
        <v>2</v>
      </c>
      <c r="F2600" s="18">
        <v>2</v>
      </c>
      <c r="G2600" s="18"/>
      <c r="H2600" s="18"/>
      <c r="I2600" s="18"/>
      <c r="J2600" s="18"/>
      <c r="K2600" s="18"/>
      <c r="L2600" s="18"/>
      <c r="M2600" s="14"/>
    </row>
    <row r="2601" spans="1:13" ht="37.5" x14ac:dyDescent="0.3">
      <c r="A2601" s="13"/>
      <c r="B2601" s="20" t="s">
        <v>1197</v>
      </c>
      <c r="C2601" s="18">
        <f t="shared" si="727"/>
        <v>2</v>
      </c>
      <c r="D2601" s="18"/>
      <c r="E2601" s="18">
        <f t="shared" si="728"/>
        <v>2</v>
      </c>
      <c r="F2601" s="18"/>
      <c r="G2601" s="18"/>
      <c r="H2601" s="18"/>
      <c r="I2601" s="18">
        <v>2</v>
      </c>
      <c r="J2601" s="18"/>
      <c r="K2601" s="18"/>
      <c r="L2601" s="18"/>
      <c r="M2601" s="14"/>
    </row>
    <row r="2602" spans="1:13" ht="37.5" x14ac:dyDescent="0.3">
      <c r="A2602" s="13"/>
      <c r="B2602" s="23" t="s">
        <v>1200</v>
      </c>
      <c r="C2602" s="18">
        <f t="shared" si="727"/>
        <v>2</v>
      </c>
      <c r="D2602" s="18"/>
      <c r="E2602" s="18">
        <f t="shared" ref="E2602:E2613" si="729">SUM(F2602:L2602)</f>
        <v>2</v>
      </c>
      <c r="F2602" s="18"/>
      <c r="G2602" s="18"/>
      <c r="H2602" s="18"/>
      <c r="I2602" s="234">
        <v>2</v>
      </c>
      <c r="J2602" s="18"/>
      <c r="K2602" s="18"/>
      <c r="L2602" s="18"/>
      <c r="M2602" s="14"/>
    </row>
    <row r="2603" spans="1:13" ht="56.25" x14ac:dyDescent="0.3">
      <c r="A2603" s="13"/>
      <c r="B2603" s="23" t="s">
        <v>1201</v>
      </c>
      <c r="C2603" s="18">
        <f t="shared" si="727"/>
        <v>1.5</v>
      </c>
      <c r="D2603" s="18"/>
      <c r="E2603" s="18">
        <f t="shared" si="729"/>
        <v>1.5</v>
      </c>
      <c r="F2603" s="18"/>
      <c r="G2603" s="18"/>
      <c r="H2603" s="18"/>
      <c r="I2603" s="234">
        <v>1.5</v>
      </c>
      <c r="J2603" s="18"/>
      <c r="K2603" s="18"/>
      <c r="L2603" s="18"/>
      <c r="M2603" s="14"/>
    </row>
    <row r="2604" spans="1:13" ht="37.5" x14ac:dyDescent="0.3">
      <c r="A2604" s="13"/>
      <c r="B2604" s="23" t="s">
        <v>1426</v>
      </c>
      <c r="C2604" s="18">
        <f t="shared" ref="C2604:C2613" si="730">D2604+E2604</f>
        <v>4.5</v>
      </c>
      <c r="D2604" s="18"/>
      <c r="E2604" s="18">
        <f t="shared" si="729"/>
        <v>4.5</v>
      </c>
      <c r="F2604" s="18">
        <v>4.5</v>
      </c>
      <c r="G2604" s="18"/>
      <c r="H2604" s="18"/>
      <c r="I2604" s="234"/>
      <c r="J2604" s="18"/>
      <c r="K2604" s="18"/>
      <c r="L2604" s="18"/>
      <c r="M2604" s="14"/>
    </row>
    <row r="2605" spans="1:13" ht="37.5" x14ac:dyDescent="0.3">
      <c r="A2605" s="13"/>
      <c r="B2605" s="23" t="s">
        <v>1427</v>
      </c>
      <c r="C2605" s="18">
        <f t="shared" si="730"/>
        <v>26.1</v>
      </c>
      <c r="D2605" s="18"/>
      <c r="E2605" s="18">
        <f t="shared" si="729"/>
        <v>26.1</v>
      </c>
      <c r="F2605" s="18">
        <v>26.1</v>
      </c>
      <c r="G2605" s="18"/>
      <c r="H2605" s="18"/>
      <c r="I2605" s="18"/>
      <c r="J2605" s="18"/>
      <c r="K2605" s="18"/>
      <c r="L2605" s="18"/>
      <c r="M2605" s="14"/>
    </row>
    <row r="2606" spans="1:13" ht="56.25" x14ac:dyDescent="0.3">
      <c r="A2606" s="13"/>
      <c r="B2606" s="23" t="s">
        <v>1472</v>
      </c>
      <c r="C2606" s="18">
        <f>D2606+E2606</f>
        <v>-182.8</v>
      </c>
      <c r="D2606" s="18"/>
      <c r="E2606" s="18">
        <f t="shared" si="729"/>
        <v>-182.8</v>
      </c>
      <c r="F2606" s="18">
        <f>-182.8</f>
        <v>-182.8</v>
      </c>
      <c r="G2606" s="18"/>
      <c r="H2606" s="18"/>
      <c r="I2606" s="18"/>
      <c r="J2606" s="18"/>
      <c r="K2606" s="18"/>
      <c r="L2606" s="18"/>
      <c r="M2606" s="14"/>
    </row>
    <row r="2607" spans="1:13" ht="56.25" x14ac:dyDescent="0.3">
      <c r="A2607" s="13"/>
      <c r="B2607" s="23" t="s">
        <v>1473</v>
      </c>
      <c r="C2607" s="18">
        <f>D2607+E2607</f>
        <v>182.8</v>
      </c>
      <c r="D2607" s="18"/>
      <c r="E2607" s="18">
        <f t="shared" si="729"/>
        <v>182.8</v>
      </c>
      <c r="F2607" s="18">
        <v>182.8</v>
      </c>
      <c r="G2607" s="18"/>
      <c r="H2607" s="18"/>
      <c r="I2607" s="18"/>
      <c r="J2607" s="18"/>
      <c r="K2607" s="18"/>
      <c r="L2607" s="18"/>
      <c r="M2607" s="14"/>
    </row>
    <row r="2608" spans="1:13" ht="93.75" x14ac:dyDescent="0.3">
      <c r="A2608" s="13"/>
      <c r="B2608" s="23" t="s">
        <v>1533</v>
      </c>
      <c r="C2608" s="18">
        <f>D2608+E2608</f>
        <v>53.5</v>
      </c>
      <c r="D2608" s="18"/>
      <c r="E2608" s="18">
        <f>SUM(F2608:L2608)</f>
        <v>53.5</v>
      </c>
      <c r="F2608" s="18">
        <v>53.5</v>
      </c>
      <c r="G2608" s="18"/>
      <c r="H2608" s="18"/>
      <c r="I2608" s="18"/>
      <c r="J2608" s="18"/>
      <c r="K2608" s="18"/>
      <c r="L2608" s="18"/>
      <c r="M2608" s="14"/>
    </row>
    <row r="2609" spans="1:13" x14ac:dyDescent="0.3">
      <c r="A2609" s="13"/>
      <c r="B2609" s="23"/>
      <c r="C2609" s="18">
        <f>D2609+E2609</f>
        <v>0</v>
      </c>
      <c r="D2609" s="18"/>
      <c r="E2609" s="18">
        <f t="shared" si="729"/>
        <v>0</v>
      </c>
      <c r="F2609" s="18"/>
      <c r="G2609" s="18"/>
      <c r="H2609" s="18"/>
      <c r="I2609" s="18"/>
      <c r="J2609" s="18"/>
      <c r="K2609" s="18"/>
      <c r="L2609" s="18"/>
      <c r="M2609" s="14"/>
    </row>
    <row r="2610" spans="1:13" x14ac:dyDescent="0.3">
      <c r="A2610" s="13"/>
      <c r="B2610" s="23"/>
      <c r="C2610" s="18">
        <f>D2610+E2610</f>
        <v>0</v>
      </c>
      <c r="D2610" s="18"/>
      <c r="E2610" s="18">
        <f t="shared" si="729"/>
        <v>0</v>
      </c>
      <c r="F2610" s="18"/>
      <c r="G2610" s="18"/>
      <c r="H2610" s="18"/>
      <c r="I2610" s="18"/>
      <c r="J2610" s="18"/>
      <c r="K2610" s="18"/>
      <c r="L2610" s="18"/>
      <c r="M2610" s="14"/>
    </row>
    <row r="2611" spans="1:13" x14ac:dyDescent="0.3">
      <c r="A2611" s="13"/>
      <c r="B2611" s="23"/>
      <c r="C2611" s="18">
        <f t="shared" si="730"/>
        <v>0</v>
      </c>
      <c r="D2611" s="18"/>
      <c r="E2611" s="18">
        <f t="shared" si="729"/>
        <v>0</v>
      </c>
      <c r="F2611" s="18"/>
      <c r="G2611" s="18"/>
      <c r="H2611" s="18"/>
      <c r="I2611" s="18"/>
      <c r="J2611" s="18"/>
      <c r="K2611" s="18"/>
      <c r="L2611" s="18"/>
      <c r="M2611" s="14"/>
    </row>
    <row r="2612" spans="1:13" x14ac:dyDescent="0.3">
      <c r="A2612" s="13"/>
      <c r="B2612" s="20"/>
      <c r="C2612" s="18">
        <f t="shared" si="730"/>
        <v>0</v>
      </c>
      <c r="D2612" s="18"/>
      <c r="E2612" s="18">
        <f t="shared" si="729"/>
        <v>0</v>
      </c>
      <c r="F2612" s="18"/>
      <c r="G2612" s="18"/>
      <c r="H2612" s="18"/>
      <c r="I2612" s="18"/>
      <c r="J2612" s="18"/>
      <c r="K2612" s="18"/>
      <c r="L2612" s="18"/>
      <c r="M2612" s="14"/>
    </row>
    <row r="2613" spans="1:13" x14ac:dyDescent="0.3">
      <c r="A2613" s="13"/>
      <c r="B2613" s="14"/>
      <c r="C2613" s="18">
        <f t="shared" si="730"/>
        <v>0</v>
      </c>
      <c r="D2613" s="18"/>
      <c r="E2613" s="18">
        <f t="shared" si="729"/>
        <v>0</v>
      </c>
      <c r="F2613" s="18"/>
      <c r="G2613" s="18"/>
      <c r="H2613" s="18"/>
      <c r="I2613" s="18"/>
      <c r="J2613" s="18"/>
      <c r="K2613" s="18"/>
      <c r="L2613" s="18"/>
      <c r="M2613" s="14"/>
    </row>
    <row r="2614" spans="1:13" s="11" customFormat="1" x14ac:dyDescent="0.3">
      <c r="A2614" s="8" t="s">
        <v>37</v>
      </c>
      <c r="B2614" s="9" t="s">
        <v>94</v>
      </c>
      <c r="C2614" s="41">
        <f t="shared" ref="C2614:L2614" si="731">C2615+C2632</f>
        <v>4831.4910229999987</v>
      </c>
      <c r="D2614" s="41">
        <f t="shared" si="731"/>
        <v>4277.7309439999999</v>
      </c>
      <c r="E2614" s="41">
        <f t="shared" si="731"/>
        <v>553.76007900000002</v>
      </c>
      <c r="F2614" s="41">
        <f t="shared" si="731"/>
        <v>330.423</v>
      </c>
      <c r="G2614" s="41">
        <f t="shared" si="731"/>
        <v>0</v>
      </c>
      <c r="H2614" s="41">
        <f t="shared" si="731"/>
        <v>0</v>
      </c>
      <c r="I2614" s="41">
        <f t="shared" si="731"/>
        <v>223.33707899999999</v>
      </c>
      <c r="J2614" s="41">
        <f t="shared" si="731"/>
        <v>0</v>
      </c>
      <c r="K2614" s="41">
        <f t="shared" si="731"/>
        <v>0</v>
      </c>
      <c r="L2614" s="41">
        <f t="shared" si="731"/>
        <v>0</v>
      </c>
      <c r="M2614" s="9"/>
    </row>
    <row r="2615" spans="1:13" s="11" customFormat="1" x14ac:dyDescent="0.3">
      <c r="A2615" s="8"/>
      <c r="B2615" s="9" t="s">
        <v>167</v>
      </c>
      <c r="C2615" s="41">
        <f t="shared" ref="C2615:L2615" si="732">SUM(C2616:C2631)</f>
        <v>4668.5050229999988</v>
      </c>
      <c r="D2615" s="41">
        <f t="shared" si="732"/>
        <v>4250.9309439999997</v>
      </c>
      <c r="E2615" s="41">
        <f t="shared" si="732"/>
        <v>417.57407900000004</v>
      </c>
      <c r="F2615" s="41">
        <f t="shared" si="732"/>
        <v>199.73700000000002</v>
      </c>
      <c r="G2615" s="41">
        <f t="shared" si="732"/>
        <v>0</v>
      </c>
      <c r="H2615" s="41">
        <f t="shared" si="732"/>
        <v>0</v>
      </c>
      <c r="I2615" s="41">
        <f t="shared" si="732"/>
        <v>217.83707899999999</v>
      </c>
      <c r="J2615" s="41">
        <f t="shared" si="732"/>
        <v>0</v>
      </c>
      <c r="K2615" s="41">
        <f t="shared" si="732"/>
        <v>0</v>
      </c>
      <c r="L2615" s="41">
        <f t="shared" si="732"/>
        <v>0</v>
      </c>
      <c r="M2615" s="9"/>
    </row>
    <row r="2616" spans="1:13" x14ac:dyDescent="0.3">
      <c r="A2616" s="13"/>
      <c r="B2616" s="14" t="s">
        <v>171</v>
      </c>
      <c r="C2616" s="18">
        <f t="shared" ref="C2616:C2621" si="733">D2616+E2616</f>
        <v>3955.674</v>
      </c>
      <c r="D2616" s="18">
        <v>3955.674</v>
      </c>
      <c r="E2616" s="18">
        <f>L2616+I2616+J2616</f>
        <v>0</v>
      </c>
      <c r="F2616" s="18"/>
      <c r="G2616" s="18"/>
      <c r="H2616" s="18"/>
      <c r="I2616" s="18"/>
      <c r="J2616" s="18"/>
      <c r="K2616" s="18"/>
      <c r="L2616" s="18"/>
      <c r="M2616" s="14"/>
    </row>
    <row r="2617" spans="1:13" x14ac:dyDescent="0.3">
      <c r="A2617" s="13"/>
      <c r="B2617" s="14" t="s">
        <v>325</v>
      </c>
      <c r="C2617" s="18">
        <f t="shared" si="733"/>
        <v>119.04006200000001</v>
      </c>
      <c r="D2617" s="18">
        <v>119.04006200000001</v>
      </c>
      <c r="E2617" s="18">
        <f>L2617+I2617+J2617</f>
        <v>0</v>
      </c>
      <c r="F2617" s="18"/>
      <c r="G2617" s="18"/>
      <c r="H2617" s="18"/>
      <c r="I2617" s="18"/>
      <c r="J2617" s="18"/>
      <c r="K2617" s="18"/>
      <c r="L2617" s="18"/>
      <c r="M2617" s="14"/>
    </row>
    <row r="2618" spans="1:13" x14ac:dyDescent="0.3">
      <c r="A2618" s="13"/>
      <c r="B2618" s="14" t="s">
        <v>326</v>
      </c>
      <c r="C2618" s="18">
        <f t="shared" si="733"/>
        <v>27.716881999999998</v>
      </c>
      <c r="D2618" s="18">
        <v>27.716881999999998</v>
      </c>
      <c r="E2618" s="18">
        <f>L2618+I2618+J2618+F2618</f>
        <v>0</v>
      </c>
      <c r="F2618" s="18"/>
      <c r="G2618" s="18"/>
      <c r="H2618" s="18"/>
      <c r="I2618" s="18"/>
      <c r="J2618" s="18"/>
      <c r="K2618" s="18"/>
      <c r="L2618" s="18"/>
      <c r="M2618" s="14"/>
    </row>
    <row r="2619" spans="1:13" x14ac:dyDescent="0.3">
      <c r="A2619" s="13"/>
      <c r="B2619" s="14" t="s">
        <v>513</v>
      </c>
      <c r="C2619" s="18">
        <f t="shared" si="733"/>
        <v>148.5</v>
      </c>
      <c r="D2619" s="18">
        <v>148.5</v>
      </c>
      <c r="E2619" s="18">
        <f t="shared" ref="E2619:E2631" si="734">SUM(F2619:L2619)</f>
        <v>0</v>
      </c>
      <c r="F2619" s="18"/>
      <c r="G2619" s="18"/>
      <c r="H2619" s="18"/>
      <c r="I2619" s="18"/>
      <c r="J2619" s="18"/>
      <c r="K2619" s="18"/>
      <c r="L2619" s="18"/>
      <c r="M2619" s="14"/>
    </row>
    <row r="2620" spans="1:13" ht="56.25" x14ac:dyDescent="0.3">
      <c r="A2620" s="13"/>
      <c r="B2620" s="23" t="s">
        <v>1242</v>
      </c>
      <c r="C2620" s="18">
        <f t="shared" si="733"/>
        <v>217.83707899999999</v>
      </c>
      <c r="D2620" s="18"/>
      <c r="E2620" s="18">
        <f t="shared" si="734"/>
        <v>217.83707899999999</v>
      </c>
      <c r="F2620" s="18"/>
      <c r="G2620" s="18"/>
      <c r="H2620" s="18"/>
      <c r="I2620" s="18">
        <v>217.83707899999999</v>
      </c>
      <c r="J2620" s="18"/>
      <c r="K2620" s="18"/>
      <c r="L2620" s="18"/>
      <c r="M2620" s="14"/>
    </row>
    <row r="2621" spans="1:13" ht="56.25" x14ac:dyDescent="0.3">
      <c r="A2621" s="13"/>
      <c r="B2621" s="23" t="s">
        <v>1283</v>
      </c>
      <c r="C2621" s="18">
        <f t="shared" si="733"/>
        <v>199.73699999999999</v>
      </c>
      <c r="D2621" s="18"/>
      <c r="E2621" s="18">
        <f t="shared" si="734"/>
        <v>199.73699999999999</v>
      </c>
      <c r="F2621" s="18">
        <v>199.73699999999999</v>
      </c>
      <c r="G2621" s="18"/>
      <c r="H2621" s="18"/>
      <c r="I2621" s="18"/>
      <c r="J2621" s="18"/>
      <c r="K2621" s="18"/>
      <c r="L2621" s="18"/>
      <c r="M2621" s="14"/>
    </row>
    <row r="2622" spans="1:13" ht="56.25" x14ac:dyDescent="0.3">
      <c r="A2622" s="13"/>
      <c r="B2622" s="23" t="s">
        <v>1468</v>
      </c>
      <c r="C2622" s="18">
        <f t="shared" ref="C2622:C2628" si="735">D2622+E2622</f>
        <v>-1110.2433510000001</v>
      </c>
      <c r="D2622" s="18"/>
      <c r="E2622" s="18">
        <f t="shared" ref="E2622:E2628" si="736">SUM(F2622:L2622)</f>
        <v>-1110.2433510000001</v>
      </c>
      <c r="F2622" s="18">
        <f>-1110.243351</f>
        <v>-1110.2433510000001</v>
      </c>
      <c r="G2622" s="18"/>
      <c r="H2622" s="18"/>
      <c r="I2622" s="18"/>
      <c r="J2622" s="18"/>
      <c r="K2622" s="18"/>
      <c r="L2622" s="18"/>
      <c r="M2622" s="14"/>
    </row>
    <row r="2623" spans="1:13" ht="56.25" x14ac:dyDescent="0.3">
      <c r="A2623" s="13"/>
      <c r="B2623" s="23" t="s">
        <v>1469</v>
      </c>
      <c r="C2623" s="18">
        <f t="shared" si="735"/>
        <v>-43.564995000000003</v>
      </c>
      <c r="D2623" s="18"/>
      <c r="E2623" s="18">
        <f t="shared" si="736"/>
        <v>-43.564995000000003</v>
      </c>
      <c r="F2623" s="18">
        <f>-43.564995</f>
        <v>-43.564995000000003</v>
      </c>
      <c r="G2623" s="18"/>
      <c r="H2623" s="18"/>
      <c r="I2623" s="18"/>
      <c r="J2623" s="18"/>
      <c r="K2623" s="18"/>
      <c r="L2623" s="18"/>
      <c r="M2623" s="14"/>
    </row>
    <row r="2624" spans="1:13" ht="56.25" x14ac:dyDescent="0.3">
      <c r="A2624" s="13"/>
      <c r="B2624" s="23" t="s">
        <v>1470</v>
      </c>
      <c r="C2624" s="18">
        <f t="shared" si="735"/>
        <v>1110.2433510000001</v>
      </c>
      <c r="D2624" s="18"/>
      <c r="E2624" s="18">
        <f t="shared" si="736"/>
        <v>1110.2433510000001</v>
      </c>
      <c r="F2624" s="18">
        <f>1110.243351</f>
        <v>1110.2433510000001</v>
      </c>
      <c r="G2624" s="18"/>
      <c r="H2624" s="18"/>
      <c r="I2624" s="18"/>
      <c r="J2624" s="18"/>
      <c r="K2624" s="18"/>
      <c r="L2624" s="18"/>
      <c r="M2624" s="14"/>
    </row>
    <row r="2625" spans="1:13" ht="56.25" x14ac:dyDescent="0.3">
      <c r="A2625" s="13"/>
      <c r="B2625" s="23" t="s">
        <v>1471</v>
      </c>
      <c r="C2625" s="18">
        <f t="shared" si="735"/>
        <v>43.564995000000003</v>
      </c>
      <c r="D2625" s="18"/>
      <c r="E2625" s="18">
        <f t="shared" si="736"/>
        <v>43.564995000000003</v>
      </c>
      <c r="F2625" s="18">
        <f>43.564995</f>
        <v>43.564995000000003</v>
      </c>
      <c r="G2625" s="18"/>
      <c r="H2625" s="18"/>
      <c r="I2625" s="18"/>
      <c r="J2625" s="18"/>
      <c r="K2625" s="18"/>
      <c r="L2625" s="18"/>
      <c r="M2625" s="14"/>
    </row>
    <row r="2626" spans="1:13" x14ac:dyDescent="0.3">
      <c r="A2626" s="13"/>
      <c r="B2626" s="23"/>
      <c r="C2626" s="18">
        <f t="shared" si="735"/>
        <v>0</v>
      </c>
      <c r="D2626" s="18"/>
      <c r="E2626" s="18">
        <f t="shared" si="736"/>
        <v>0</v>
      </c>
      <c r="F2626" s="18"/>
      <c r="G2626" s="18"/>
      <c r="H2626" s="18"/>
      <c r="I2626" s="18"/>
      <c r="J2626" s="18"/>
      <c r="K2626" s="18"/>
      <c r="L2626" s="18"/>
      <c r="M2626" s="14"/>
    </row>
    <row r="2627" spans="1:13" x14ac:dyDescent="0.3">
      <c r="A2627" s="13"/>
      <c r="B2627" s="23"/>
      <c r="C2627" s="18">
        <f t="shared" si="735"/>
        <v>0</v>
      </c>
      <c r="D2627" s="18"/>
      <c r="E2627" s="18">
        <f t="shared" si="736"/>
        <v>0</v>
      </c>
      <c r="F2627" s="18"/>
      <c r="G2627" s="18"/>
      <c r="H2627" s="18"/>
      <c r="I2627" s="18"/>
      <c r="J2627" s="18"/>
      <c r="K2627" s="18"/>
      <c r="L2627" s="18"/>
      <c r="M2627" s="14"/>
    </row>
    <row r="2628" spans="1:13" x14ac:dyDescent="0.3">
      <c r="A2628" s="13"/>
      <c r="B2628" s="23"/>
      <c r="C2628" s="18">
        <f t="shared" si="735"/>
        <v>0</v>
      </c>
      <c r="D2628" s="18"/>
      <c r="E2628" s="18">
        <f t="shared" si="736"/>
        <v>0</v>
      </c>
      <c r="F2628" s="18"/>
      <c r="G2628" s="18"/>
      <c r="H2628" s="18"/>
      <c r="I2628" s="18"/>
      <c r="J2628" s="18"/>
      <c r="K2628" s="18"/>
      <c r="L2628" s="18"/>
      <c r="M2628" s="14"/>
    </row>
    <row r="2629" spans="1:13" x14ac:dyDescent="0.3">
      <c r="A2629" s="13"/>
      <c r="B2629" s="23"/>
      <c r="C2629" s="18">
        <f>D2629+E2629</f>
        <v>0</v>
      </c>
      <c r="D2629" s="18"/>
      <c r="E2629" s="18">
        <f t="shared" si="734"/>
        <v>0</v>
      </c>
      <c r="F2629" s="18"/>
      <c r="G2629" s="18"/>
      <c r="H2629" s="18"/>
      <c r="I2629" s="18"/>
      <c r="J2629" s="18"/>
      <c r="K2629" s="18"/>
      <c r="L2629" s="18"/>
      <c r="M2629" s="14"/>
    </row>
    <row r="2630" spans="1:13" x14ac:dyDescent="0.3">
      <c r="A2630" s="13"/>
      <c r="B2630" s="14"/>
      <c r="C2630" s="18">
        <f>D2630+E2630</f>
        <v>0</v>
      </c>
      <c r="D2630" s="18"/>
      <c r="E2630" s="18">
        <f t="shared" si="734"/>
        <v>0</v>
      </c>
      <c r="F2630" s="18"/>
      <c r="G2630" s="18"/>
      <c r="H2630" s="18"/>
      <c r="I2630" s="18"/>
      <c r="J2630" s="18"/>
      <c r="K2630" s="18"/>
      <c r="L2630" s="18"/>
      <c r="M2630" s="14"/>
    </row>
    <row r="2631" spans="1:13" x14ac:dyDescent="0.3">
      <c r="A2631" s="13"/>
      <c r="B2631" s="14"/>
      <c r="C2631" s="18">
        <f>D2631+E2631</f>
        <v>0</v>
      </c>
      <c r="D2631" s="18"/>
      <c r="E2631" s="18">
        <f t="shared" si="734"/>
        <v>0</v>
      </c>
      <c r="F2631" s="18"/>
      <c r="G2631" s="18"/>
      <c r="H2631" s="18"/>
      <c r="I2631" s="18"/>
      <c r="J2631" s="18"/>
      <c r="K2631" s="18"/>
      <c r="L2631" s="18"/>
      <c r="M2631" s="14"/>
    </row>
    <row r="2632" spans="1:13" s="11" customFormat="1" x14ac:dyDescent="0.3">
      <c r="A2632" s="8"/>
      <c r="B2632" s="9" t="s">
        <v>168</v>
      </c>
      <c r="C2632" s="41">
        <f t="shared" ref="C2632:L2632" si="737">SUM(C2633:C2651)</f>
        <v>162.98599999999999</v>
      </c>
      <c r="D2632" s="41">
        <f t="shared" si="737"/>
        <v>26.8</v>
      </c>
      <c r="E2632" s="41">
        <f t="shared" si="737"/>
        <v>136.18600000000001</v>
      </c>
      <c r="F2632" s="41">
        <f t="shared" si="737"/>
        <v>130.68600000000001</v>
      </c>
      <c r="G2632" s="41">
        <f t="shared" si="737"/>
        <v>0</v>
      </c>
      <c r="H2632" s="41">
        <f t="shared" si="737"/>
        <v>0</v>
      </c>
      <c r="I2632" s="41">
        <f t="shared" si="737"/>
        <v>5.5</v>
      </c>
      <c r="J2632" s="41">
        <f t="shared" si="737"/>
        <v>0</v>
      </c>
      <c r="K2632" s="41">
        <f t="shared" si="737"/>
        <v>0</v>
      </c>
      <c r="L2632" s="41">
        <f t="shared" si="737"/>
        <v>0</v>
      </c>
      <c r="M2632" s="9"/>
    </row>
    <row r="2633" spans="1:13" x14ac:dyDescent="0.3">
      <c r="A2633" s="13"/>
      <c r="B2633" s="14" t="s">
        <v>164</v>
      </c>
      <c r="C2633" s="18">
        <f>D2633+E2633</f>
        <v>16</v>
      </c>
      <c r="D2633" s="18">
        <v>16</v>
      </c>
      <c r="E2633" s="18">
        <f t="shared" ref="E2633:E2641" si="738">SUM(F2633:L2633)</f>
        <v>0</v>
      </c>
      <c r="F2633" s="18"/>
      <c r="G2633" s="18"/>
      <c r="H2633" s="18"/>
      <c r="I2633" s="18"/>
      <c r="J2633" s="18"/>
      <c r="K2633" s="18"/>
      <c r="L2633" s="18"/>
      <c r="M2633" s="14"/>
    </row>
    <row r="2634" spans="1:13" x14ac:dyDescent="0.3">
      <c r="A2634" s="13"/>
      <c r="B2634" s="14" t="s">
        <v>327</v>
      </c>
      <c r="C2634" s="18">
        <f>D2634+E2634</f>
        <v>10.8</v>
      </c>
      <c r="D2634" s="18">
        <v>10.8</v>
      </c>
      <c r="E2634" s="18">
        <f t="shared" si="738"/>
        <v>0</v>
      </c>
      <c r="F2634" s="18"/>
      <c r="G2634" s="18"/>
      <c r="H2634" s="18"/>
      <c r="I2634" s="18"/>
      <c r="J2634" s="18"/>
      <c r="K2634" s="18"/>
      <c r="L2634" s="18"/>
      <c r="M2634" s="14"/>
    </row>
    <row r="2635" spans="1:13" ht="56.25" x14ac:dyDescent="0.3">
      <c r="A2635" s="13"/>
      <c r="B2635" s="20" t="s">
        <v>908</v>
      </c>
      <c r="C2635" s="18">
        <f>D2635+E2635</f>
        <v>25</v>
      </c>
      <c r="D2635" s="18"/>
      <c r="E2635" s="18">
        <f t="shared" si="738"/>
        <v>25</v>
      </c>
      <c r="F2635" s="18">
        <v>25</v>
      </c>
      <c r="G2635" s="18"/>
      <c r="H2635" s="18"/>
      <c r="I2635" s="18"/>
      <c r="J2635" s="18"/>
      <c r="K2635" s="18"/>
      <c r="L2635" s="18"/>
      <c r="M2635" s="14"/>
    </row>
    <row r="2636" spans="1:13" ht="56.25" x14ac:dyDescent="0.3">
      <c r="A2636" s="13"/>
      <c r="B2636" s="20" t="s">
        <v>926</v>
      </c>
      <c r="C2636" s="18">
        <f t="shared" ref="C2636:C2641" si="739">D2636+E2636</f>
        <v>1.716</v>
      </c>
      <c r="D2636" s="18"/>
      <c r="E2636" s="18">
        <f t="shared" si="738"/>
        <v>1.716</v>
      </c>
      <c r="F2636" s="18">
        <v>1.716</v>
      </c>
      <c r="G2636" s="18"/>
      <c r="H2636" s="18"/>
      <c r="I2636" s="18"/>
      <c r="J2636" s="18"/>
      <c r="K2636" s="18"/>
      <c r="L2636" s="18"/>
      <c r="M2636" s="14"/>
    </row>
    <row r="2637" spans="1:13" ht="56.25" x14ac:dyDescent="0.3">
      <c r="A2637" s="13"/>
      <c r="B2637" s="20" t="s">
        <v>927</v>
      </c>
      <c r="C2637" s="18">
        <f t="shared" si="739"/>
        <v>6.8</v>
      </c>
      <c r="D2637" s="18"/>
      <c r="E2637" s="18">
        <f t="shared" si="738"/>
        <v>6.8</v>
      </c>
      <c r="F2637" s="18">
        <v>6.8</v>
      </c>
      <c r="G2637" s="18"/>
      <c r="H2637" s="18"/>
      <c r="I2637" s="18"/>
      <c r="J2637" s="18"/>
      <c r="K2637" s="18"/>
      <c r="L2637" s="18"/>
      <c r="M2637" s="14"/>
    </row>
    <row r="2638" spans="1:13" ht="37.5" x14ac:dyDescent="0.3">
      <c r="A2638" s="13"/>
      <c r="B2638" s="20" t="s">
        <v>1168</v>
      </c>
      <c r="C2638" s="18">
        <f t="shared" si="739"/>
        <v>2</v>
      </c>
      <c r="D2638" s="18"/>
      <c r="E2638" s="18">
        <f t="shared" si="738"/>
        <v>2</v>
      </c>
      <c r="F2638" s="18">
        <v>2</v>
      </c>
      <c r="G2638" s="18"/>
      <c r="H2638" s="18"/>
      <c r="I2638" s="18"/>
      <c r="J2638" s="18"/>
      <c r="K2638" s="18"/>
      <c r="L2638" s="18"/>
      <c r="M2638" s="14"/>
    </row>
    <row r="2639" spans="1:13" ht="37.5" x14ac:dyDescent="0.3">
      <c r="A2639" s="13"/>
      <c r="B2639" s="20" t="s">
        <v>1197</v>
      </c>
      <c r="C2639" s="18">
        <f t="shared" si="739"/>
        <v>2</v>
      </c>
      <c r="D2639" s="18"/>
      <c r="E2639" s="18">
        <f t="shared" si="738"/>
        <v>2</v>
      </c>
      <c r="F2639" s="18"/>
      <c r="G2639" s="18"/>
      <c r="H2639" s="18"/>
      <c r="I2639" s="18">
        <v>2</v>
      </c>
      <c r="J2639" s="18"/>
      <c r="K2639" s="18"/>
      <c r="L2639" s="18"/>
      <c r="M2639" s="14"/>
    </row>
    <row r="2640" spans="1:13" ht="37.5" x14ac:dyDescent="0.3">
      <c r="A2640" s="13"/>
      <c r="B2640" s="23" t="s">
        <v>1200</v>
      </c>
      <c r="C2640" s="18">
        <f t="shared" si="739"/>
        <v>2</v>
      </c>
      <c r="D2640" s="18"/>
      <c r="E2640" s="18">
        <f t="shared" si="738"/>
        <v>2</v>
      </c>
      <c r="F2640" s="18"/>
      <c r="G2640" s="18"/>
      <c r="H2640" s="18"/>
      <c r="I2640" s="234">
        <v>2</v>
      </c>
      <c r="J2640" s="18"/>
      <c r="K2640" s="18"/>
      <c r="L2640" s="18"/>
      <c r="M2640" s="14"/>
    </row>
    <row r="2641" spans="1:13" ht="56.25" x14ac:dyDescent="0.3">
      <c r="A2641" s="13"/>
      <c r="B2641" s="23" t="s">
        <v>1201</v>
      </c>
      <c r="C2641" s="18">
        <f t="shared" si="739"/>
        <v>1.5</v>
      </c>
      <c r="D2641" s="18"/>
      <c r="E2641" s="18">
        <f t="shared" si="738"/>
        <v>1.5</v>
      </c>
      <c r="F2641" s="18"/>
      <c r="G2641" s="18"/>
      <c r="H2641" s="18"/>
      <c r="I2641" s="234">
        <v>1.5</v>
      </c>
      <c r="J2641" s="18"/>
      <c r="K2641" s="18"/>
      <c r="L2641" s="18"/>
      <c r="M2641" s="14"/>
    </row>
    <row r="2642" spans="1:13" ht="37.5" x14ac:dyDescent="0.3">
      <c r="A2642" s="13"/>
      <c r="B2642" s="23" t="s">
        <v>1426</v>
      </c>
      <c r="C2642" s="18">
        <f t="shared" ref="C2642:C2651" si="740">D2642+E2642</f>
        <v>4.5</v>
      </c>
      <c r="D2642" s="18"/>
      <c r="E2642" s="18">
        <f t="shared" ref="E2642:E2651" si="741">SUM(F2642:L2642)</f>
        <v>4.5</v>
      </c>
      <c r="F2642" s="18">
        <v>4.5</v>
      </c>
      <c r="G2642" s="18"/>
      <c r="H2642" s="18"/>
      <c r="I2642" s="234"/>
      <c r="J2642" s="18"/>
      <c r="K2642" s="18"/>
      <c r="L2642" s="18"/>
      <c r="M2642" s="14"/>
    </row>
    <row r="2643" spans="1:13" ht="37.5" x14ac:dyDescent="0.3">
      <c r="A2643" s="13"/>
      <c r="B2643" s="23" t="s">
        <v>1427</v>
      </c>
      <c r="C2643" s="18">
        <f t="shared" si="740"/>
        <v>24.66</v>
      </c>
      <c r="D2643" s="18"/>
      <c r="E2643" s="18">
        <f t="shared" si="741"/>
        <v>24.66</v>
      </c>
      <c r="F2643" s="18">
        <v>24.66</v>
      </c>
      <c r="G2643" s="18"/>
      <c r="H2643" s="18"/>
      <c r="I2643" s="234"/>
      <c r="J2643" s="18"/>
      <c r="K2643" s="18"/>
      <c r="L2643" s="18"/>
      <c r="M2643" s="14"/>
    </row>
    <row r="2644" spans="1:13" ht="56.25" x14ac:dyDescent="0.3">
      <c r="A2644" s="13"/>
      <c r="B2644" s="23" t="s">
        <v>1472</v>
      </c>
      <c r="C2644" s="18">
        <f>D2644+E2644</f>
        <v>-53.16</v>
      </c>
      <c r="D2644" s="18"/>
      <c r="E2644" s="18">
        <f>SUM(F2644:L2644)</f>
        <v>-53.16</v>
      </c>
      <c r="F2644" s="18">
        <f>-53.16</f>
        <v>-53.16</v>
      </c>
      <c r="G2644" s="18"/>
      <c r="H2644" s="18"/>
      <c r="I2644" s="234"/>
      <c r="J2644" s="18"/>
      <c r="K2644" s="18"/>
      <c r="L2644" s="18"/>
      <c r="M2644" s="14"/>
    </row>
    <row r="2645" spans="1:13" ht="56.25" x14ac:dyDescent="0.3">
      <c r="A2645" s="13"/>
      <c r="B2645" s="23" t="s">
        <v>1473</v>
      </c>
      <c r="C2645" s="18">
        <f>D2645+E2645</f>
        <v>53.16</v>
      </c>
      <c r="D2645" s="18"/>
      <c r="E2645" s="18">
        <f>SUM(F2645:L2645)</f>
        <v>53.16</v>
      </c>
      <c r="F2645" s="18">
        <v>53.16</v>
      </c>
      <c r="G2645" s="18"/>
      <c r="H2645" s="18"/>
      <c r="I2645" s="234"/>
      <c r="J2645" s="18"/>
      <c r="K2645" s="18"/>
      <c r="L2645" s="18"/>
      <c r="M2645" s="14"/>
    </row>
    <row r="2646" spans="1:13" ht="75" x14ac:dyDescent="0.3">
      <c r="A2646" s="13"/>
      <c r="B2646" s="23" t="s">
        <v>1536</v>
      </c>
      <c r="C2646" s="18">
        <f>D2646+E2646</f>
        <v>66.010000000000005</v>
      </c>
      <c r="D2646" s="18"/>
      <c r="E2646" s="18">
        <f>SUM(F2646:L2646)</f>
        <v>66.010000000000005</v>
      </c>
      <c r="F2646" s="18">
        <v>66.010000000000005</v>
      </c>
      <c r="G2646" s="18"/>
      <c r="H2646" s="18"/>
      <c r="I2646" s="234"/>
      <c r="J2646" s="18"/>
      <c r="K2646" s="18"/>
      <c r="L2646" s="18"/>
      <c r="M2646" s="14"/>
    </row>
    <row r="2647" spans="1:13" x14ac:dyDescent="0.3">
      <c r="A2647" s="13"/>
      <c r="B2647" s="23"/>
      <c r="C2647" s="18">
        <f>D2647+E2647</f>
        <v>0</v>
      </c>
      <c r="D2647" s="18"/>
      <c r="E2647" s="18">
        <f>SUM(F2647:L2647)</f>
        <v>0</v>
      </c>
      <c r="F2647" s="18"/>
      <c r="G2647" s="18"/>
      <c r="H2647" s="18"/>
      <c r="I2647" s="234"/>
      <c r="J2647" s="18"/>
      <c r="K2647" s="18"/>
      <c r="L2647" s="18"/>
      <c r="M2647" s="14"/>
    </row>
    <row r="2648" spans="1:13" x14ac:dyDescent="0.3">
      <c r="A2648" s="13"/>
      <c r="B2648" s="23"/>
      <c r="C2648" s="18">
        <f>D2648+E2648</f>
        <v>0</v>
      </c>
      <c r="D2648" s="18"/>
      <c r="E2648" s="18">
        <f>SUM(F2648:L2648)</f>
        <v>0</v>
      </c>
      <c r="F2648" s="18"/>
      <c r="G2648" s="18"/>
      <c r="H2648" s="18"/>
      <c r="I2648" s="234"/>
      <c r="J2648" s="18"/>
      <c r="K2648" s="18"/>
      <c r="L2648" s="18"/>
      <c r="M2648" s="14"/>
    </row>
    <row r="2649" spans="1:13" x14ac:dyDescent="0.3">
      <c r="A2649" s="13"/>
      <c r="B2649" s="23"/>
      <c r="C2649" s="18">
        <f t="shared" si="740"/>
        <v>0</v>
      </c>
      <c r="D2649" s="18"/>
      <c r="E2649" s="18">
        <f t="shared" si="741"/>
        <v>0</v>
      </c>
      <c r="F2649" s="18"/>
      <c r="G2649" s="18"/>
      <c r="H2649" s="18"/>
      <c r="I2649" s="234"/>
      <c r="J2649" s="18"/>
      <c r="K2649" s="18"/>
      <c r="L2649" s="18"/>
      <c r="M2649" s="14"/>
    </row>
    <row r="2650" spans="1:13" x14ac:dyDescent="0.3">
      <c r="A2650" s="13"/>
      <c r="B2650" s="23"/>
      <c r="C2650" s="18">
        <f t="shared" si="740"/>
        <v>0</v>
      </c>
      <c r="D2650" s="18"/>
      <c r="E2650" s="18">
        <f t="shared" si="741"/>
        <v>0</v>
      </c>
      <c r="F2650" s="18"/>
      <c r="G2650" s="18"/>
      <c r="H2650" s="18"/>
      <c r="I2650" s="234"/>
      <c r="J2650" s="18"/>
      <c r="K2650" s="18"/>
      <c r="L2650" s="18"/>
      <c r="M2650" s="14"/>
    </row>
    <row r="2651" spans="1:13" x14ac:dyDescent="0.3">
      <c r="A2651" s="13"/>
      <c r="B2651" s="14"/>
      <c r="C2651" s="18">
        <f t="shared" si="740"/>
        <v>0</v>
      </c>
      <c r="D2651" s="18"/>
      <c r="E2651" s="18">
        <f t="shared" si="741"/>
        <v>0</v>
      </c>
      <c r="F2651" s="18"/>
      <c r="G2651" s="18"/>
      <c r="H2651" s="18"/>
      <c r="I2651" s="18"/>
      <c r="J2651" s="18"/>
      <c r="K2651" s="18"/>
      <c r="L2651" s="18"/>
      <c r="M2651" s="14"/>
    </row>
    <row r="2652" spans="1:13" s="11" customFormat="1" x14ac:dyDescent="0.3">
      <c r="A2652" s="8" t="s">
        <v>38</v>
      </c>
      <c r="B2652" s="9" t="s">
        <v>95</v>
      </c>
      <c r="C2652" s="41">
        <f t="shared" ref="C2652:L2652" si="742">C2653+C2669</f>
        <v>4956.0218430000004</v>
      </c>
      <c r="D2652" s="41">
        <f t="shared" si="742"/>
        <v>4465.6801839999998</v>
      </c>
      <c r="E2652" s="41">
        <f t="shared" si="742"/>
        <v>490.34165900000005</v>
      </c>
      <c r="F2652" s="41">
        <f t="shared" si="742"/>
        <v>331.26400000000001</v>
      </c>
      <c r="G2652" s="41">
        <f t="shared" si="742"/>
        <v>0</v>
      </c>
      <c r="H2652" s="41">
        <f t="shared" si="742"/>
        <v>0</v>
      </c>
      <c r="I2652" s="41">
        <f t="shared" si="742"/>
        <v>159.07765900000001</v>
      </c>
      <c r="J2652" s="41">
        <f t="shared" si="742"/>
        <v>0</v>
      </c>
      <c r="K2652" s="41">
        <f t="shared" si="742"/>
        <v>0</v>
      </c>
      <c r="L2652" s="41">
        <f t="shared" si="742"/>
        <v>0</v>
      </c>
      <c r="M2652" s="9"/>
    </row>
    <row r="2653" spans="1:13" s="11" customFormat="1" x14ac:dyDescent="0.3">
      <c r="A2653" s="8"/>
      <c r="B2653" s="9" t="s">
        <v>167</v>
      </c>
      <c r="C2653" s="41">
        <f t="shared" ref="C2653:L2653" si="743">SUM(C2654:C2668)</f>
        <v>4613.6168430000007</v>
      </c>
      <c r="D2653" s="41">
        <f t="shared" si="743"/>
        <v>4381.0681839999997</v>
      </c>
      <c r="E2653" s="41">
        <f t="shared" si="743"/>
        <v>232.54865900000004</v>
      </c>
      <c r="F2653" s="41">
        <f t="shared" si="743"/>
        <v>78.971000000000004</v>
      </c>
      <c r="G2653" s="41">
        <f t="shared" si="743"/>
        <v>0</v>
      </c>
      <c r="H2653" s="41">
        <f t="shared" si="743"/>
        <v>0</v>
      </c>
      <c r="I2653" s="41">
        <f t="shared" si="743"/>
        <v>153.57765900000001</v>
      </c>
      <c r="J2653" s="41">
        <f t="shared" si="743"/>
        <v>0</v>
      </c>
      <c r="K2653" s="41">
        <f t="shared" si="743"/>
        <v>0</v>
      </c>
      <c r="L2653" s="41">
        <f t="shared" si="743"/>
        <v>0</v>
      </c>
      <c r="M2653" s="9"/>
    </row>
    <row r="2654" spans="1:13" x14ac:dyDescent="0.3">
      <c r="A2654" s="13"/>
      <c r="B2654" s="14" t="s">
        <v>171</v>
      </c>
      <c r="C2654" s="18">
        <f t="shared" ref="C2654:C2668" si="744">D2654+E2654</f>
        <v>4163.4110000000001</v>
      </c>
      <c r="D2654" s="18">
        <v>4163.4110000000001</v>
      </c>
      <c r="E2654" s="18">
        <f>L2654+I2654+J2654</f>
        <v>0</v>
      </c>
      <c r="F2654" s="18"/>
      <c r="G2654" s="18"/>
      <c r="H2654" s="18"/>
      <c r="I2654" s="18"/>
      <c r="J2654" s="18"/>
      <c r="K2654" s="18"/>
      <c r="L2654" s="18"/>
      <c r="M2654" s="14"/>
    </row>
    <row r="2655" spans="1:13" x14ac:dyDescent="0.3">
      <c r="A2655" s="13"/>
      <c r="B2655" s="14" t="s">
        <v>325</v>
      </c>
      <c r="C2655" s="18">
        <f t="shared" si="744"/>
        <v>85.869843000000003</v>
      </c>
      <c r="D2655" s="18">
        <v>85.869843000000003</v>
      </c>
      <c r="E2655" s="18">
        <f>L2655+I2655+J2655</f>
        <v>0</v>
      </c>
      <c r="F2655" s="18"/>
      <c r="G2655" s="18"/>
      <c r="H2655" s="18"/>
      <c r="I2655" s="18"/>
      <c r="J2655" s="18"/>
      <c r="K2655" s="18"/>
      <c r="L2655" s="18"/>
      <c r="M2655" s="14"/>
    </row>
    <row r="2656" spans="1:13" x14ac:dyDescent="0.3">
      <c r="A2656" s="13"/>
      <c r="B2656" s="14" t="s">
        <v>326</v>
      </c>
      <c r="C2656" s="18">
        <f t="shared" si="744"/>
        <v>22.887340999999999</v>
      </c>
      <c r="D2656" s="18">
        <v>22.887340999999999</v>
      </c>
      <c r="E2656" s="18">
        <f>L2656+I2656+J2656+F2656</f>
        <v>0</v>
      </c>
      <c r="F2656" s="18"/>
      <c r="G2656" s="18"/>
      <c r="H2656" s="18"/>
      <c r="I2656" s="18"/>
      <c r="J2656" s="18"/>
      <c r="K2656" s="18"/>
      <c r="L2656" s="18"/>
      <c r="M2656" s="14"/>
    </row>
    <row r="2657" spans="1:13" x14ac:dyDescent="0.3">
      <c r="A2657" s="13"/>
      <c r="B2657" s="14" t="s">
        <v>513</v>
      </c>
      <c r="C2657" s="18">
        <f t="shared" si="744"/>
        <v>108.9</v>
      </c>
      <c r="D2657" s="18">
        <v>108.9</v>
      </c>
      <c r="E2657" s="18">
        <f>SUM(F2657:L2657)</f>
        <v>0</v>
      </c>
      <c r="F2657" s="18"/>
      <c r="G2657" s="18"/>
      <c r="H2657" s="18"/>
      <c r="I2657" s="18"/>
      <c r="J2657" s="18"/>
      <c r="K2657" s="18"/>
      <c r="L2657" s="18"/>
      <c r="M2657" s="14"/>
    </row>
    <row r="2658" spans="1:13" ht="56.25" x14ac:dyDescent="0.3">
      <c r="A2658" s="13"/>
      <c r="B2658" s="23" t="s">
        <v>1242</v>
      </c>
      <c r="C2658" s="18">
        <f t="shared" si="744"/>
        <v>153.57765900000001</v>
      </c>
      <c r="D2658" s="18"/>
      <c r="E2658" s="18">
        <f>SUM(F2658:L2658)</f>
        <v>153.57765900000001</v>
      </c>
      <c r="F2658" s="18"/>
      <c r="G2658" s="18"/>
      <c r="H2658" s="18"/>
      <c r="I2658" s="18">
        <v>153.57765900000001</v>
      </c>
      <c r="J2658" s="18"/>
      <c r="K2658" s="18"/>
      <c r="L2658" s="18"/>
      <c r="M2658" s="14"/>
    </row>
    <row r="2659" spans="1:13" ht="75" x14ac:dyDescent="0.3">
      <c r="A2659" s="13"/>
      <c r="B2659" s="23" t="s">
        <v>1281</v>
      </c>
      <c r="C2659" s="18">
        <f t="shared" si="744"/>
        <v>78.971000000000004</v>
      </c>
      <c r="D2659" s="18"/>
      <c r="E2659" s="18">
        <f>SUM(F2659:L2659)</f>
        <v>78.971000000000004</v>
      </c>
      <c r="F2659" s="18">
        <v>78.971000000000004</v>
      </c>
      <c r="G2659" s="18"/>
      <c r="H2659" s="18"/>
      <c r="I2659" s="18"/>
      <c r="J2659" s="18"/>
      <c r="K2659" s="18"/>
      <c r="L2659" s="18"/>
      <c r="M2659" s="14"/>
    </row>
    <row r="2660" spans="1:13" ht="56.25" x14ac:dyDescent="0.3">
      <c r="A2660" s="13"/>
      <c r="B2660" s="23" t="s">
        <v>1468</v>
      </c>
      <c r="C2660" s="18">
        <f t="shared" ref="C2660:C2667" si="745">D2660+E2660</f>
        <v>-1445.3634039999999</v>
      </c>
      <c r="D2660" s="18"/>
      <c r="E2660" s="18">
        <f t="shared" ref="E2660:E2667" si="746">SUM(F2660:L2660)</f>
        <v>-1445.3634039999999</v>
      </c>
      <c r="F2660" s="18">
        <f>-1445.363404</f>
        <v>-1445.3634039999999</v>
      </c>
      <c r="G2660" s="18"/>
      <c r="H2660" s="18"/>
      <c r="I2660" s="18"/>
      <c r="J2660" s="18"/>
      <c r="K2660" s="18"/>
      <c r="L2660" s="18"/>
      <c r="M2660" s="14"/>
    </row>
    <row r="2661" spans="1:13" ht="56.25" x14ac:dyDescent="0.3">
      <c r="A2661" s="13"/>
      <c r="B2661" s="23" t="s">
        <v>1469</v>
      </c>
      <c r="C2661" s="18">
        <f t="shared" si="745"/>
        <v>-22.214700000000001</v>
      </c>
      <c r="D2661" s="18"/>
      <c r="E2661" s="18">
        <f t="shared" si="746"/>
        <v>-22.214700000000001</v>
      </c>
      <c r="F2661" s="18">
        <f>-22.2147</f>
        <v>-22.214700000000001</v>
      </c>
      <c r="G2661" s="18"/>
      <c r="H2661" s="18"/>
      <c r="I2661" s="18"/>
      <c r="J2661" s="18"/>
      <c r="K2661" s="18"/>
      <c r="L2661" s="18"/>
      <c r="M2661" s="14"/>
    </row>
    <row r="2662" spans="1:13" ht="56.25" x14ac:dyDescent="0.3">
      <c r="A2662" s="13"/>
      <c r="B2662" s="23" t="s">
        <v>1470</v>
      </c>
      <c r="C2662" s="18">
        <f t="shared" si="745"/>
        <v>1445.3634039999999</v>
      </c>
      <c r="D2662" s="18"/>
      <c r="E2662" s="18">
        <f t="shared" si="746"/>
        <v>1445.3634039999999</v>
      </c>
      <c r="F2662" s="18">
        <f>1445.363404</f>
        <v>1445.3634039999999</v>
      </c>
      <c r="G2662" s="18"/>
      <c r="H2662" s="18"/>
      <c r="I2662" s="18"/>
      <c r="J2662" s="18"/>
      <c r="K2662" s="18"/>
      <c r="L2662" s="18"/>
      <c r="M2662" s="14"/>
    </row>
    <row r="2663" spans="1:13" ht="56.25" x14ac:dyDescent="0.3">
      <c r="A2663" s="13"/>
      <c r="B2663" s="23" t="s">
        <v>1471</v>
      </c>
      <c r="C2663" s="18">
        <f t="shared" si="745"/>
        <v>22.214700000000001</v>
      </c>
      <c r="D2663" s="18"/>
      <c r="E2663" s="18">
        <f t="shared" si="746"/>
        <v>22.214700000000001</v>
      </c>
      <c r="F2663" s="18">
        <f>22.2147</f>
        <v>22.214700000000001</v>
      </c>
      <c r="G2663" s="18"/>
      <c r="H2663" s="18"/>
      <c r="I2663" s="18"/>
      <c r="J2663" s="18"/>
      <c r="K2663" s="18"/>
      <c r="L2663" s="18"/>
      <c r="M2663" s="14"/>
    </row>
    <row r="2664" spans="1:13" x14ac:dyDescent="0.3">
      <c r="A2664" s="13"/>
      <c r="B2664" s="23"/>
      <c r="C2664" s="18">
        <f t="shared" si="745"/>
        <v>0</v>
      </c>
      <c r="D2664" s="18"/>
      <c r="E2664" s="18">
        <f t="shared" si="746"/>
        <v>0</v>
      </c>
      <c r="F2664" s="18"/>
      <c r="G2664" s="18"/>
      <c r="H2664" s="18"/>
      <c r="I2664" s="18"/>
      <c r="J2664" s="18"/>
      <c r="K2664" s="18"/>
      <c r="L2664" s="18"/>
      <c r="M2664" s="14"/>
    </row>
    <row r="2665" spans="1:13" x14ac:dyDescent="0.3">
      <c r="A2665" s="13"/>
      <c r="B2665" s="23"/>
      <c r="C2665" s="18">
        <f t="shared" si="745"/>
        <v>0</v>
      </c>
      <c r="D2665" s="18"/>
      <c r="E2665" s="18">
        <f t="shared" si="746"/>
        <v>0</v>
      </c>
      <c r="F2665" s="18"/>
      <c r="G2665" s="18"/>
      <c r="H2665" s="18"/>
      <c r="I2665" s="18"/>
      <c r="J2665" s="18"/>
      <c r="K2665" s="18"/>
      <c r="L2665" s="18"/>
      <c r="M2665" s="14"/>
    </row>
    <row r="2666" spans="1:13" x14ac:dyDescent="0.3">
      <c r="A2666" s="13"/>
      <c r="B2666" s="23"/>
      <c r="C2666" s="18">
        <f t="shared" si="745"/>
        <v>0</v>
      </c>
      <c r="D2666" s="18"/>
      <c r="E2666" s="18">
        <f t="shared" si="746"/>
        <v>0</v>
      </c>
      <c r="F2666" s="18"/>
      <c r="G2666" s="18"/>
      <c r="H2666" s="18"/>
      <c r="I2666" s="18"/>
      <c r="J2666" s="18"/>
      <c r="K2666" s="18"/>
      <c r="L2666" s="18"/>
      <c r="M2666" s="14"/>
    </row>
    <row r="2667" spans="1:13" x14ac:dyDescent="0.3">
      <c r="A2667" s="13"/>
      <c r="B2667" s="14"/>
      <c r="C2667" s="18">
        <f t="shared" si="745"/>
        <v>0</v>
      </c>
      <c r="D2667" s="18"/>
      <c r="E2667" s="18">
        <f t="shared" si="746"/>
        <v>0</v>
      </c>
      <c r="F2667" s="18"/>
      <c r="G2667" s="18"/>
      <c r="H2667" s="18"/>
      <c r="I2667" s="18"/>
      <c r="J2667" s="18"/>
      <c r="K2667" s="18"/>
      <c r="L2667" s="18"/>
      <c r="M2667" s="14"/>
    </row>
    <row r="2668" spans="1:13" x14ac:dyDescent="0.3">
      <c r="A2668" s="13"/>
      <c r="B2668" s="14"/>
      <c r="C2668" s="18">
        <f t="shared" si="744"/>
        <v>0</v>
      </c>
      <c r="D2668" s="18"/>
      <c r="E2668" s="18">
        <f>SUM(F2668:L2668)</f>
        <v>0</v>
      </c>
      <c r="F2668" s="18"/>
      <c r="G2668" s="18"/>
      <c r="H2668" s="18"/>
      <c r="I2668" s="18"/>
      <c r="J2668" s="18"/>
      <c r="K2668" s="18"/>
      <c r="L2668" s="18"/>
      <c r="M2668" s="14"/>
    </row>
    <row r="2669" spans="1:13" s="11" customFormat="1" x14ac:dyDescent="0.3">
      <c r="A2669" s="8"/>
      <c r="B2669" s="9" t="s">
        <v>168</v>
      </c>
      <c r="C2669" s="41">
        <f t="shared" ref="C2669:L2669" si="747">SUM(C2670:C2691)</f>
        <v>342.40500000000003</v>
      </c>
      <c r="D2669" s="41">
        <f t="shared" si="747"/>
        <v>84.612000000000009</v>
      </c>
      <c r="E2669" s="41">
        <f t="shared" si="747"/>
        <v>257.79300000000001</v>
      </c>
      <c r="F2669" s="41">
        <f t="shared" si="747"/>
        <v>252.29300000000001</v>
      </c>
      <c r="G2669" s="41">
        <f t="shared" si="747"/>
        <v>0</v>
      </c>
      <c r="H2669" s="41">
        <f t="shared" si="747"/>
        <v>0</v>
      </c>
      <c r="I2669" s="41">
        <f t="shared" si="747"/>
        <v>5.5</v>
      </c>
      <c r="J2669" s="41">
        <f t="shared" si="747"/>
        <v>0</v>
      </c>
      <c r="K2669" s="41">
        <f t="shared" si="747"/>
        <v>0</v>
      </c>
      <c r="L2669" s="41">
        <f t="shared" si="747"/>
        <v>0</v>
      </c>
      <c r="M2669" s="9"/>
    </row>
    <row r="2670" spans="1:13" x14ac:dyDescent="0.3">
      <c r="A2670" s="13"/>
      <c r="B2670" s="14" t="s">
        <v>164</v>
      </c>
      <c r="C2670" s="18">
        <f t="shared" ref="C2670:C2679" si="748">D2670+E2670</f>
        <v>17</v>
      </c>
      <c r="D2670" s="18">
        <v>17</v>
      </c>
      <c r="E2670" s="18">
        <f>L2670+I2670+J2670+F2670+H2670</f>
        <v>0</v>
      </c>
      <c r="F2670" s="18"/>
      <c r="G2670" s="18"/>
      <c r="H2670" s="18"/>
      <c r="I2670" s="18"/>
      <c r="J2670" s="18"/>
      <c r="K2670" s="18"/>
      <c r="L2670" s="18"/>
      <c r="M2670" s="14"/>
    </row>
    <row r="2671" spans="1:13" x14ac:dyDescent="0.3">
      <c r="A2671" s="13"/>
      <c r="B2671" s="14" t="s">
        <v>327</v>
      </c>
      <c r="C2671" s="18">
        <f t="shared" si="748"/>
        <v>62.4</v>
      </c>
      <c r="D2671" s="18">
        <v>62.4</v>
      </c>
      <c r="E2671" s="18">
        <f>L2671+I2671+J2671+F2671+H2671</f>
        <v>0</v>
      </c>
      <c r="F2671" s="18"/>
      <c r="G2671" s="18"/>
      <c r="H2671" s="18"/>
      <c r="I2671" s="18"/>
      <c r="J2671" s="18"/>
      <c r="K2671" s="18"/>
      <c r="L2671" s="18"/>
      <c r="M2671" s="14"/>
    </row>
    <row r="2672" spans="1:13" ht="56.25" x14ac:dyDescent="0.3">
      <c r="A2672" s="13"/>
      <c r="B2672" s="20" t="s">
        <v>713</v>
      </c>
      <c r="C2672" s="18">
        <f t="shared" si="748"/>
        <v>5.2119999999999997</v>
      </c>
      <c r="D2672" s="18">
        <v>5.2119999999999997</v>
      </c>
      <c r="E2672" s="18">
        <f>L2672+I2672+J2672+F2672+H2672</f>
        <v>0</v>
      </c>
      <c r="F2672" s="18"/>
      <c r="G2672" s="18"/>
      <c r="H2672" s="18"/>
      <c r="I2672" s="18"/>
      <c r="J2672" s="18"/>
      <c r="K2672" s="18"/>
      <c r="L2672" s="18"/>
      <c r="M2672" s="14"/>
    </row>
    <row r="2673" spans="1:13" ht="56.25" x14ac:dyDescent="0.3">
      <c r="A2673" s="13"/>
      <c r="B2673" s="20" t="s">
        <v>908</v>
      </c>
      <c r="C2673" s="18">
        <f t="shared" si="748"/>
        <v>209.36699999999999</v>
      </c>
      <c r="D2673" s="18"/>
      <c r="E2673" s="18">
        <f>L2673+I2673+J2673+F2673+H2673</f>
        <v>209.36699999999999</v>
      </c>
      <c r="F2673" s="18">
        <v>209.36699999999999</v>
      </c>
      <c r="G2673" s="18"/>
      <c r="H2673" s="18"/>
      <c r="I2673" s="18"/>
      <c r="J2673" s="18"/>
      <c r="K2673" s="18"/>
      <c r="L2673" s="18"/>
      <c r="M2673" s="14"/>
    </row>
    <row r="2674" spans="1:13" ht="56.25" x14ac:dyDescent="0.3">
      <c r="A2674" s="13"/>
      <c r="B2674" s="20" t="s">
        <v>926</v>
      </c>
      <c r="C2674" s="18">
        <f t="shared" si="748"/>
        <v>1.716</v>
      </c>
      <c r="D2674" s="18"/>
      <c r="E2674" s="18">
        <f t="shared" ref="E2674:E2691" si="749">SUM(F2674:L2674)</f>
        <v>1.716</v>
      </c>
      <c r="F2674" s="18">
        <v>1.716</v>
      </c>
      <c r="G2674" s="18"/>
      <c r="H2674" s="18"/>
      <c r="I2674" s="18"/>
      <c r="J2674" s="18"/>
      <c r="K2674" s="18"/>
      <c r="L2674" s="18"/>
      <c r="M2674" s="14"/>
    </row>
    <row r="2675" spans="1:13" ht="56.25" x14ac:dyDescent="0.3">
      <c r="A2675" s="13"/>
      <c r="B2675" s="20" t="s">
        <v>927</v>
      </c>
      <c r="C2675" s="18">
        <f t="shared" si="748"/>
        <v>6.8</v>
      </c>
      <c r="D2675" s="18"/>
      <c r="E2675" s="18">
        <f t="shared" si="749"/>
        <v>6.8</v>
      </c>
      <c r="F2675" s="18">
        <v>6.8</v>
      </c>
      <c r="G2675" s="18"/>
      <c r="H2675" s="18"/>
      <c r="I2675" s="18"/>
      <c r="J2675" s="18"/>
      <c r="K2675" s="18"/>
      <c r="L2675" s="18"/>
      <c r="M2675" s="14"/>
    </row>
    <row r="2676" spans="1:13" ht="37.5" x14ac:dyDescent="0.3">
      <c r="A2676" s="13"/>
      <c r="B2676" s="20" t="s">
        <v>1168</v>
      </c>
      <c r="C2676" s="18">
        <f t="shared" si="748"/>
        <v>2</v>
      </c>
      <c r="D2676" s="18"/>
      <c r="E2676" s="18">
        <f t="shared" si="749"/>
        <v>2</v>
      </c>
      <c r="F2676" s="18">
        <v>2</v>
      </c>
      <c r="G2676" s="18"/>
      <c r="H2676" s="18"/>
      <c r="I2676" s="18"/>
      <c r="J2676" s="18"/>
      <c r="K2676" s="18"/>
      <c r="L2676" s="18"/>
      <c r="M2676" s="14"/>
    </row>
    <row r="2677" spans="1:13" ht="37.5" x14ac:dyDescent="0.3">
      <c r="A2677" s="13"/>
      <c r="B2677" s="20" t="s">
        <v>1197</v>
      </c>
      <c r="C2677" s="18">
        <f t="shared" si="748"/>
        <v>2</v>
      </c>
      <c r="D2677" s="18"/>
      <c r="E2677" s="18">
        <f t="shared" si="749"/>
        <v>2</v>
      </c>
      <c r="F2677" s="18"/>
      <c r="G2677" s="18"/>
      <c r="H2677" s="18"/>
      <c r="I2677" s="18">
        <v>2</v>
      </c>
      <c r="J2677" s="18"/>
      <c r="K2677" s="18"/>
      <c r="L2677" s="18"/>
      <c r="M2677" s="14"/>
    </row>
    <row r="2678" spans="1:13" ht="37.5" x14ac:dyDescent="0.3">
      <c r="A2678" s="13"/>
      <c r="B2678" s="23" t="s">
        <v>1200</v>
      </c>
      <c r="C2678" s="18">
        <f t="shared" si="748"/>
        <v>2</v>
      </c>
      <c r="D2678" s="18"/>
      <c r="E2678" s="18">
        <f t="shared" si="749"/>
        <v>2</v>
      </c>
      <c r="F2678" s="18"/>
      <c r="G2678" s="18"/>
      <c r="H2678" s="18"/>
      <c r="I2678" s="234">
        <v>2</v>
      </c>
      <c r="J2678" s="18"/>
      <c r="K2678" s="18"/>
      <c r="L2678" s="18"/>
      <c r="M2678" s="14"/>
    </row>
    <row r="2679" spans="1:13" ht="56.25" x14ac:dyDescent="0.3">
      <c r="A2679" s="13"/>
      <c r="B2679" s="23" t="s">
        <v>1201</v>
      </c>
      <c r="C2679" s="18">
        <f t="shared" si="748"/>
        <v>1.5</v>
      </c>
      <c r="D2679" s="18"/>
      <c r="E2679" s="18">
        <f t="shared" si="749"/>
        <v>1.5</v>
      </c>
      <c r="F2679" s="18"/>
      <c r="G2679" s="18"/>
      <c r="H2679" s="18"/>
      <c r="I2679" s="234">
        <v>1.5</v>
      </c>
      <c r="J2679" s="18"/>
      <c r="K2679" s="18"/>
      <c r="L2679" s="18"/>
      <c r="M2679" s="14"/>
    </row>
    <row r="2680" spans="1:13" ht="37.5" x14ac:dyDescent="0.3">
      <c r="A2680" s="13"/>
      <c r="B2680" s="23" t="s">
        <v>1426</v>
      </c>
      <c r="C2680" s="18">
        <f>D2680+E2680</f>
        <v>4.5</v>
      </c>
      <c r="D2680" s="18"/>
      <c r="E2680" s="18">
        <f>SUM(F2680:L2680)</f>
        <v>4.5</v>
      </c>
      <c r="F2680" s="18">
        <v>4.5</v>
      </c>
      <c r="G2680" s="18"/>
      <c r="H2680" s="18"/>
      <c r="I2680" s="234"/>
      <c r="J2680" s="18"/>
      <c r="K2680" s="18"/>
      <c r="L2680" s="18"/>
      <c r="M2680" s="14"/>
    </row>
    <row r="2681" spans="1:13" ht="37.5" x14ac:dyDescent="0.3">
      <c r="A2681" s="13"/>
      <c r="B2681" s="23" t="s">
        <v>1427</v>
      </c>
      <c r="C2681" s="18">
        <f>D2681+E2681</f>
        <v>21.6</v>
      </c>
      <c r="D2681" s="18"/>
      <c r="E2681" s="18">
        <f t="shared" si="749"/>
        <v>21.6</v>
      </c>
      <c r="F2681" s="18">
        <v>21.6</v>
      </c>
      <c r="G2681" s="18"/>
      <c r="H2681" s="18"/>
      <c r="I2681" s="18"/>
      <c r="J2681" s="18"/>
      <c r="K2681" s="18"/>
      <c r="L2681" s="18"/>
      <c r="M2681" s="14"/>
    </row>
    <row r="2682" spans="1:13" ht="56.25" x14ac:dyDescent="0.3">
      <c r="A2682" s="13"/>
      <c r="B2682" s="23" t="s">
        <v>1472</v>
      </c>
      <c r="C2682" s="18">
        <f t="shared" ref="C2682:C2689" si="750">D2682+E2682</f>
        <v>-160.977</v>
      </c>
      <c r="D2682" s="18"/>
      <c r="E2682" s="18">
        <f t="shared" ref="E2682:E2689" si="751">SUM(F2682:L2682)</f>
        <v>-160.977</v>
      </c>
      <c r="F2682" s="18">
        <f>-160.977</f>
        <v>-160.977</v>
      </c>
      <c r="G2682" s="18"/>
      <c r="H2682" s="18"/>
      <c r="I2682" s="18"/>
      <c r="J2682" s="18"/>
      <c r="K2682" s="18"/>
      <c r="L2682" s="18"/>
      <c r="M2682" s="14"/>
    </row>
    <row r="2683" spans="1:13" ht="56.25" x14ac:dyDescent="0.3">
      <c r="A2683" s="13"/>
      <c r="B2683" s="23" t="s">
        <v>1473</v>
      </c>
      <c r="C2683" s="18">
        <f t="shared" si="750"/>
        <v>160.977</v>
      </c>
      <c r="D2683" s="18"/>
      <c r="E2683" s="18">
        <f t="shared" si="751"/>
        <v>160.977</v>
      </c>
      <c r="F2683" s="18">
        <v>160.977</v>
      </c>
      <c r="G2683" s="18"/>
      <c r="H2683" s="18"/>
      <c r="I2683" s="18"/>
      <c r="J2683" s="18"/>
      <c r="K2683" s="18"/>
      <c r="L2683" s="18"/>
      <c r="M2683" s="14"/>
    </row>
    <row r="2684" spans="1:13" ht="37.5" x14ac:dyDescent="0.3">
      <c r="A2684" s="13"/>
      <c r="B2684" s="23" t="s">
        <v>1535</v>
      </c>
      <c r="C2684" s="18">
        <f t="shared" si="750"/>
        <v>6.31</v>
      </c>
      <c r="D2684" s="18"/>
      <c r="E2684" s="18">
        <f>SUM(F2684:L2684)</f>
        <v>6.31</v>
      </c>
      <c r="F2684" s="18">
        <v>6.31</v>
      </c>
      <c r="G2684" s="18"/>
      <c r="H2684" s="18"/>
      <c r="I2684" s="18"/>
      <c r="J2684" s="18"/>
      <c r="K2684" s="18"/>
      <c r="L2684" s="18"/>
      <c r="M2684" s="14"/>
    </row>
    <row r="2685" spans="1:13" x14ac:dyDescent="0.3">
      <c r="A2685" s="13"/>
      <c r="B2685" s="23"/>
      <c r="C2685" s="18">
        <f t="shared" si="750"/>
        <v>0</v>
      </c>
      <c r="D2685" s="18"/>
      <c r="E2685" s="18">
        <f t="shared" si="751"/>
        <v>0</v>
      </c>
      <c r="F2685" s="18"/>
      <c r="G2685" s="18"/>
      <c r="H2685" s="18"/>
      <c r="I2685" s="18"/>
      <c r="J2685" s="18"/>
      <c r="K2685" s="18"/>
      <c r="L2685" s="18"/>
      <c r="M2685" s="14"/>
    </row>
    <row r="2686" spans="1:13" x14ac:dyDescent="0.3">
      <c r="A2686" s="13"/>
      <c r="B2686" s="23"/>
      <c r="C2686" s="18">
        <f t="shared" si="750"/>
        <v>0</v>
      </c>
      <c r="D2686" s="18"/>
      <c r="E2686" s="18">
        <f t="shared" si="751"/>
        <v>0</v>
      </c>
      <c r="F2686" s="18"/>
      <c r="G2686" s="18"/>
      <c r="H2686" s="18"/>
      <c r="I2686" s="18"/>
      <c r="J2686" s="18"/>
      <c r="K2686" s="18"/>
      <c r="L2686" s="18"/>
      <c r="M2686" s="14"/>
    </row>
    <row r="2687" spans="1:13" x14ac:dyDescent="0.3">
      <c r="A2687" s="13"/>
      <c r="B2687" s="23"/>
      <c r="C2687" s="18">
        <f t="shared" si="750"/>
        <v>0</v>
      </c>
      <c r="D2687" s="18"/>
      <c r="E2687" s="18">
        <f t="shared" si="751"/>
        <v>0</v>
      </c>
      <c r="F2687" s="18"/>
      <c r="G2687" s="18"/>
      <c r="H2687" s="18"/>
      <c r="I2687" s="18"/>
      <c r="J2687" s="18"/>
      <c r="K2687" s="18"/>
      <c r="L2687" s="18"/>
      <c r="M2687" s="14"/>
    </row>
    <row r="2688" spans="1:13" x14ac:dyDescent="0.3">
      <c r="A2688" s="13"/>
      <c r="B2688" s="23"/>
      <c r="C2688" s="18">
        <f t="shared" si="750"/>
        <v>0</v>
      </c>
      <c r="D2688" s="18"/>
      <c r="E2688" s="18">
        <f t="shared" si="751"/>
        <v>0</v>
      </c>
      <c r="F2688" s="18"/>
      <c r="G2688" s="18"/>
      <c r="H2688" s="18"/>
      <c r="I2688" s="18"/>
      <c r="J2688" s="18"/>
      <c r="K2688" s="18"/>
      <c r="L2688" s="18"/>
      <c r="M2688" s="14"/>
    </row>
    <row r="2689" spans="1:13" x14ac:dyDescent="0.3">
      <c r="A2689" s="13"/>
      <c r="B2689" s="20"/>
      <c r="C2689" s="18">
        <f t="shared" si="750"/>
        <v>0</v>
      </c>
      <c r="D2689" s="18"/>
      <c r="E2689" s="18">
        <f t="shared" si="751"/>
        <v>0</v>
      </c>
      <c r="F2689" s="18"/>
      <c r="G2689" s="18"/>
      <c r="H2689" s="18"/>
      <c r="I2689" s="18"/>
      <c r="J2689" s="18"/>
      <c r="K2689" s="18"/>
      <c r="L2689" s="18"/>
      <c r="M2689" s="14"/>
    </row>
    <row r="2690" spans="1:13" x14ac:dyDescent="0.3">
      <c r="A2690" s="13"/>
      <c r="B2690" s="20"/>
      <c r="C2690" s="18">
        <f>D2690+E2690</f>
        <v>0</v>
      </c>
      <c r="D2690" s="18"/>
      <c r="E2690" s="18">
        <f t="shared" si="749"/>
        <v>0</v>
      </c>
      <c r="F2690" s="18"/>
      <c r="G2690" s="18"/>
      <c r="H2690" s="18"/>
      <c r="I2690" s="18"/>
      <c r="J2690" s="18"/>
      <c r="K2690" s="18"/>
      <c r="L2690" s="18"/>
      <c r="M2690" s="14"/>
    </row>
    <row r="2691" spans="1:13" x14ac:dyDescent="0.3">
      <c r="A2691" s="13"/>
      <c r="B2691" s="14"/>
      <c r="C2691" s="18">
        <f>D2691+E2691</f>
        <v>0</v>
      </c>
      <c r="D2691" s="18"/>
      <c r="E2691" s="18">
        <f t="shared" si="749"/>
        <v>0</v>
      </c>
      <c r="F2691" s="18"/>
      <c r="G2691" s="18"/>
      <c r="H2691" s="18"/>
      <c r="I2691" s="18"/>
      <c r="J2691" s="18"/>
      <c r="K2691" s="18"/>
      <c r="L2691" s="18"/>
      <c r="M2691" s="14"/>
    </row>
    <row r="2692" spans="1:13" s="11" customFormat="1" x14ac:dyDescent="0.3">
      <c r="A2692" s="8" t="s">
        <v>39</v>
      </c>
      <c r="B2692" s="9" t="s">
        <v>96</v>
      </c>
      <c r="C2692" s="41">
        <f t="shared" ref="C2692:L2692" si="752">C2693+C2711</f>
        <v>7461.0613560000002</v>
      </c>
      <c r="D2692" s="41">
        <f t="shared" si="752"/>
        <v>7154.6203559999994</v>
      </c>
      <c r="E2692" s="41">
        <f t="shared" si="752"/>
        <v>306.44100000000003</v>
      </c>
      <c r="F2692" s="41">
        <f t="shared" si="752"/>
        <v>300.94100000000003</v>
      </c>
      <c r="G2692" s="41">
        <f t="shared" si="752"/>
        <v>0</v>
      </c>
      <c r="H2692" s="41">
        <f t="shared" si="752"/>
        <v>0</v>
      </c>
      <c r="I2692" s="41">
        <f t="shared" si="752"/>
        <v>5.5</v>
      </c>
      <c r="J2692" s="41">
        <f t="shared" si="752"/>
        <v>0</v>
      </c>
      <c r="K2692" s="41">
        <f t="shared" si="752"/>
        <v>0</v>
      </c>
      <c r="L2692" s="41">
        <f t="shared" si="752"/>
        <v>0</v>
      </c>
      <c r="M2692" s="9"/>
    </row>
    <row r="2693" spans="1:13" s="11" customFormat="1" x14ac:dyDescent="0.3">
      <c r="A2693" s="8"/>
      <c r="B2693" s="9" t="s">
        <v>167</v>
      </c>
      <c r="C2693" s="41">
        <f t="shared" ref="C2693:K2693" si="753">SUM(C2694:C2710)</f>
        <v>7073.6353559999998</v>
      </c>
      <c r="D2693" s="41">
        <f t="shared" si="753"/>
        <v>7057.2203559999998</v>
      </c>
      <c r="E2693" s="41">
        <f t="shared" si="753"/>
        <v>16.414999999999992</v>
      </c>
      <c r="F2693" s="41">
        <f t="shared" si="753"/>
        <v>16.414999999999992</v>
      </c>
      <c r="G2693" s="41">
        <f t="shared" si="753"/>
        <v>0</v>
      </c>
      <c r="H2693" s="41">
        <f t="shared" si="753"/>
        <v>0</v>
      </c>
      <c r="I2693" s="41">
        <f t="shared" si="753"/>
        <v>0</v>
      </c>
      <c r="J2693" s="41">
        <f t="shared" si="753"/>
        <v>0</v>
      </c>
      <c r="K2693" s="41">
        <f t="shared" si="753"/>
        <v>0</v>
      </c>
      <c r="L2693" s="41">
        <f>SUM(L2694:L2694)</f>
        <v>0</v>
      </c>
      <c r="M2693" s="9"/>
    </row>
    <row r="2694" spans="1:13" x14ac:dyDescent="0.3">
      <c r="A2694" s="13"/>
      <c r="B2694" s="14" t="s">
        <v>171</v>
      </c>
      <c r="C2694" s="18">
        <f t="shared" ref="C2694:C2700" si="754">D2694+E2694</f>
        <v>6672.5330000000004</v>
      </c>
      <c r="D2694" s="18">
        <v>6672.5330000000004</v>
      </c>
      <c r="E2694" s="18">
        <f>L2694+I2694+J2694</f>
        <v>0</v>
      </c>
      <c r="F2694" s="18"/>
      <c r="G2694" s="18"/>
      <c r="H2694" s="18"/>
      <c r="I2694" s="18"/>
      <c r="J2694" s="18"/>
      <c r="K2694" s="18"/>
      <c r="L2694" s="18"/>
      <c r="M2694" s="14"/>
    </row>
    <row r="2695" spans="1:13" x14ac:dyDescent="0.3">
      <c r="A2695" s="13"/>
      <c r="B2695" s="14" t="s">
        <v>325</v>
      </c>
      <c r="C2695" s="18">
        <f t="shared" si="754"/>
        <v>63.229356000000003</v>
      </c>
      <c r="D2695" s="18">
        <v>63.229356000000003</v>
      </c>
      <c r="E2695" s="18">
        <f>L2695+I2695+J2695+F2695</f>
        <v>0</v>
      </c>
      <c r="F2695" s="18"/>
      <c r="G2695" s="18"/>
      <c r="H2695" s="18"/>
      <c r="I2695" s="18"/>
      <c r="J2695" s="18"/>
      <c r="K2695" s="18"/>
      <c r="L2695" s="18"/>
      <c r="M2695" s="14"/>
    </row>
    <row r="2696" spans="1:13" x14ac:dyDescent="0.3">
      <c r="A2696" s="13"/>
      <c r="B2696" s="14" t="s">
        <v>326</v>
      </c>
      <c r="C2696" s="18">
        <f>D2696+E2696</f>
        <v>83.424000000000007</v>
      </c>
      <c r="D2696" s="18">
        <v>83.424000000000007</v>
      </c>
      <c r="E2696" s="18">
        <f>L2696+I2696+J2696+F2696</f>
        <v>0</v>
      </c>
      <c r="F2696" s="18"/>
      <c r="G2696" s="18"/>
      <c r="H2696" s="18"/>
      <c r="I2696" s="18"/>
      <c r="J2696" s="18"/>
      <c r="K2696" s="18"/>
      <c r="L2696" s="18"/>
      <c r="M2696" s="14"/>
    </row>
    <row r="2697" spans="1:13" x14ac:dyDescent="0.3">
      <c r="A2697" s="13"/>
      <c r="B2697" s="14" t="s">
        <v>513</v>
      </c>
      <c r="C2697" s="18">
        <f t="shared" si="754"/>
        <v>108.9</v>
      </c>
      <c r="D2697" s="18">
        <v>108.9</v>
      </c>
      <c r="E2697" s="18">
        <f t="shared" ref="E2697:E2710" si="755">SUM(F2697:L2697)</f>
        <v>0</v>
      </c>
      <c r="F2697" s="18"/>
      <c r="G2697" s="18"/>
      <c r="H2697" s="18"/>
      <c r="I2697" s="18"/>
      <c r="J2697" s="18"/>
      <c r="K2697" s="18"/>
      <c r="L2697" s="18"/>
      <c r="M2697" s="14"/>
    </row>
    <row r="2698" spans="1:13" ht="56.25" x14ac:dyDescent="0.3">
      <c r="A2698" s="13"/>
      <c r="B2698" s="23" t="s">
        <v>796</v>
      </c>
      <c r="C2698" s="18">
        <f t="shared" si="754"/>
        <v>129.13399999999999</v>
      </c>
      <c r="D2698" s="18">
        <v>129.13399999999999</v>
      </c>
      <c r="E2698" s="18">
        <f t="shared" si="755"/>
        <v>0</v>
      </c>
      <c r="F2698" s="18"/>
      <c r="G2698" s="18"/>
      <c r="H2698" s="18"/>
      <c r="I2698" s="18"/>
      <c r="J2698" s="18"/>
      <c r="K2698" s="18"/>
      <c r="L2698" s="18"/>
      <c r="M2698" s="14"/>
    </row>
    <row r="2699" spans="1:13" x14ac:dyDescent="0.3">
      <c r="A2699" s="13"/>
      <c r="B2699" s="15" t="s">
        <v>1151</v>
      </c>
      <c r="C2699" s="18">
        <f t="shared" si="754"/>
        <v>-63.228999999999999</v>
      </c>
      <c r="D2699" s="18"/>
      <c r="E2699" s="18">
        <f t="shared" si="755"/>
        <v>-63.228999999999999</v>
      </c>
      <c r="F2699" s="18">
        <f>-63.229</f>
        <v>-63.228999999999999</v>
      </c>
      <c r="G2699" s="18"/>
      <c r="H2699" s="18"/>
      <c r="I2699" s="18"/>
      <c r="J2699" s="18"/>
      <c r="K2699" s="18"/>
      <c r="L2699" s="18"/>
      <c r="M2699" s="14"/>
    </row>
    <row r="2700" spans="1:13" ht="75" x14ac:dyDescent="0.3">
      <c r="A2700" s="13"/>
      <c r="B2700" s="23" t="s">
        <v>1281</v>
      </c>
      <c r="C2700" s="18">
        <f t="shared" si="754"/>
        <v>79.644000000000005</v>
      </c>
      <c r="D2700" s="18"/>
      <c r="E2700" s="18">
        <f t="shared" si="755"/>
        <v>79.644000000000005</v>
      </c>
      <c r="F2700" s="18">
        <v>79.644000000000005</v>
      </c>
      <c r="G2700" s="18"/>
      <c r="H2700" s="18"/>
      <c r="I2700" s="18"/>
      <c r="J2700" s="18"/>
      <c r="K2700" s="18"/>
      <c r="L2700" s="18"/>
      <c r="M2700" s="14"/>
    </row>
    <row r="2701" spans="1:13" ht="56.25" x14ac:dyDescent="0.3">
      <c r="A2701" s="13"/>
      <c r="B2701" s="23" t="s">
        <v>1468</v>
      </c>
      <c r="C2701" s="18">
        <f t="shared" ref="C2701:C2706" si="756">D2701+E2701</f>
        <v>-1940.14984</v>
      </c>
      <c r="D2701" s="18"/>
      <c r="E2701" s="18">
        <f t="shared" ref="E2701:E2706" si="757">SUM(F2701:L2701)</f>
        <v>-1940.14984</v>
      </c>
      <c r="F2701" s="18">
        <f>-1940.14984</f>
        <v>-1940.14984</v>
      </c>
      <c r="G2701" s="18"/>
      <c r="H2701" s="18"/>
      <c r="I2701" s="18"/>
      <c r="J2701" s="18"/>
      <c r="K2701" s="18"/>
      <c r="L2701" s="18"/>
      <c r="M2701" s="14"/>
    </row>
    <row r="2702" spans="1:13" ht="56.25" x14ac:dyDescent="0.3">
      <c r="A2702" s="13"/>
      <c r="B2702" s="23" t="s">
        <v>1469</v>
      </c>
      <c r="C2702" s="18">
        <f t="shared" si="756"/>
        <v>-83.424000000000007</v>
      </c>
      <c r="D2702" s="18"/>
      <c r="E2702" s="18">
        <f t="shared" si="757"/>
        <v>-83.424000000000007</v>
      </c>
      <c r="F2702" s="18">
        <f>-83.424</f>
        <v>-83.424000000000007</v>
      </c>
      <c r="G2702" s="18"/>
      <c r="H2702" s="18"/>
      <c r="I2702" s="18"/>
      <c r="J2702" s="18"/>
      <c r="K2702" s="18"/>
      <c r="L2702" s="18"/>
      <c r="M2702" s="14"/>
    </row>
    <row r="2703" spans="1:13" ht="56.25" x14ac:dyDescent="0.3">
      <c r="A2703" s="13"/>
      <c r="B2703" s="23" t="s">
        <v>1470</v>
      </c>
      <c r="C2703" s="18">
        <f t="shared" si="756"/>
        <v>1940.14984</v>
      </c>
      <c r="D2703" s="18"/>
      <c r="E2703" s="18">
        <f t="shared" si="757"/>
        <v>1940.14984</v>
      </c>
      <c r="F2703" s="18">
        <f>1940.14984</f>
        <v>1940.14984</v>
      </c>
      <c r="G2703" s="18"/>
      <c r="H2703" s="18"/>
      <c r="I2703" s="18"/>
      <c r="J2703" s="18"/>
      <c r="K2703" s="18"/>
      <c r="L2703" s="18"/>
      <c r="M2703" s="14"/>
    </row>
    <row r="2704" spans="1:13" ht="56.25" x14ac:dyDescent="0.3">
      <c r="A2704" s="13"/>
      <c r="B2704" s="23" t="s">
        <v>1471</v>
      </c>
      <c r="C2704" s="18">
        <f t="shared" si="756"/>
        <v>83.424000000000007</v>
      </c>
      <c r="D2704" s="18"/>
      <c r="E2704" s="18">
        <f t="shared" si="757"/>
        <v>83.424000000000007</v>
      </c>
      <c r="F2704" s="18">
        <f>83.424</f>
        <v>83.424000000000007</v>
      </c>
      <c r="G2704" s="18"/>
      <c r="H2704" s="18"/>
      <c r="I2704" s="18"/>
      <c r="J2704" s="18"/>
      <c r="K2704" s="18"/>
      <c r="L2704" s="18"/>
      <c r="M2704" s="14"/>
    </row>
    <row r="2705" spans="1:13" x14ac:dyDescent="0.3">
      <c r="A2705" s="13"/>
      <c r="B2705" s="23"/>
      <c r="C2705" s="18">
        <f t="shared" si="756"/>
        <v>0</v>
      </c>
      <c r="D2705" s="18"/>
      <c r="E2705" s="18">
        <f t="shared" si="757"/>
        <v>0</v>
      </c>
      <c r="F2705" s="18"/>
      <c r="G2705" s="18"/>
      <c r="H2705" s="18"/>
      <c r="I2705" s="18"/>
      <c r="J2705" s="18"/>
      <c r="K2705" s="18"/>
      <c r="L2705" s="18"/>
      <c r="M2705" s="14"/>
    </row>
    <row r="2706" spans="1:13" x14ac:dyDescent="0.3">
      <c r="A2706" s="13"/>
      <c r="B2706" s="23"/>
      <c r="C2706" s="18">
        <f t="shared" si="756"/>
        <v>0</v>
      </c>
      <c r="D2706" s="18"/>
      <c r="E2706" s="18">
        <f t="shared" si="757"/>
        <v>0</v>
      </c>
      <c r="F2706" s="18"/>
      <c r="G2706" s="18"/>
      <c r="H2706" s="18"/>
      <c r="I2706" s="18"/>
      <c r="J2706" s="18"/>
      <c r="K2706" s="18"/>
      <c r="L2706" s="18"/>
      <c r="M2706" s="14"/>
    </row>
    <row r="2707" spans="1:13" x14ac:dyDescent="0.3">
      <c r="A2707" s="13"/>
      <c r="B2707" s="23"/>
      <c r="C2707" s="18">
        <f>D2707+E2707</f>
        <v>0</v>
      </c>
      <c r="D2707" s="18"/>
      <c r="E2707" s="18">
        <f t="shared" si="755"/>
        <v>0</v>
      </c>
      <c r="F2707" s="18"/>
      <c r="G2707" s="18"/>
      <c r="H2707" s="18"/>
      <c r="I2707" s="18"/>
      <c r="J2707" s="18"/>
      <c r="K2707" s="18"/>
      <c r="L2707" s="18"/>
      <c r="M2707" s="14"/>
    </row>
    <row r="2708" spans="1:13" x14ac:dyDescent="0.3">
      <c r="A2708" s="13"/>
      <c r="B2708" s="23"/>
      <c r="C2708" s="18">
        <f>D2708+E2708</f>
        <v>0</v>
      </c>
      <c r="D2708" s="18"/>
      <c r="E2708" s="18">
        <f t="shared" si="755"/>
        <v>0</v>
      </c>
      <c r="F2708" s="18"/>
      <c r="G2708" s="18"/>
      <c r="H2708" s="18"/>
      <c r="I2708" s="18"/>
      <c r="J2708" s="18"/>
      <c r="K2708" s="18"/>
      <c r="L2708" s="18"/>
      <c r="M2708" s="14"/>
    </row>
    <row r="2709" spans="1:13" x14ac:dyDescent="0.3">
      <c r="A2709" s="13"/>
      <c r="B2709" s="23"/>
      <c r="C2709" s="18">
        <f>D2709+E2709</f>
        <v>0</v>
      </c>
      <c r="D2709" s="18"/>
      <c r="E2709" s="18">
        <f t="shared" si="755"/>
        <v>0</v>
      </c>
      <c r="F2709" s="18"/>
      <c r="G2709" s="18"/>
      <c r="H2709" s="18"/>
      <c r="I2709" s="18"/>
      <c r="J2709" s="18"/>
      <c r="K2709" s="18"/>
      <c r="L2709" s="18"/>
      <c r="M2709" s="14"/>
    </row>
    <row r="2710" spans="1:13" x14ac:dyDescent="0.3">
      <c r="A2710" s="13"/>
      <c r="B2710" s="14"/>
      <c r="C2710" s="18">
        <f>D2710+E2710</f>
        <v>0</v>
      </c>
      <c r="D2710" s="18"/>
      <c r="E2710" s="18">
        <f t="shared" si="755"/>
        <v>0</v>
      </c>
      <c r="F2710" s="18"/>
      <c r="G2710" s="18"/>
      <c r="H2710" s="18"/>
      <c r="I2710" s="18"/>
      <c r="J2710" s="18"/>
      <c r="K2710" s="18"/>
      <c r="L2710" s="18"/>
      <c r="M2710" s="14"/>
    </row>
    <row r="2711" spans="1:13" s="11" customFormat="1" x14ac:dyDescent="0.3">
      <c r="A2711" s="8"/>
      <c r="B2711" s="9" t="s">
        <v>168</v>
      </c>
      <c r="C2711" s="41">
        <f t="shared" ref="C2711:L2711" si="758">SUM(C2712:C2730)</f>
        <v>387.42600000000004</v>
      </c>
      <c r="D2711" s="41">
        <f t="shared" si="758"/>
        <v>97.4</v>
      </c>
      <c r="E2711" s="41">
        <f t="shared" si="758"/>
        <v>290.02600000000001</v>
      </c>
      <c r="F2711" s="41">
        <f t="shared" si="758"/>
        <v>284.52600000000001</v>
      </c>
      <c r="G2711" s="41">
        <f t="shared" si="758"/>
        <v>0</v>
      </c>
      <c r="H2711" s="41">
        <f t="shared" si="758"/>
        <v>0</v>
      </c>
      <c r="I2711" s="41">
        <f t="shared" si="758"/>
        <v>5.5</v>
      </c>
      <c r="J2711" s="41">
        <f t="shared" si="758"/>
        <v>0</v>
      </c>
      <c r="K2711" s="41">
        <f t="shared" si="758"/>
        <v>0</v>
      </c>
      <c r="L2711" s="41">
        <f t="shared" si="758"/>
        <v>0</v>
      </c>
      <c r="M2711" s="9"/>
    </row>
    <row r="2712" spans="1:13" x14ac:dyDescent="0.3">
      <c r="A2712" s="13"/>
      <c r="B2712" s="14" t="s">
        <v>164</v>
      </c>
      <c r="C2712" s="18">
        <f t="shared" ref="C2712:C2719" si="759">D2712+E2712</f>
        <v>26</v>
      </c>
      <c r="D2712" s="18">
        <v>26</v>
      </c>
      <c r="E2712" s="18">
        <f t="shared" ref="E2712:E2719" si="760">SUM(F2712:L2712)</f>
        <v>0</v>
      </c>
      <c r="F2712" s="18"/>
      <c r="G2712" s="18"/>
      <c r="H2712" s="18"/>
      <c r="I2712" s="18"/>
      <c r="J2712" s="18"/>
      <c r="K2712" s="18"/>
      <c r="L2712" s="18"/>
      <c r="M2712" s="14"/>
    </row>
    <row r="2713" spans="1:13" x14ac:dyDescent="0.3">
      <c r="A2713" s="13"/>
      <c r="B2713" s="14" t="s">
        <v>327</v>
      </c>
      <c r="C2713" s="18">
        <f t="shared" si="759"/>
        <v>71.400000000000006</v>
      </c>
      <c r="D2713" s="18">
        <v>71.400000000000006</v>
      </c>
      <c r="E2713" s="18">
        <f t="shared" si="760"/>
        <v>0</v>
      </c>
      <c r="F2713" s="18"/>
      <c r="G2713" s="18"/>
      <c r="H2713" s="18"/>
      <c r="I2713" s="18"/>
      <c r="J2713" s="18"/>
      <c r="K2713" s="18"/>
      <c r="L2713" s="18"/>
      <c r="M2713" s="14"/>
    </row>
    <row r="2714" spans="1:13" ht="56.25" x14ac:dyDescent="0.3">
      <c r="A2714" s="13"/>
      <c r="B2714" s="20" t="s">
        <v>908</v>
      </c>
      <c r="C2714" s="18">
        <f t="shared" si="759"/>
        <v>234.9</v>
      </c>
      <c r="D2714" s="18"/>
      <c r="E2714" s="18">
        <f t="shared" si="760"/>
        <v>234.9</v>
      </c>
      <c r="F2714" s="18">
        <v>234.9</v>
      </c>
      <c r="G2714" s="18"/>
      <c r="H2714" s="18"/>
      <c r="I2714" s="18"/>
      <c r="J2714" s="18"/>
      <c r="K2714" s="18"/>
      <c r="L2714" s="18"/>
      <c r="M2714" s="14"/>
    </row>
    <row r="2715" spans="1:13" ht="56.25" x14ac:dyDescent="0.3">
      <c r="A2715" s="13"/>
      <c r="B2715" s="20" t="s">
        <v>926</v>
      </c>
      <c r="C2715" s="18">
        <f t="shared" si="759"/>
        <v>1.716</v>
      </c>
      <c r="D2715" s="18"/>
      <c r="E2715" s="18">
        <f t="shared" si="760"/>
        <v>1.716</v>
      </c>
      <c r="F2715" s="18">
        <v>1.716</v>
      </c>
      <c r="G2715" s="18"/>
      <c r="H2715" s="18"/>
      <c r="I2715" s="18"/>
      <c r="J2715" s="18"/>
      <c r="K2715" s="18"/>
      <c r="L2715" s="18"/>
      <c r="M2715" s="14"/>
    </row>
    <row r="2716" spans="1:13" ht="37.5" x14ac:dyDescent="0.3">
      <c r="A2716" s="13"/>
      <c r="B2716" s="20" t="s">
        <v>1168</v>
      </c>
      <c r="C2716" s="18">
        <f t="shared" si="759"/>
        <v>2</v>
      </c>
      <c r="D2716" s="18"/>
      <c r="E2716" s="18">
        <f t="shared" si="760"/>
        <v>2</v>
      </c>
      <c r="F2716" s="18">
        <v>2</v>
      </c>
      <c r="G2716" s="18"/>
      <c r="H2716" s="18"/>
      <c r="I2716" s="18"/>
      <c r="J2716" s="18"/>
      <c r="K2716" s="18"/>
      <c r="L2716" s="18"/>
      <c r="M2716" s="14"/>
    </row>
    <row r="2717" spans="1:13" ht="37.5" x14ac:dyDescent="0.3">
      <c r="A2717" s="13"/>
      <c r="B2717" s="20" t="s">
        <v>1197</v>
      </c>
      <c r="C2717" s="18">
        <f t="shared" si="759"/>
        <v>2</v>
      </c>
      <c r="D2717" s="18"/>
      <c r="E2717" s="18">
        <f t="shared" si="760"/>
        <v>2</v>
      </c>
      <c r="F2717" s="18"/>
      <c r="G2717" s="18"/>
      <c r="H2717" s="18"/>
      <c r="I2717" s="18">
        <v>2</v>
      </c>
      <c r="J2717" s="18"/>
      <c r="K2717" s="18"/>
      <c r="L2717" s="18"/>
      <c r="M2717" s="14"/>
    </row>
    <row r="2718" spans="1:13" ht="37.5" x14ac:dyDescent="0.3">
      <c r="A2718" s="13"/>
      <c r="B2718" s="23" t="s">
        <v>1200</v>
      </c>
      <c r="C2718" s="18">
        <f t="shared" si="759"/>
        <v>2</v>
      </c>
      <c r="D2718" s="18"/>
      <c r="E2718" s="18">
        <f t="shared" si="760"/>
        <v>2</v>
      </c>
      <c r="F2718" s="18"/>
      <c r="G2718" s="18"/>
      <c r="H2718" s="18"/>
      <c r="I2718" s="234">
        <v>2</v>
      </c>
      <c r="J2718" s="18"/>
      <c r="K2718" s="18"/>
      <c r="L2718" s="18"/>
      <c r="M2718" s="14"/>
    </row>
    <row r="2719" spans="1:13" ht="56.25" x14ac:dyDescent="0.3">
      <c r="A2719" s="13"/>
      <c r="B2719" s="23" t="s">
        <v>1201</v>
      </c>
      <c r="C2719" s="18">
        <f t="shared" si="759"/>
        <v>1.5</v>
      </c>
      <c r="D2719" s="18"/>
      <c r="E2719" s="18">
        <f t="shared" si="760"/>
        <v>1.5</v>
      </c>
      <c r="F2719" s="18"/>
      <c r="G2719" s="18"/>
      <c r="H2719" s="18"/>
      <c r="I2719" s="234">
        <v>1.5</v>
      </c>
      <c r="J2719" s="18"/>
      <c r="K2719" s="18"/>
      <c r="L2719" s="18"/>
      <c r="M2719" s="14"/>
    </row>
    <row r="2720" spans="1:13" ht="37.5" x14ac:dyDescent="0.3">
      <c r="A2720" s="13"/>
      <c r="B2720" s="23" t="s">
        <v>1426</v>
      </c>
      <c r="C2720" s="18">
        <f>D2720+E2720</f>
        <v>4.5</v>
      </c>
      <c r="D2720" s="18"/>
      <c r="E2720" s="18">
        <f>SUM(F2720:L2720)</f>
        <v>4.5</v>
      </c>
      <c r="F2720" s="18">
        <v>4.5</v>
      </c>
      <c r="G2720" s="18"/>
      <c r="H2720" s="18"/>
      <c r="I2720" s="234"/>
      <c r="J2720" s="18"/>
      <c r="K2720" s="18"/>
      <c r="L2720" s="18"/>
      <c r="M2720" s="14"/>
    </row>
    <row r="2721" spans="1:13" ht="37.5" x14ac:dyDescent="0.3">
      <c r="A2721" s="13"/>
      <c r="B2721" s="23" t="s">
        <v>1427</v>
      </c>
      <c r="C2721" s="18">
        <f>D2721+E2721</f>
        <v>35.1</v>
      </c>
      <c r="D2721" s="18"/>
      <c r="E2721" s="18">
        <f>SUM(F2721:L2721)</f>
        <v>35.1</v>
      </c>
      <c r="F2721" s="18">
        <v>35.1</v>
      </c>
      <c r="G2721" s="18"/>
      <c r="H2721" s="18"/>
      <c r="I2721" s="234"/>
      <c r="J2721" s="18"/>
      <c r="K2721" s="18"/>
      <c r="L2721" s="18"/>
      <c r="M2721" s="14"/>
    </row>
    <row r="2722" spans="1:13" ht="56.25" x14ac:dyDescent="0.3">
      <c r="A2722" s="13"/>
      <c r="B2722" s="23" t="s">
        <v>1472</v>
      </c>
      <c r="C2722" s="18">
        <f t="shared" ref="C2722:C2727" si="761">D2722+E2722</f>
        <v>-165.35</v>
      </c>
      <c r="D2722" s="18"/>
      <c r="E2722" s="18">
        <f t="shared" ref="E2722:E2727" si="762">SUM(F2722:L2722)</f>
        <v>-165.35</v>
      </c>
      <c r="F2722" s="18">
        <f>-165.35</f>
        <v>-165.35</v>
      </c>
      <c r="G2722" s="18"/>
      <c r="H2722" s="18"/>
      <c r="I2722" s="234"/>
      <c r="J2722" s="18"/>
      <c r="K2722" s="18"/>
      <c r="L2722" s="18"/>
      <c r="M2722" s="14"/>
    </row>
    <row r="2723" spans="1:13" ht="56.25" x14ac:dyDescent="0.3">
      <c r="A2723" s="13"/>
      <c r="B2723" s="23" t="s">
        <v>1473</v>
      </c>
      <c r="C2723" s="18">
        <f t="shared" si="761"/>
        <v>165.35</v>
      </c>
      <c r="D2723" s="18"/>
      <c r="E2723" s="18">
        <f t="shared" si="762"/>
        <v>165.35</v>
      </c>
      <c r="F2723" s="18">
        <v>165.35</v>
      </c>
      <c r="G2723" s="18"/>
      <c r="H2723" s="18"/>
      <c r="I2723" s="234"/>
      <c r="J2723" s="18"/>
      <c r="K2723" s="18"/>
      <c r="L2723" s="18"/>
      <c r="M2723" s="14"/>
    </row>
    <row r="2724" spans="1:13" ht="37.5" x14ac:dyDescent="0.3">
      <c r="A2724" s="13"/>
      <c r="B2724" s="23" t="s">
        <v>1535</v>
      </c>
      <c r="C2724" s="18">
        <f t="shared" si="761"/>
        <v>6.31</v>
      </c>
      <c r="D2724" s="18"/>
      <c r="E2724" s="18">
        <f>SUM(F2724:L2724)</f>
        <v>6.31</v>
      </c>
      <c r="F2724" s="18">
        <v>6.31</v>
      </c>
      <c r="G2724" s="18"/>
      <c r="H2724" s="18"/>
      <c r="I2724" s="234"/>
      <c r="J2724" s="18"/>
      <c r="K2724" s="18"/>
      <c r="L2724" s="18"/>
      <c r="M2724" s="14"/>
    </row>
    <row r="2725" spans="1:13" x14ac:dyDescent="0.3">
      <c r="A2725" s="13"/>
      <c r="B2725" s="23"/>
      <c r="C2725" s="18">
        <f t="shared" si="761"/>
        <v>0</v>
      </c>
      <c r="D2725" s="18"/>
      <c r="E2725" s="18">
        <f t="shared" si="762"/>
        <v>0</v>
      </c>
      <c r="F2725" s="18"/>
      <c r="G2725" s="18"/>
      <c r="H2725" s="18"/>
      <c r="I2725" s="234"/>
      <c r="J2725" s="18"/>
      <c r="K2725" s="18"/>
      <c r="L2725" s="18"/>
      <c r="M2725" s="14"/>
    </row>
    <row r="2726" spans="1:13" x14ac:dyDescent="0.3">
      <c r="A2726" s="13"/>
      <c r="B2726" s="23"/>
      <c r="C2726" s="18">
        <f t="shared" si="761"/>
        <v>0</v>
      </c>
      <c r="D2726" s="18"/>
      <c r="E2726" s="18">
        <f t="shared" si="762"/>
        <v>0</v>
      </c>
      <c r="F2726" s="18"/>
      <c r="G2726" s="18"/>
      <c r="H2726" s="18"/>
      <c r="I2726" s="234"/>
      <c r="J2726" s="18"/>
      <c r="K2726" s="18"/>
      <c r="L2726" s="18"/>
      <c r="M2726" s="14"/>
    </row>
    <row r="2727" spans="1:13" x14ac:dyDescent="0.3">
      <c r="A2727" s="13"/>
      <c r="B2727" s="23"/>
      <c r="C2727" s="18">
        <f t="shared" si="761"/>
        <v>0</v>
      </c>
      <c r="D2727" s="18"/>
      <c r="E2727" s="18">
        <f t="shared" si="762"/>
        <v>0</v>
      </c>
      <c r="F2727" s="18"/>
      <c r="G2727" s="18"/>
      <c r="H2727" s="18"/>
      <c r="I2727" s="234"/>
      <c r="J2727" s="18"/>
      <c r="K2727" s="18"/>
      <c r="L2727" s="18"/>
      <c r="M2727" s="14"/>
    </row>
    <row r="2728" spans="1:13" x14ac:dyDescent="0.3">
      <c r="A2728" s="13"/>
      <c r="B2728" s="23"/>
      <c r="C2728" s="18">
        <f>D2728+E2728</f>
        <v>0</v>
      </c>
      <c r="D2728" s="18"/>
      <c r="E2728" s="18">
        <f>SUM(F2728:L2728)</f>
        <v>0</v>
      </c>
      <c r="F2728" s="18"/>
      <c r="G2728" s="18"/>
      <c r="H2728" s="18"/>
      <c r="I2728" s="234"/>
      <c r="J2728" s="18"/>
      <c r="K2728" s="18"/>
      <c r="L2728" s="18"/>
      <c r="M2728" s="14"/>
    </row>
    <row r="2729" spans="1:13" x14ac:dyDescent="0.3">
      <c r="A2729" s="13"/>
      <c r="B2729" s="23"/>
      <c r="C2729" s="18">
        <f>D2729+E2729</f>
        <v>0</v>
      </c>
      <c r="D2729" s="18"/>
      <c r="E2729" s="18">
        <f>SUM(F2729:L2729)</f>
        <v>0</v>
      </c>
      <c r="F2729" s="18"/>
      <c r="G2729" s="18"/>
      <c r="H2729" s="18"/>
      <c r="I2729" s="234"/>
      <c r="J2729" s="18"/>
      <c r="K2729" s="18"/>
      <c r="L2729" s="18"/>
      <c r="M2729" s="14"/>
    </row>
    <row r="2730" spans="1:13" x14ac:dyDescent="0.3">
      <c r="A2730" s="13"/>
      <c r="B2730" s="14"/>
      <c r="C2730" s="18">
        <f>D2730+E2730</f>
        <v>0</v>
      </c>
      <c r="D2730" s="18"/>
      <c r="E2730" s="18">
        <f>SUM(F2730:L2730)</f>
        <v>0</v>
      </c>
      <c r="F2730" s="18"/>
      <c r="G2730" s="18"/>
      <c r="H2730" s="18"/>
      <c r="I2730" s="18"/>
      <c r="J2730" s="18"/>
      <c r="K2730" s="18"/>
      <c r="L2730" s="18"/>
      <c r="M2730" s="14"/>
    </row>
    <row r="2731" spans="1:13" s="11" customFormat="1" x14ac:dyDescent="0.3">
      <c r="A2731" s="8" t="s">
        <v>40</v>
      </c>
      <c r="B2731" s="9" t="s">
        <v>215</v>
      </c>
      <c r="C2731" s="41">
        <f t="shared" ref="C2731:L2731" si="763">C2732+C2748</f>
        <v>2373.692794</v>
      </c>
      <c r="D2731" s="41">
        <f t="shared" si="763"/>
        <v>2249.399273</v>
      </c>
      <c r="E2731" s="41">
        <f t="shared" si="763"/>
        <v>124.29352100000003</v>
      </c>
      <c r="F2731" s="41">
        <f t="shared" si="763"/>
        <v>11.415000000000049</v>
      </c>
      <c r="G2731" s="41">
        <f t="shared" si="763"/>
        <v>0</v>
      </c>
      <c r="H2731" s="41">
        <f t="shared" si="763"/>
        <v>0</v>
      </c>
      <c r="I2731" s="41">
        <f t="shared" si="763"/>
        <v>112.87852100000001</v>
      </c>
      <c r="J2731" s="41">
        <f t="shared" si="763"/>
        <v>0</v>
      </c>
      <c r="K2731" s="41">
        <f t="shared" si="763"/>
        <v>0</v>
      </c>
      <c r="L2731" s="41">
        <f t="shared" si="763"/>
        <v>0</v>
      </c>
      <c r="M2731" s="9"/>
    </row>
    <row r="2732" spans="1:13" s="11" customFormat="1" x14ac:dyDescent="0.3">
      <c r="A2732" s="8"/>
      <c r="B2732" s="9" t="s">
        <v>167</v>
      </c>
      <c r="C2732" s="41">
        <f t="shared" ref="C2732:L2732" si="764">SUM(C2733:C2747)</f>
        <v>2288.567794</v>
      </c>
      <c r="D2732" s="41">
        <f t="shared" si="764"/>
        <v>2227.2992730000001</v>
      </c>
      <c r="E2732" s="41">
        <f t="shared" si="764"/>
        <v>61.268521000000021</v>
      </c>
      <c r="F2732" s="41">
        <f t="shared" si="764"/>
        <v>-47.609999999999957</v>
      </c>
      <c r="G2732" s="41">
        <f t="shared" si="764"/>
        <v>0</v>
      </c>
      <c r="H2732" s="41">
        <f t="shared" si="764"/>
        <v>0</v>
      </c>
      <c r="I2732" s="41">
        <f t="shared" si="764"/>
        <v>108.87852100000001</v>
      </c>
      <c r="J2732" s="41">
        <f t="shared" si="764"/>
        <v>0</v>
      </c>
      <c r="K2732" s="41">
        <f t="shared" si="764"/>
        <v>0</v>
      </c>
      <c r="L2732" s="41">
        <f t="shared" si="764"/>
        <v>0</v>
      </c>
      <c r="M2732" s="9"/>
    </row>
    <row r="2733" spans="1:13" x14ac:dyDescent="0.3">
      <c r="A2733" s="13"/>
      <c r="B2733" s="14" t="s">
        <v>171</v>
      </c>
      <c r="C2733" s="18">
        <f t="shared" ref="C2733:C2747" si="765">D2733+E2733</f>
        <v>2108.0500000000002</v>
      </c>
      <c r="D2733" s="18">
        <v>2108.0500000000002</v>
      </c>
      <c r="E2733" s="18">
        <f>L2733+I2733+J2733+F2733</f>
        <v>0</v>
      </c>
      <c r="F2733" s="18"/>
      <c r="G2733" s="18"/>
      <c r="H2733" s="18"/>
      <c r="I2733" s="18"/>
      <c r="J2733" s="18"/>
      <c r="K2733" s="18"/>
      <c r="L2733" s="18"/>
      <c r="M2733" s="14"/>
    </row>
    <row r="2734" spans="1:13" x14ac:dyDescent="0.3">
      <c r="A2734" s="13"/>
      <c r="B2734" s="14" t="s">
        <v>325</v>
      </c>
      <c r="C2734" s="18">
        <f t="shared" si="765"/>
        <v>47.610360999999997</v>
      </c>
      <c r="D2734" s="18">
        <v>47.610360999999997</v>
      </c>
      <c r="E2734" s="18">
        <f>L2734+I2734+J2734+F2734</f>
        <v>0</v>
      </c>
      <c r="F2734" s="18"/>
      <c r="G2734" s="18"/>
      <c r="H2734" s="18"/>
      <c r="I2734" s="18"/>
      <c r="J2734" s="18"/>
      <c r="K2734" s="18"/>
      <c r="L2734" s="18"/>
      <c r="M2734" s="14"/>
    </row>
    <row r="2735" spans="1:13" x14ac:dyDescent="0.3">
      <c r="A2735" s="13"/>
      <c r="B2735" s="14" t="s">
        <v>326</v>
      </c>
      <c r="C2735" s="18">
        <f t="shared" si="765"/>
        <v>12.238911999999999</v>
      </c>
      <c r="D2735" s="18">
        <v>12.238911999999999</v>
      </c>
      <c r="E2735" s="18">
        <f>SUM(F2735:L2735)</f>
        <v>0</v>
      </c>
      <c r="F2735" s="18"/>
      <c r="G2735" s="18"/>
      <c r="H2735" s="18"/>
      <c r="I2735" s="18"/>
      <c r="J2735" s="18"/>
      <c r="K2735" s="18"/>
      <c r="L2735" s="18"/>
      <c r="M2735" s="14"/>
    </row>
    <row r="2736" spans="1:13" x14ac:dyDescent="0.3">
      <c r="A2736" s="13"/>
      <c r="B2736" s="14" t="s">
        <v>513</v>
      </c>
      <c r="C2736" s="18">
        <f t="shared" si="765"/>
        <v>59.4</v>
      </c>
      <c r="D2736" s="18">
        <v>59.4</v>
      </c>
      <c r="E2736" s="18">
        <f>SUM(F2736:L2736)</f>
        <v>0</v>
      </c>
      <c r="F2736" s="18"/>
      <c r="G2736" s="18"/>
      <c r="H2736" s="18"/>
      <c r="I2736" s="18"/>
      <c r="J2736" s="18"/>
      <c r="K2736" s="18"/>
      <c r="L2736" s="18"/>
      <c r="M2736" s="14"/>
    </row>
    <row r="2737" spans="1:13" x14ac:dyDescent="0.3">
      <c r="A2737" s="13"/>
      <c r="B2737" s="15" t="s">
        <v>1151</v>
      </c>
      <c r="C2737" s="18">
        <f t="shared" si="765"/>
        <v>-47.61</v>
      </c>
      <c r="D2737" s="18"/>
      <c r="E2737" s="18">
        <f>SUM(F2737:L2737)</f>
        <v>-47.61</v>
      </c>
      <c r="F2737" s="18">
        <f>-47.61</f>
        <v>-47.61</v>
      </c>
      <c r="G2737" s="18"/>
      <c r="H2737" s="18"/>
      <c r="I2737" s="18"/>
      <c r="J2737" s="18"/>
      <c r="K2737" s="18"/>
      <c r="L2737" s="18"/>
      <c r="M2737" s="14"/>
    </row>
    <row r="2738" spans="1:13" ht="56.25" x14ac:dyDescent="0.3">
      <c r="A2738" s="13"/>
      <c r="B2738" s="23" t="s">
        <v>1242</v>
      </c>
      <c r="C2738" s="18">
        <f t="shared" si="765"/>
        <v>108.87852100000001</v>
      </c>
      <c r="D2738" s="18"/>
      <c r="E2738" s="18">
        <f>SUM(F2738:L2738)</f>
        <v>108.87852100000001</v>
      </c>
      <c r="F2738" s="18"/>
      <c r="G2738" s="18"/>
      <c r="H2738" s="18"/>
      <c r="I2738" s="18">
        <v>108.87852100000001</v>
      </c>
      <c r="J2738" s="18"/>
      <c r="K2738" s="18"/>
      <c r="L2738" s="18"/>
      <c r="M2738" s="14"/>
    </row>
    <row r="2739" spans="1:13" ht="56.25" x14ac:dyDescent="0.3">
      <c r="A2739" s="13"/>
      <c r="B2739" s="23" t="s">
        <v>1468</v>
      </c>
      <c r="C2739" s="18">
        <f t="shared" ref="C2739:C2746" si="766">D2739+E2739</f>
        <v>-536.04559600000005</v>
      </c>
      <c r="D2739" s="18"/>
      <c r="E2739" s="18">
        <f t="shared" ref="E2739:E2746" si="767">SUM(F2739:L2739)</f>
        <v>-536.04559600000005</v>
      </c>
      <c r="F2739" s="18">
        <f>-536.045596</f>
        <v>-536.04559600000005</v>
      </c>
      <c r="G2739" s="18"/>
      <c r="H2739" s="18"/>
      <c r="I2739" s="18"/>
      <c r="J2739" s="18"/>
      <c r="K2739" s="18"/>
      <c r="L2739" s="18"/>
      <c r="M2739" s="14"/>
    </row>
    <row r="2740" spans="1:13" ht="56.25" x14ac:dyDescent="0.3">
      <c r="A2740" s="13"/>
      <c r="B2740" s="23" t="s">
        <v>1469</v>
      </c>
      <c r="C2740" s="18">
        <f t="shared" si="766"/>
        <v>-13.746014000000001</v>
      </c>
      <c r="D2740" s="18"/>
      <c r="E2740" s="18">
        <f t="shared" si="767"/>
        <v>-13.746014000000001</v>
      </c>
      <c r="F2740" s="18">
        <f>-13.746014</f>
        <v>-13.746014000000001</v>
      </c>
      <c r="G2740" s="18"/>
      <c r="H2740" s="18"/>
      <c r="I2740" s="18"/>
      <c r="J2740" s="18"/>
      <c r="K2740" s="18"/>
      <c r="L2740" s="18"/>
      <c r="M2740" s="14"/>
    </row>
    <row r="2741" spans="1:13" ht="56.25" x14ac:dyDescent="0.3">
      <c r="A2741" s="13"/>
      <c r="B2741" s="23" t="s">
        <v>1470</v>
      </c>
      <c r="C2741" s="18">
        <f t="shared" si="766"/>
        <v>536.04559600000005</v>
      </c>
      <c r="D2741" s="18"/>
      <c r="E2741" s="18">
        <f t="shared" si="767"/>
        <v>536.04559600000005</v>
      </c>
      <c r="F2741" s="18">
        <f>536.045596</f>
        <v>536.04559600000005</v>
      </c>
      <c r="G2741" s="18"/>
      <c r="H2741" s="18"/>
      <c r="I2741" s="18"/>
      <c r="J2741" s="18"/>
      <c r="K2741" s="18"/>
      <c r="L2741" s="18"/>
      <c r="M2741" s="14"/>
    </row>
    <row r="2742" spans="1:13" ht="56.25" x14ac:dyDescent="0.3">
      <c r="A2742" s="13"/>
      <c r="B2742" s="23" t="s">
        <v>1471</v>
      </c>
      <c r="C2742" s="18">
        <f t="shared" si="766"/>
        <v>13.746014000000001</v>
      </c>
      <c r="D2742" s="18"/>
      <c r="E2742" s="18">
        <f t="shared" si="767"/>
        <v>13.746014000000001</v>
      </c>
      <c r="F2742" s="18">
        <f>13.746014</f>
        <v>13.746014000000001</v>
      </c>
      <c r="G2742" s="18"/>
      <c r="H2742" s="18"/>
      <c r="I2742" s="18"/>
      <c r="J2742" s="18"/>
      <c r="K2742" s="18"/>
      <c r="L2742" s="18"/>
      <c r="M2742" s="14"/>
    </row>
    <row r="2743" spans="1:13" x14ac:dyDescent="0.3">
      <c r="A2743" s="13"/>
      <c r="B2743" s="23"/>
      <c r="C2743" s="18">
        <f t="shared" si="766"/>
        <v>0</v>
      </c>
      <c r="D2743" s="18"/>
      <c r="E2743" s="18">
        <f t="shared" si="767"/>
        <v>0</v>
      </c>
      <c r="F2743" s="18"/>
      <c r="G2743" s="18"/>
      <c r="H2743" s="18"/>
      <c r="I2743" s="18"/>
      <c r="J2743" s="18"/>
      <c r="K2743" s="18"/>
      <c r="L2743" s="18"/>
      <c r="M2743" s="14"/>
    </row>
    <row r="2744" spans="1:13" x14ac:dyDescent="0.3">
      <c r="A2744" s="13"/>
      <c r="B2744" s="23"/>
      <c r="C2744" s="18">
        <f t="shared" si="766"/>
        <v>0</v>
      </c>
      <c r="D2744" s="18"/>
      <c r="E2744" s="18">
        <f t="shared" si="767"/>
        <v>0</v>
      </c>
      <c r="F2744" s="18"/>
      <c r="G2744" s="18"/>
      <c r="H2744" s="18"/>
      <c r="I2744" s="18"/>
      <c r="J2744" s="18"/>
      <c r="K2744" s="18"/>
      <c r="L2744" s="18"/>
      <c r="M2744" s="14"/>
    </row>
    <row r="2745" spans="1:13" x14ac:dyDescent="0.3">
      <c r="A2745" s="13"/>
      <c r="B2745" s="23"/>
      <c r="C2745" s="18">
        <f t="shared" si="766"/>
        <v>0</v>
      </c>
      <c r="D2745" s="18"/>
      <c r="E2745" s="18">
        <f t="shared" si="767"/>
        <v>0</v>
      </c>
      <c r="F2745" s="18"/>
      <c r="G2745" s="18"/>
      <c r="H2745" s="18"/>
      <c r="I2745" s="18"/>
      <c r="J2745" s="18"/>
      <c r="K2745" s="18"/>
      <c r="L2745" s="18"/>
      <c r="M2745" s="14"/>
    </row>
    <row r="2746" spans="1:13" x14ac:dyDescent="0.3">
      <c r="A2746" s="13"/>
      <c r="B2746" s="14"/>
      <c r="C2746" s="18">
        <f t="shared" si="766"/>
        <v>0</v>
      </c>
      <c r="D2746" s="18"/>
      <c r="E2746" s="18">
        <f t="shared" si="767"/>
        <v>0</v>
      </c>
      <c r="F2746" s="18"/>
      <c r="G2746" s="18"/>
      <c r="H2746" s="18"/>
      <c r="I2746" s="18"/>
      <c r="J2746" s="18"/>
      <c r="K2746" s="18"/>
      <c r="L2746" s="18"/>
      <c r="M2746" s="14"/>
    </row>
    <row r="2747" spans="1:13" x14ac:dyDescent="0.3">
      <c r="A2747" s="13"/>
      <c r="B2747" s="14"/>
      <c r="C2747" s="18">
        <f t="shared" si="765"/>
        <v>0</v>
      </c>
      <c r="D2747" s="18"/>
      <c r="E2747" s="18">
        <f>SUM(F2747:L2747)</f>
        <v>0</v>
      </c>
      <c r="F2747" s="18"/>
      <c r="G2747" s="18"/>
      <c r="H2747" s="18"/>
      <c r="I2747" s="18"/>
      <c r="J2747" s="18"/>
      <c r="K2747" s="18"/>
      <c r="L2747" s="18"/>
      <c r="M2747" s="14"/>
    </row>
    <row r="2748" spans="1:13" s="11" customFormat="1" x14ac:dyDescent="0.3">
      <c r="A2748" s="8"/>
      <c r="B2748" s="9" t="s">
        <v>168</v>
      </c>
      <c r="C2748" s="41">
        <f t="shared" ref="C2748:J2748" si="768">SUM(C2749:C2765)</f>
        <v>85.125</v>
      </c>
      <c r="D2748" s="41">
        <f t="shared" si="768"/>
        <v>22.1</v>
      </c>
      <c r="E2748" s="41">
        <f t="shared" si="768"/>
        <v>63.025000000000006</v>
      </c>
      <c r="F2748" s="41">
        <f t="shared" si="768"/>
        <v>59.025000000000006</v>
      </c>
      <c r="G2748" s="41">
        <f t="shared" si="768"/>
        <v>0</v>
      </c>
      <c r="H2748" s="41">
        <f t="shared" si="768"/>
        <v>0</v>
      </c>
      <c r="I2748" s="41">
        <f t="shared" si="768"/>
        <v>4</v>
      </c>
      <c r="J2748" s="41">
        <f t="shared" si="768"/>
        <v>0</v>
      </c>
      <c r="K2748" s="41">
        <f>SUM(K2749:K2749)</f>
        <v>0</v>
      </c>
      <c r="L2748" s="41">
        <f>SUM(L2749:L2749)</f>
        <v>0</v>
      </c>
      <c r="M2748" s="9"/>
    </row>
    <row r="2749" spans="1:13" x14ac:dyDescent="0.3">
      <c r="A2749" s="13"/>
      <c r="B2749" s="14" t="s">
        <v>164</v>
      </c>
      <c r="C2749" s="18">
        <f t="shared" ref="C2749:C2754" si="769">D2749+E2749</f>
        <v>9.5</v>
      </c>
      <c r="D2749" s="18">
        <v>9.5</v>
      </c>
      <c r="E2749" s="18">
        <f t="shared" ref="E2749:E2765" si="770">SUM(F2749:L2749)</f>
        <v>0</v>
      </c>
      <c r="F2749" s="18"/>
      <c r="G2749" s="18"/>
      <c r="H2749" s="18"/>
      <c r="I2749" s="18"/>
      <c r="J2749" s="18"/>
      <c r="K2749" s="18"/>
      <c r="L2749" s="18"/>
      <c r="M2749" s="14"/>
    </row>
    <row r="2750" spans="1:13" x14ac:dyDescent="0.3">
      <c r="A2750" s="13"/>
      <c r="B2750" s="14" t="s">
        <v>327</v>
      </c>
      <c r="C2750" s="18">
        <f t="shared" si="769"/>
        <v>12.6</v>
      </c>
      <c r="D2750" s="18">
        <v>12.6</v>
      </c>
      <c r="E2750" s="18">
        <f t="shared" si="770"/>
        <v>0</v>
      </c>
      <c r="F2750" s="18"/>
      <c r="G2750" s="18"/>
      <c r="H2750" s="18"/>
      <c r="I2750" s="18"/>
      <c r="J2750" s="18"/>
      <c r="K2750" s="18"/>
      <c r="L2750" s="18"/>
      <c r="M2750" s="14"/>
    </row>
    <row r="2751" spans="1:13" ht="56.25" x14ac:dyDescent="0.3">
      <c r="A2751" s="13"/>
      <c r="B2751" s="20" t="s">
        <v>908</v>
      </c>
      <c r="C2751" s="18">
        <f t="shared" si="769"/>
        <v>33.615000000000002</v>
      </c>
      <c r="D2751" s="18"/>
      <c r="E2751" s="18">
        <f t="shared" si="770"/>
        <v>33.615000000000002</v>
      </c>
      <c r="F2751" s="18">
        <v>33.615000000000002</v>
      </c>
      <c r="G2751" s="18"/>
      <c r="H2751" s="18"/>
      <c r="I2751" s="18"/>
      <c r="J2751" s="18"/>
      <c r="K2751" s="18"/>
      <c r="L2751" s="18"/>
      <c r="M2751" s="14"/>
    </row>
    <row r="2752" spans="1:13" ht="37.5" x14ac:dyDescent="0.3">
      <c r="A2752" s="13"/>
      <c r="B2752" s="20" t="s">
        <v>1168</v>
      </c>
      <c r="C2752" s="18">
        <f t="shared" si="769"/>
        <v>2</v>
      </c>
      <c r="D2752" s="18"/>
      <c r="E2752" s="18">
        <f t="shared" si="770"/>
        <v>2</v>
      </c>
      <c r="F2752" s="18">
        <v>2</v>
      </c>
      <c r="G2752" s="18"/>
      <c r="H2752" s="18"/>
      <c r="I2752" s="18"/>
      <c r="J2752" s="18"/>
      <c r="K2752" s="18"/>
      <c r="L2752" s="18"/>
      <c r="M2752" s="14"/>
    </row>
    <row r="2753" spans="1:13" ht="37.5" x14ac:dyDescent="0.3">
      <c r="A2753" s="13"/>
      <c r="B2753" s="20" t="s">
        <v>1197</v>
      </c>
      <c r="C2753" s="18">
        <f t="shared" si="769"/>
        <v>2</v>
      </c>
      <c r="D2753" s="18"/>
      <c r="E2753" s="18">
        <f t="shared" si="770"/>
        <v>2</v>
      </c>
      <c r="F2753" s="18"/>
      <c r="G2753" s="18"/>
      <c r="H2753" s="18"/>
      <c r="I2753" s="18">
        <v>2</v>
      </c>
      <c r="J2753" s="18"/>
      <c r="K2753" s="18"/>
      <c r="L2753" s="18"/>
      <c r="M2753" s="14"/>
    </row>
    <row r="2754" spans="1:13" ht="37.5" x14ac:dyDescent="0.3">
      <c r="A2754" s="13"/>
      <c r="B2754" s="23" t="s">
        <v>1200</v>
      </c>
      <c r="C2754" s="18">
        <f t="shared" si="769"/>
        <v>2</v>
      </c>
      <c r="D2754" s="18"/>
      <c r="E2754" s="18">
        <f t="shared" si="770"/>
        <v>2</v>
      </c>
      <c r="F2754" s="18"/>
      <c r="G2754" s="18"/>
      <c r="H2754" s="18"/>
      <c r="I2754" s="234">
        <v>2</v>
      </c>
      <c r="J2754" s="18"/>
      <c r="K2754" s="18"/>
      <c r="L2754" s="18"/>
      <c r="M2754" s="14"/>
    </row>
    <row r="2755" spans="1:13" ht="37.5" x14ac:dyDescent="0.3">
      <c r="A2755" s="13"/>
      <c r="B2755" s="23" t="s">
        <v>1427</v>
      </c>
      <c r="C2755" s="18">
        <f>D2755+E2755</f>
        <v>17.100000000000001</v>
      </c>
      <c r="D2755" s="18"/>
      <c r="E2755" s="18">
        <f t="shared" si="770"/>
        <v>17.100000000000001</v>
      </c>
      <c r="F2755" s="18">
        <v>17.100000000000001</v>
      </c>
      <c r="G2755" s="18"/>
      <c r="H2755" s="18"/>
      <c r="I2755" s="18"/>
      <c r="J2755" s="18"/>
      <c r="K2755" s="18"/>
      <c r="L2755" s="18"/>
      <c r="M2755" s="14"/>
    </row>
    <row r="2756" spans="1:13" ht="56.25" x14ac:dyDescent="0.3">
      <c r="A2756" s="13"/>
      <c r="B2756" s="23" t="s">
        <v>1472</v>
      </c>
      <c r="C2756" s="18">
        <f t="shared" ref="C2756:C2763" si="771">D2756+E2756</f>
        <v>-37.64</v>
      </c>
      <c r="D2756" s="18"/>
      <c r="E2756" s="18">
        <f t="shared" ref="E2756:E2763" si="772">SUM(F2756:L2756)</f>
        <v>-37.64</v>
      </c>
      <c r="F2756" s="18">
        <f>-37.64</f>
        <v>-37.64</v>
      </c>
      <c r="G2756" s="18"/>
      <c r="H2756" s="18"/>
      <c r="I2756" s="18"/>
      <c r="J2756" s="18"/>
      <c r="K2756" s="18"/>
      <c r="L2756" s="18"/>
      <c r="M2756" s="14"/>
    </row>
    <row r="2757" spans="1:13" ht="56.25" x14ac:dyDescent="0.3">
      <c r="A2757" s="13"/>
      <c r="B2757" s="23" t="s">
        <v>1473</v>
      </c>
      <c r="C2757" s="18">
        <f t="shared" si="771"/>
        <v>37.64</v>
      </c>
      <c r="D2757" s="18"/>
      <c r="E2757" s="18">
        <f t="shared" si="772"/>
        <v>37.64</v>
      </c>
      <c r="F2757" s="18">
        <v>37.64</v>
      </c>
      <c r="G2757" s="18"/>
      <c r="H2757" s="18"/>
      <c r="I2757" s="18"/>
      <c r="J2757" s="18"/>
      <c r="K2757" s="18"/>
      <c r="L2757" s="18"/>
      <c r="M2757" s="14"/>
    </row>
    <row r="2758" spans="1:13" ht="37.5" x14ac:dyDescent="0.3">
      <c r="A2758" s="13"/>
      <c r="B2758" s="23" t="s">
        <v>1535</v>
      </c>
      <c r="C2758" s="18">
        <f t="shared" si="771"/>
        <v>6.31</v>
      </c>
      <c r="D2758" s="18"/>
      <c r="E2758" s="18">
        <f>SUM(F2758:L2758)</f>
        <v>6.31</v>
      </c>
      <c r="F2758" s="18">
        <v>6.31</v>
      </c>
      <c r="G2758" s="18"/>
      <c r="H2758" s="18"/>
      <c r="I2758" s="18"/>
      <c r="J2758" s="18"/>
      <c r="K2758" s="18"/>
      <c r="L2758" s="18"/>
      <c r="M2758" s="14"/>
    </row>
    <row r="2759" spans="1:13" x14ac:dyDescent="0.3">
      <c r="A2759" s="13"/>
      <c r="B2759" s="23"/>
      <c r="C2759" s="18">
        <f t="shared" si="771"/>
        <v>0</v>
      </c>
      <c r="D2759" s="18"/>
      <c r="E2759" s="18">
        <f t="shared" si="772"/>
        <v>0</v>
      </c>
      <c r="F2759" s="18"/>
      <c r="G2759" s="18"/>
      <c r="H2759" s="18"/>
      <c r="I2759" s="18"/>
      <c r="J2759" s="18"/>
      <c r="K2759" s="18"/>
      <c r="L2759" s="18"/>
      <c r="M2759" s="14"/>
    </row>
    <row r="2760" spans="1:13" x14ac:dyDescent="0.3">
      <c r="A2760" s="13"/>
      <c r="B2760" s="23"/>
      <c r="C2760" s="18">
        <f t="shared" si="771"/>
        <v>0</v>
      </c>
      <c r="D2760" s="18"/>
      <c r="E2760" s="18">
        <f t="shared" si="772"/>
        <v>0</v>
      </c>
      <c r="F2760" s="18"/>
      <c r="G2760" s="18"/>
      <c r="H2760" s="18"/>
      <c r="I2760" s="18"/>
      <c r="J2760" s="18"/>
      <c r="K2760" s="18"/>
      <c r="L2760" s="18"/>
      <c r="M2760" s="14"/>
    </row>
    <row r="2761" spans="1:13" x14ac:dyDescent="0.3">
      <c r="A2761" s="13"/>
      <c r="B2761" s="23"/>
      <c r="C2761" s="18">
        <f t="shared" si="771"/>
        <v>0</v>
      </c>
      <c r="D2761" s="18"/>
      <c r="E2761" s="18">
        <f t="shared" si="772"/>
        <v>0</v>
      </c>
      <c r="F2761" s="18"/>
      <c r="G2761" s="18"/>
      <c r="H2761" s="18"/>
      <c r="I2761" s="18"/>
      <c r="J2761" s="18"/>
      <c r="K2761" s="18"/>
      <c r="L2761" s="18"/>
      <c r="M2761" s="14"/>
    </row>
    <row r="2762" spans="1:13" x14ac:dyDescent="0.3">
      <c r="A2762" s="13"/>
      <c r="B2762" s="23"/>
      <c r="C2762" s="18">
        <f t="shared" si="771"/>
        <v>0</v>
      </c>
      <c r="D2762" s="18"/>
      <c r="E2762" s="18">
        <f t="shared" si="772"/>
        <v>0</v>
      </c>
      <c r="F2762" s="18"/>
      <c r="G2762" s="18"/>
      <c r="H2762" s="18"/>
      <c r="I2762" s="18"/>
      <c r="J2762" s="18"/>
      <c r="K2762" s="18"/>
      <c r="L2762" s="18"/>
      <c r="M2762" s="14"/>
    </row>
    <row r="2763" spans="1:13" x14ac:dyDescent="0.3">
      <c r="A2763" s="13"/>
      <c r="B2763" s="20"/>
      <c r="C2763" s="18">
        <f t="shared" si="771"/>
        <v>0</v>
      </c>
      <c r="D2763" s="18"/>
      <c r="E2763" s="18">
        <f t="shared" si="772"/>
        <v>0</v>
      </c>
      <c r="F2763" s="18"/>
      <c r="G2763" s="18"/>
      <c r="H2763" s="18"/>
      <c r="I2763" s="18"/>
      <c r="J2763" s="18"/>
      <c r="K2763" s="18"/>
      <c r="L2763" s="18"/>
      <c r="M2763" s="14"/>
    </row>
    <row r="2764" spans="1:13" x14ac:dyDescent="0.3">
      <c r="A2764" s="13"/>
      <c r="B2764" s="20"/>
      <c r="C2764" s="18">
        <f>D2764+E2764</f>
        <v>0</v>
      </c>
      <c r="D2764" s="18"/>
      <c r="E2764" s="18">
        <f t="shared" si="770"/>
        <v>0</v>
      </c>
      <c r="F2764" s="18"/>
      <c r="G2764" s="18"/>
      <c r="H2764" s="18"/>
      <c r="I2764" s="18"/>
      <c r="J2764" s="18"/>
      <c r="K2764" s="18"/>
      <c r="L2764" s="18"/>
      <c r="M2764" s="14"/>
    </row>
    <row r="2765" spans="1:13" x14ac:dyDescent="0.3">
      <c r="A2765" s="13"/>
      <c r="B2765" s="14"/>
      <c r="C2765" s="18">
        <f>D2765+E2765</f>
        <v>0</v>
      </c>
      <c r="D2765" s="18"/>
      <c r="E2765" s="18">
        <f t="shared" si="770"/>
        <v>0</v>
      </c>
      <c r="F2765" s="18"/>
      <c r="G2765" s="18"/>
      <c r="H2765" s="18"/>
      <c r="I2765" s="18"/>
      <c r="J2765" s="18"/>
      <c r="K2765" s="18"/>
      <c r="L2765" s="18"/>
      <c r="M2765" s="14"/>
    </row>
    <row r="2766" spans="1:13" s="33" customFormat="1" x14ac:dyDescent="0.3">
      <c r="A2766" s="35">
        <v>4</v>
      </c>
      <c r="B2766" s="32" t="s">
        <v>213</v>
      </c>
      <c r="C2766" s="124">
        <f>SUM(C2768+C2774+C2783+C2788+C2794)</f>
        <v>51200.554000000004</v>
      </c>
      <c r="D2766" s="124">
        <f>SUM(D2768+D2774+D2783+D2788+D2794)</f>
        <v>38417.630000000005</v>
      </c>
      <c r="E2766" s="124">
        <f>SUM(E2768+E2774+E2783+E2788+E2794)</f>
        <v>-10927.399999999998</v>
      </c>
      <c r="F2766" s="124">
        <f>SUM(F2768+F2774+F2783+F2788+F2794)</f>
        <v>-11227.399999999998</v>
      </c>
      <c r="G2766" s="124">
        <f t="shared" ref="G2766:L2766" si="773">SUM(G2768+G2774+G2783+G2788+G2794)</f>
        <v>0</v>
      </c>
      <c r="H2766" s="124">
        <f t="shared" si="773"/>
        <v>0</v>
      </c>
      <c r="I2766" s="124">
        <f t="shared" si="773"/>
        <v>300</v>
      </c>
      <c r="J2766" s="124">
        <f t="shared" si="773"/>
        <v>0</v>
      </c>
      <c r="K2766" s="124">
        <f t="shared" si="773"/>
        <v>0</v>
      </c>
      <c r="L2766" s="124">
        <f t="shared" si="773"/>
        <v>0</v>
      </c>
      <c r="M2766" s="32"/>
    </row>
    <row r="2767" spans="1:13" s="158" customFormat="1" x14ac:dyDescent="0.3">
      <c r="A2767" s="155"/>
      <c r="B2767" s="156" t="s">
        <v>557</v>
      </c>
      <c r="C2767" s="157">
        <f>D2767</f>
        <v>0</v>
      </c>
      <c r="D2767" s="157"/>
      <c r="E2767" s="157"/>
      <c r="F2767" s="157"/>
      <c r="G2767" s="157"/>
      <c r="H2767" s="157"/>
      <c r="I2767" s="157"/>
      <c r="J2767" s="157"/>
      <c r="K2767" s="157"/>
      <c r="L2767" s="157"/>
      <c r="M2767" s="156"/>
    </row>
    <row r="2768" spans="1:13" s="11" customFormat="1" x14ac:dyDescent="0.3">
      <c r="A2768" s="8" t="s">
        <v>230</v>
      </c>
      <c r="B2768" s="9" t="s">
        <v>4</v>
      </c>
      <c r="C2768" s="41">
        <f t="shared" ref="C2768:K2768" si="774">SUM(C2769:C2769)</f>
        <v>1120</v>
      </c>
      <c r="D2768" s="41">
        <f t="shared" si="774"/>
        <v>0</v>
      </c>
      <c r="E2768" s="41">
        <f t="shared" si="774"/>
        <v>1120</v>
      </c>
      <c r="F2768" s="41">
        <f t="shared" si="774"/>
        <v>1120</v>
      </c>
      <c r="G2768" s="41">
        <f t="shared" si="774"/>
        <v>0</v>
      </c>
      <c r="H2768" s="41">
        <f t="shared" si="774"/>
        <v>0</v>
      </c>
      <c r="I2768" s="41">
        <f t="shared" si="774"/>
        <v>0</v>
      </c>
      <c r="J2768" s="41">
        <f t="shared" si="774"/>
        <v>0</v>
      </c>
      <c r="K2768" s="41">
        <f t="shared" si="774"/>
        <v>0</v>
      </c>
      <c r="L2768" s="41"/>
      <c r="M2768" s="9"/>
    </row>
    <row r="2769" spans="1:13" ht="75" x14ac:dyDescent="0.3">
      <c r="A2769" s="13"/>
      <c r="B2769" s="15" t="s">
        <v>904</v>
      </c>
      <c r="C2769" s="18">
        <f>D2769+E2769</f>
        <v>1120</v>
      </c>
      <c r="D2769" s="18"/>
      <c r="E2769" s="18">
        <f>SUM(F2769:J2769)</f>
        <v>1120</v>
      </c>
      <c r="F2769" s="18">
        <v>1120</v>
      </c>
      <c r="G2769" s="18"/>
      <c r="H2769" s="18"/>
      <c r="I2769" s="18"/>
      <c r="J2769" s="18"/>
      <c r="K2769" s="18"/>
      <c r="L2769" s="18"/>
      <c r="M2769" s="14"/>
    </row>
    <row r="2770" spans="1:13" ht="93.75" x14ac:dyDescent="0.3">
      <c r="A2770" s="13"/>
      <c r="B2770" s="15" t="s">
        <v>1223</v>
      </c>
      <c r="C2770" s="18">
        <f>D2770+E2770</f>
        <v>280.54599999999999</v>
      </c>
      <c r="D2770" s="18"/>
      <c r="E2770" s="18">
        <f>SUM(F2770:J2770)</f>
        <v>280.54599999999999</v>
      </c>
      <c r="F2770" s="18">
        <v>280.54599999999999</v>
      </c>
      <c r="G2770" s="18"/>
      <c r="H2770" s="18"/>
      <c r="I2770" s="18"/>
      <c r="J2770" s="18"/>
      <c r="K2770" s="18"/>
      <c r="L2770" s="18"/>
      <c r="M2770" s="14"/>
    </row>
    <row r="2771" spans="1:13" x14ac:dyDescent="0.3">
      <c r="A2771" s="13"/>
      <c r="B2771" s="15"/>
      <c r="C2771" s="18">
        <f>D2771+E2771</f>
        <v>0</v>
      </c>
      <c r="D2771" s="18"/>
      <c r="E2771" s="18">
        <f>SUM(F2771:J2771)</f>
        <v>0</v>
      </c>
      <c r="F2771" s="18"/>
      <c r="G2771" s="18"/>
      <c r="H2771" s="18"/>
      <c r="I2771" s="18"/>
      <c r="J2771" s="18"/>
      <c r="K2771" s="18"/>
      <c r="L2771" s="18"/>
      <c r="M2771" s="14"/>
    </row>
    <row r="2772" spans="1:13" x14ac:dyDescent="0.3">
      <c r="A2772" s="13"/>
      <c r="B2772" s="15"/>
      <c r="C2772" s="18">
        <f>D2772+E2772</f>
        <v>0</v>
      </c>
      <c r="D2772" s="18"/>
      <c r="E2772" s="18">
        <f>SUM(F2772:J2772)</f>
        <v>0</v>
      </c>
      <c r="F2772" s="18"/>
      <c r="G2772" s="18"/>
      <c r="H2772" s="18"/>
      <c r="I2772" s="18"/>
      <c r="J2772" s="18"/>
      <c r="K2772" s="18"/>
      <c r="L2772" s="18"/>
      <c r="M2772" s="14"/>
    </row>
    <row r="2773" spans="1:13" x14ac:dyDescent="0.3">
      <c r="A2773" s="13"/>
      <c r="B2773" s="14"/>
      <c r="C2773" s="18">
        <f>D2773+E2773</f>
        <v>0</v>
      </c>
      <c r="D2773" s="18"/>
      <c r="E2773" s="18">
        <f>SUM(F2773:J2773)</f>
        <v>0</v>
      </c>
      <c r="F2773" s="18"/>
      <c r="G2773" s="18"/>
      <c r="H2773" s="18"/>
      <c r="I2773" s="18"/>
      <c r="J2773" s="18"/>
      <c r="K2773" s="18"/>
      <c r="L2773" s="18"/>
      <c r="M2773" s="14"/>
    </row>
    <row r="2774" spans="1:13" s="11" customFormat="1" x14ac:dyDescent="0.3">
      <c r="A2774" s="8" t="s">
        <v>230</v>
      </c>
      <c r="B2774" s="9" t="s">
        <v>5</v>
      </c>
      <c r="C2774" s="41">
        <f>SUM(C2775:C2782)</f>
        <v>4846.6589999999997</v>
      </c>
      <c r="D2774" s="41">
        <f t="shared" ref="D2774:K2774" si="775">SUM(D2775:D2782)</f>
        <v>2462.75</v>
      </c>
      <c r="E2774" s="41">
        <f t="shared" si="775"/>
        <v>2383.9090000000001</v>
      </c>
      <c r="F2774" s="41">
        <f t="shared" si="775"/>
        <v>2083.9090000000001</v>
      </c>
      <c r="G2774" s="41">
        <f t="shared" si="775"/>
        <v>0</v>
      </c>
      <c r="H2774" s="41">
        <f t="shared" si="775"/>
        <v>0</v>
      </c>
      <c r="I2774" s="41">
        <f t="shared" si="775"/>
        <v>300</v>
      </c>
      <c r="J2774" s="41">
        <f t="shared" si="775"/>
        <v>0</v>
      </c>
      <c r="K2774" s="41">
        <f t="shared" si="775"/>
        <v>0</v>
      </c>
      <c r="L2774" s="41"/>
      <c r="M2774" s="9"/>
    </row>
    <row r="2775" spans="1:13" s="186" customFormat="1" ht="56.25" x14ac:dyDescent="0.3">
      <c r="A2775" s="175"/>
      <c r="B2775" s="188" t="s">
        <v>641</v>
      </c>
      <c r="C2775" s="141">
        <f t="shared" ref="C2775:C2782" si="776">D2775+E2775</f>
        <v>202.75</v>
      </c>
      <c r="D2775" s="141">
        <v>202.75</v>
      </c>
      <c r="E2775" s="141">
        <f t="shared" ref="E2775:E2782" si="777">SUM(F2775:J2775)</f>
        <v>0</v>
      </c>
      <c r="F2775" s="141"/>
      <c r="G2775" s="141"/>
      <c r="H2775" s="141"/>
      <c r="I2775" s="141"/>
      <c r="J2775" s="141"/>
      <c r="K2775" s="141"/>
      <c r="L2775" s="141"/>
      <c r="M2775" s="185"/>
    </row>
    <row r="2776" spans="1:13" ht="93.75" x14ac:dyDescent="0.3">
      <c r="A2776" s="13"/>
      <c r="B2776" s="15" t="s">
        <v>642</v>
      </c>
      <c r="C2776" s="18">
        <f t="shared" si="776"/>
        <v>2260</v>
      </c>
      <c r="D2776" s="18">
        <v>2260</v>
      </c>
      <c r="E2776" s="18">
        <f t="shared" si="777"/>
        <v>0</v>
      </c>
      <c r="F2776" s="18"/>
      <c r="G2776" s="18"/>
      <c r="H2776" s="18"/>
      <c r="I2776" s="18"/>
      <c r="J2776" s="18"/>
      <c r="K2776" s="18"/>
      <c r="L2776" s="18"/>
      <c r="M2776" s="14"/>
    </row>
    <row r="2777" spans="1:13" ht="93.75" x14ac:dyDescent="0.3">
      <c r="A2777" s="13"/>
      <c r="B2777" s="15" t="s">
        <v>905</v>
      </c>
      <c r="C2777" s="18">
        <f t="shared" si="776"/>
        <v>1178.58</v>
      </c>
      <c r="D2777" s="18"/>
      <c r="E2777" s="18">
        <f t="shared" si="777"/>
        <v>1178.58</v>
      </c>
      <c r="F2777" s="18">
        <v>1178.58</v>
      </c>
      <c r="G2777" s="18"/>
      <c r="H2777" s="18"/>
      <c r="I2777" s="18"/>
      <c r="J2777" s="18"/>
      <c r="K2777" s="18"/>
      <c r="L2777" s="18"/>
      <c r="M2777" s="14"/>
    </row>
    <row r="2778" spans="1:13" ht="150" x14ac:dyDescent="0.3">
      <c r="A2778" s="13"/>
      <c r="B2778" s="15" t="s">
        <v>1224</v>
      </c>
      <c r="C2778" s="18">
        <f t="shared" si="776"/>
        <v>362.19099999999997</v>
      </c>
      <c r="D2778" s="18"/>
      <c r="E2778" s="18">
        <f t="shared" si="777"/>
        <v>362.19099999999997</v>
      </c>
      <c r="F2778" s="18">
        <v>362.19099999999997</v>
      </c>
      <c r="G2778" s="18"/>
      <c r="H2778" s="18"/>
      <c r="I2778" s="18"/>
      <c r="J2778" s="18"/>
      <c r="K2778" s="18"/>
      <c r="L2778" s="18"/>
      <c r="M2778" s="14"/>
    </row>
    <row r="2779" spans="1:13" ht="56.25" x14ac:dyDescent="0.3">
      <c r="A2779" s="13"/>
      <c r="B2779" s="15" t="s">
        <v>1475</v>
      </c>
      <c r="C2779" s="18">
        <f t="shared" si="776"/>
        <v>843.13800000000003</v>
      </c>
      <c r="D2779" s="18"/>
      <c r="E2779" s="18">
        <f t="shared" si="777"/>
        <v>843.13800000000003</v>
      </c>
      <c r="F2779" s="18">
        <v>543.13800000000003</v>
      </c>
      <c r="G2779" s="18"/>
      <c r="H2779" s="18"/>
      <c r="I2779" s="18">
        <v>300</v>
      </c>
      <c r="J2779" s="18"/>
      <c r="K2779" s="18"/>
      <c r="L2779" s="18"/>
      <c r="M2779" s="14"/>
    </row>
    <row r="2780" spans="1:13" x14ac:dyDescent="0.3">
      <c r="A2780" s="13"/>
      <c r="B2780" s="15"/>
      <c r="C2780" s="18">
        <f t="shared" si="776"/>
        <v>0</v>
      </c>
      <c r="D2780" s="18"/>
      <c r="E2780" s="18">
        <f t="shared" si="777"/>
        <v>0</v>
      </c>
      <c r="F2780" s="18"/>
      <c r="G2780" s="18"/>
      <c r="H2780" s="18"/>
      <c r="I2780" s="18"/>
      <c r="J2780" s="18"/>
      <c r="K2780" s="18"/>
      <c r="L2780" s="18"/>
      <c r="M2780" s="14"/>
    </row>
    <row r="2781" spans="1:13" x14ac:dyDescent="0.3">
      <c r="A2781" s="13"/>
      <c r="B2781" s="15"/>
      <c r="C2781" s="18">
        <f t="shared" si="776"/>
        <v>0</v>
      </c>
      <c r="D2781" s="18"/>
      <c r="E2781" s="18">
        <f t="shared" si="777"/>
        <v>0</v>
      </c>
      <c r="F2781" s="18"/>
      <c r="G2781" s="18"/>
      <c r="H2781" s="18"/>
      <c r="I2781" s="18"/>
      <c r="J2781" s="18"/>
      <c r="K2781" s="18"/>
      <c r="L2781" s="18"/>
      <c r="M2781" s="14"/>
    </row>
    <row r="2782" spans="1:13" x14ac:dyDescent="0.3">
      <c r="A2782" s="13"/>
      <c r="B2782" s="14"/>
      <c r="C2782" s="18">
        <f t="shared" si="776"/>
        <v>0</v>
      </c>
      <c r="D2782" s="18"/>
      <c r="E2782" s="18">
        <f t="shared" si="777"/>
        <v>0</v>
      </c>
      <c r="F2782" s="18"/>
      <c r="G2782" s="18"/>
      <c r="H2782" s="18"/>
      <c r="I2782" s="18"/>
      <c r="J2782" s="18"/>
      <c r="K2782" s="18"/>
      <c r="L2782" s="18"/>
      <c r="M2782" s="14"/>
    </row>
    <row r="2783" spans="1:13" s="11" customFormat="1" x14ac:dyDescent="0.3">
      <c r="A2783" s="8" t="s">
        <v>230</v>
      </c>
      <c r="B2783" s="9" t="s">
        <v>6</v>
      </c>
      <c r="C2783" s="41">
        <f t="shared" ref="C2783:K2783" si="778">SUM(C2784:C2787)</f>
        <v>6412.42</v>
      </c>
      <c r="D2783" s="41">
        <f t="shared" si="778"/>
        <v>3711</v>
      </c>
      <c r="E2783" s="41">
        <f t="shared" si="778"/>
        <v>2701.42</v>
      </c>
      <c r="F2783" s="41">
        <f t="shared" si="778"/>
        <v>2701.42</v>
      </c>
      <c r="G2783" s="41">
        <f t="shared" si="778"/>
        <v>0</v>
      </c>
      <c r="H2783" s="41">
        <f t="shared" si="778"/>
        <v>0</v>
      </c>
      <c r="I2783" s="41">
        <f t="shared" si="778"/>
        <v>0</v>
      </c>
      <c r="J2783" s="41">
        <f t="shared" si="778"/>
        <v>0</v>
      </c>
      <c r="K2783" s="41">
        <f t="shared" si="778"/>
        <v>0</v>
      </c>
      <c r="L2783" s="41"/>
      <c r="M2783" s="9"/>
    </row>
    <row r="2784" spans="1:13" ht="93.75" x14ac:dyDescent="0.3">
      <c r="A2784" s="13"/>
      <c r="B2784" s="15" t="s">
        <v>643</v>
      </c>
      <c r="C2784" s="18">
        <f>D2784+E2784</f>
        <v>3711</v>
      </c>
      <c r="D2784" s="18">
        <v>3711</v>
      </c>
      <c r="E2784" s="18">
        <f>SUM(F2784:K2784)</f>
        <v>0</v>
      </c>
      <c r="F2784" s="18"/>
      <c r="G2784" s="18"/>
      <c r="H2784" s="18"/>
      <c r="I2784" s="18"/>
      <c r="J2784" s="18"/>
      <c r="K2784" s="18"/>
      <c r="L2784" s="18"/>
      <c r="M2784" s="14"/>
    </row>
    <row r="2785" spans="1:13" ht="131.25" x14ac:dyDescent="0.3">
      <c r="A2785" s="13"/>
      <c r="B2785" s="15" t="s">
        <v>906</v>
      </c>
      <c r="C2785" s="18">
        <f>D2785+E2785</f>
        <v>2701.42</v>
      </c>
      <c r="D2785" s="18"/>
      <c r="E2785" s="18">
        <f>SUM(F2785:K2785)</f>
        <v>2701.42</v>
      </c>
      <c r="F2785" s="18">
        <v>2701.42</v>
      </c>
      <c r="G2785" s="18"/>
      <c r="H2785" s="18"/>
      <c r="I2785" s="18"/>
      <c r="J2785" s="18"/>
      <c r="K2785" s="18"/>
      <c r="L2785" s="18"/>
      <c r="M2785" s="14"/>
    </row>
    <row r="2786" spans="1:13" x14ac:dyDescent="0.3">
      <c r="A2786" s="13"/>
      <c r="B2786" s="12"/>
      <c r="C2786" s="18">
        <f>D2786+E2786</f>
        <v>0</v>
      </c>
      <c r="D2786" s="18"/>
      <c r="E2786" s="18">
        <f>SUM(F2786:K2786)</f>
        <v>0</v>
      </c>
      <c r="F2786" s="18"/>
      <c r="G2786" s="18"/>
      <c r="H2786" s="18"/>
      <c r="I2786" s="18"/>
      <c r="J2786" s="18"/>
      <c r="K2786" s="18"/>
      <c r="L2786" s="18"/>
      <c r="M2786" s="14"/>
    </row>
    <row r="2787" spans="1:13" x14ac:dyDescent="0.3">
      <c r="A2787" s="13"/>
      <c r="B2787" s="14"/>
      <c r="C2787" s="18">
        <f>D2787+E2787</f>
        <v>0</v>
      </c>
      <c r="D2787" s="18"/>
      <c r="E2787" s="18">
        <f>SUM(F2787:K2787)</f>
        <v>0</v>
      </c>
      <c r="F2787" s="18"/>
      <c r="G2787" s="18"/>
      <c r="H2787" s="18"/>
      <c r="I2787" s="18"/>
      <c r="J2787" s="18"/>
      <c r="K2787" s="18"/>
      <c r="L2787" s="18"/>
      <c r="M2787" s="14"/>
    </row>
    <row r="2788" spans="1:13" s="11" customFormat="1" x14ac:dyDescent="0.3">
      <c r="A2788" s="8" t="s">
        <v>230</v>
      </c>
      <c r="B2788" s="9" t="s">
        <v>294</v>
      </c>
      <c r="C2788" s="41">
        <f t="shared" ref="C2788:L2788" si="779">SUM(C2789:C2793)</f>
        <v>3679.4169999999999</v>
      </c>
      <c r="D2788" s="41">
        <f t="shared" si="779"/>
        <v>3537.37</v>
      </c>
      <c r="E2788" s="41">
        <f t="shared" si="779"/>
        <v>142.047</v>
      </c>
      <c r="F2788" s="41">
        <f t="shared" si="779"/>
        <v>142.047</v>
      </c>
      <c r="G2788" s="41">
        <f t="shared" si="779"/>
        <v>0</v>
      </c>
      <c r="H2788" s="41">
        <f t="shared" si="779"/>
        <v>0</v>
      </c>
      <c r="I2788" s="41">
        <f t="shared" si="779"/>
        <v>0</v>
      </c>
      <c r="J2788" s="41">
        <f t="shared" si="779"/>
        <v>0</v>
      </c>
      <c r="K2788" s="41">
        <f t="shared" si="779"/>
        <v>0</v>
      </c>
      <c r="L2788" s="41">
        <f t="shared" si="779"/>
        <v>0</v>
      </c>
      <c r="M2788" s="9"/>
    </row>
    <row r="2789" spans="1:13" x14ac:dyDescent="0.3">
      <c r="A2789" s="13"/>
      <c r="B2789" s="14" t="s">
        <v>691</v>
      </c>
      <c r="C2789" s="18">
        <f>D2789+E2789</f>
        <v>3597.37</v>
      </c>
      <c r="D2789" s="18">
        <v>3597.37</v>
      </c>
      <c r="E2789" s="18">
        <f>SUM(F2789:G2789)</f>
        <v>0</v>
      </c>
      <c r="F2789" s="18"/>
      <c r="G2789" s="18"/>
      <c r="H2789" s="18"/>
      <c r="I2789" s="18"/>
      <c r="J2789" s="18"/>
      <c r="K2789" s="18"/>
      <c r="L2789" s="18"/>
      <c r="M2789" s="14"/>
    </row>
    <row r="2790" spans="1:13" ht="56.25" x14ac:dyDescent="0.3">
      <c r="A2790" s="13"/>
      <c r="B2790" s="23" t="s">
        <v>794</v>
      </c>
      <c r="C2790" s="18">
        <f>D2790+E2790</f>
        <v>-60</v>
      </c>
      <c r="D2790" s="18">
        <f>-60</f>
        <v>-60</v>
      </c>
      <c r="E2790" s="18">
        <f>SUM(F2790:L2790)</f>
        <v>0</v>
      </c>
      <c r="F2790" s="18"/>
      <c r="G2790" s="18"/>
      <c r="H2790" s="18"/>
      <c r="I2790" s="18"/>
      <c r="J2790" s="18"/>
      <c r="K2790" s="18"/>
      <c r="L2790" s="18"/>
      <c r="M2790" s="14"/>
    </row>
    <row r="2791" spans="1:13" ht="150" x14ac:dyDescent="0.3">
      <c r="A2791" s="13"/>
      <c r="B2791" s="233" t="s">
        <v>1225</v>
      </c>
      <c r="C2791" s="18">
        <f>D2791+E2791</f>
        <v>142.047</v>
      </c>
      <c r="D2791" s="18"/>
      <c r="E2791" s="18">
        <f>SUM(F2791:L2791)</f>
        <v>142.047</v>
      </c>
      <c r="F2791" s="18">
        <v>142.047</v>
      </c>
      <c r="G2791" s="18"/>
      <c r="H2791" s="18"/>
      <c r="I2791" s="18"/>
      <c r="J2791" s="18"/>
      <c r="K2791" s="18"/>
      <c r="L2791" s="18"/>
      <c r="M2791" s="14"/>
    </row>
    <row r="2792" spans="1:13" x14ac:dyDescent="0.3">
      <c r="A2792" s="13"/>
      <c r="B2792" s="14"/>
      <c r="C2792" s="18">
        <f>D2792+E2792</f>
        <v>0</v>
      </c>
      <c r="D2792" s="18"/>
      <c r="E2792" s="18">
        <f>SUM(F2792:L2792)</f>
        <v>0</v>
      </c>
      <c r="F2792" s="18"/>
      <c r="G2792" s="18"/>
      <c r="H2792" s="18"/>
      <c r="I2792" s="18"/>
      <c r="J2792" s="18"/>
      <c r="K2792" s="18"/>
      <c r="L2792" s="18"/>
      <c r="M2792" s="14"/>
    </row>
    <row r="2793" spans="1:13" x14ac:dyDescent="0.3">
      <c r="A2793" s="13"/>
      <c r="B2793" s="14"/>
      <c r="C2793" s="18">
        <f>D2793+E2793</f>
        <v>0</v>
      </c>
      <c r="D2793" s="18"/>
      <c r="E2793" s="18">
        <f>SUM(F2793:L2793)</f>
        <v>0</v>
      </c>
      <c r="F2793" s="18"/>
      <c r="G2793" s="18"/>
      <c r="H2793" s="18"/>
      <c r="I2793" s="18"/>
      <c r="J2793" s="18"/>
      <c r="K2793" s="18"/>
      <c r="L2793" s="18"/>
      <c r="M2793" s="14"/>
    </row>
    <row r="2794" spans="1:13" s="154" customFormat="1" x14ac:dyDescent="0.3">
      <c r="A2794" s="189" t="s">
        <v>230</v>
      </c>
      <c r="B2794" s="190" t="s">
        <v>216</v>
      </c>
      <c r="C2794" s="152">
        <f>SUM(C2795:C2805)</f>
        <v>35142.058000000005</v>
      </c>
      <c r="D2794" s="152">
        <f>SUM(D2795:D2805)</f>
        <v>28706.510000000002</v>
      </c>
      <c r="E2794" s="152">
        <f t="shared" ref="E2794:L2794" si="780">SUM(E2795:E2805)</f>
        <v>-17274.775999999998</v>
      </c>
      <c r="F2794" s="152">
        <f t="shared" si="780"/>
        <v>-17274.775999999998</v>
      </c>
      <c r="G2794" s="152">
        <f t="shared" si="780"/>
        <v>0</v>
      </c>
      <c r="H2794" s="152">
        <f t="shared" si="780"/>
        <v>0</v>
      </c>
      <c r="I2794" s="152">
        <f t="shared" si="780"/>
        <v>0</v>
      </c>
      <c r="J2794" s="152">
        <f t="shared" si="780"/>
        <v>0</v>
      </c>
      <c r="K2794" s="152">
        <f t="shared" si="780"/>
        <v>0</v>
      </c>
      <c r="L2794" s="152">
        <f t="shared" si="780"/>
        <v>0</v>
      </c>
      <c r="M2794" s="153"/>
    </row>
    <row r="2795" spans="1:13" x14ac:dyDescent="0.3">
      <c r="A2795" s="13"/>
      <c r="B2795" s="12" t="s">
        <v>177</v>
      </c>
      <c r="C2795" s="191">
        <v>7440.2579999999998</v>
      </c>
      <c r="D2795" s="191">
        <f>C2795+E2795</f>
        <v>3276.8270000000002</v>
      </c>
      <c r="E2795" s="18">
        <f t="shared" ref="E2795:E2805" si="781">SUM(F2795:L2795)</f>
        <v>-4163.4309999999996</v>
      </c>
      <c r="F2795" s="191">
        <f>-4163.431</f>
        <v>-4163.4309999999996</v>
      </c>
      <c r="G2795" s="18"/>
      <c r="H2795" s="18"/>
      <c r="I2795" s="18"/>
      <c r="J2795" s="18"/>
      <c r="K2795" s="18"/>
      <c r="L2795" s="18"/>
      <c r="M2795" s="14"/>
    </row>
    <row r="2796" spans="1:13" x14ac:dyDescent="0.3">
      <c r="A2796" s="13"/>
      <c r="B2796" s="12" t="s">
        <v>855</v>
      </c>
      <c r="C2796" s="191">
        <v>3933</v>
      </c>
      <c r="D2796" s="191">
        <f>C2796+E2796</f>
        <v>3933</v>
      </c>
      <c r="E2796" s="18">
        <f>SUM(F2796:L2796)</f>
        <v>0</v>
      </c>
      <c r="F2796" s="191"/>
      <c r="G2796" s="18"/>
      <c r="H2796" s="18"/>
      <c r="I2796" s="18"/>
      <c r="J2796" s="18"/>
      <c r="K2796" s="18"/>
      <c r="L2796" s="18"/>
      <c r="M2796" s="14"/>
    </row>
    <row r="2797" spans="1:13" x14ac:dyDescent="0.3">
      <c r="A2797" s="13"/>
      <c r="B2797" s="12" t="s">
        <v>856</v>
      </c>
      <c r="C2797" s="191">
        <v>3789.8</v>
      </c>
      <c r="D2797" s="191">
        <f>C2797+E2797</f>
        <v>3712.4</v>
      </c>
      <c r="E2797" s="18">
        <f t="shared" si="781"/>
        <v>-77.400000000000006</v>
      </c>
      <c r="F2797" s="191">
        <v>-77.400000000000006</v>
      </c>
      <c r="G2797" s="18"/>
      <c r="H2797" s="18"/>
      <c r="I2797" s="18"/>
      <c r="J2797" s="18"/>
      <c r="K2797" s="18"/>
      <c r="L2797" s="18"/>
      <c r="M2797" s="14"/>
    </row>
    <row r="2798" spans="1:13" x14ac:dyDescent="0.3">
      <c r="A2798" s="13"/>
      <c r="B2798" s="12" t="s">
        <v>857</v>
      </c>
      <c r="C2798" s="191">
        <f>5000</f>
        <v>5000</v>
      </c>
      <c r="D2798" s="191">
        <v>5000</v>
      </c>
      <c r="E2798" s="18">
        <f t="shared" si="781"/>
        <v>-5000</v>
      </c>
      <c r="F2798" s="191">
        <v>-5000</v>
      </c>
      <c r="G2798" s="18"/>
      <c r="H2798" s="18"/>
      <c r="I2798" s="18"/>
      <c r="J2798" s="18"/>
      <c r="K2798" s="18"/>
      <c r="L2798" s="18"/>
      <c r="M2798" s="14"/>
    </row>
    <row r="2799" spans="1:13" x14ac:dyDescent="0.3">
      <c r="A2799" s="13"/>
      <c r="B2799" s="12" t="s">
        <v>858</v>
      </c>
      <c r="C2799" s="191">
        <v>6349</v>
      </c>
      <c r="D2799" s="191">
        <f>C2799+E2799</f>
        <v>4270.5129999999999</v>
      </c>
      <c r="E2799" s="18">
        <f t="shared" si="781"/>
        <v>-2078.4870000000001</v>
      </c>
      <c r="F2799" s="191">
        <f>-2078.487</f>
        <v>-2078.4870000000001</v>
      </c>
      <c r="G2799" s="18"/>
      <c r="H2799" s="18"/>
      <c r="I2799" s="18"/>
      <c r="J2799" s="18"/>
      <c r="K2799" s="18"/>
      <c r="L2799" s="18"/>
      <c r="M2799" s="14"/>
    </row>
    <row r="2800" spans="1:13" x14ac:dyDescent="0.3">
      <c r="A2800" s="13"/>
      <c r="B2800" s="12" t="s">
        <v>859</v>
      </c>
      <c r="C2800" s="191">
        <f>2000</f>
        <v>2000</v>
      </c>
      <c r="D2800" s="191">
        <f>C2800+E2800</f>
        <v>2000</v>
      </c>
      <c r="E2800" s="18">
        <f t="shared" si="781"/>
        <v>0</v>
      </c>
      <c r="F2800" s="191">
        <v>0</v>
      </c>
      <c r="G2800" s="18"/>
      <c r="H2800" s="18"/>
      <c r="I2800" s="18"/>
      <c r="J2800" s="18"/>
      <c r="K2800" s="18"/>
      <c r="L2800" s="18"/>
      <c r="M2800" s="14"/>
    </row>
    <row r="2801" spans="1:13" x14ac:dyDescent="0.3">
      <c r="A2801" s="13"/>
      <c r="B2801" s="12" t="s">
        <v>166</v>
      </c>
      <c r="C2801" s="191">
        <v>4</v>
      </c>
      <c r="D2801" s="191">
        <f>C2801+E2801</f>
        <v>0</v>
      </c>
      <c r="E2801" s="18">
        <f t="shared" si="781"/>
        <v>-4</v>
      </c>
      <c r="F2801" s="191">
        <v>-4</v>
      </c>
      <c r="G2801" s="18"/>
      <c r="H2801" s="18"/>
      <c r="I2801" s="18"/>
      <c r="J2801" s="18"/>
      <c r="K2801" s="18"/>
      <c r="L2801" s="18"/>
      <c r="M2801" s="14"/>
    </row>
    <row r="2802" spans="1:13" x14ac:dyDescent="0.3">
      <c r="A2802" s="13"/>
      <c r="B2802" s="12" t="s">
        <v>860</v>
      </c>
      <c r="C2802" s="191">
        <f>651</f>
        <v>651</v>
      </c>
      <c r="D2802" s="191">
        <v>651</v>
      </c>
      <c r="E2802" s="18">
        <f t="shared" si="781"/>
        <v>-651</v>
      </c>
      <c r="F2802" s="191">
        <v>-651</v>
      </c>
      <c r="G2802" s="18"/>
      <c r="H2802" s="18"/>
      <c r="I2802" s="18"/>
      <c r="J2802" s="18"/>
      <c r="K2802" s="18"/>
      <c r="L2802" s="18"/>
      <c r="M2802" s="14"/>
    </row>
    <row r="2803" spans="1:13" x14ac:dyDescent="0.3">
      <c r="A2803" s="13"/>
      <c r="B2803" s="12" t="s">
        <v>861</v>
      </c>
      <c r="C2803" s="191">
        <f>1259</f>
        <v>1259</v>
      </c>
      <c r="D2803" s="191">
        <v>1259</v>
      </c>
      <c r="E2803" s="18">
        <f t="shared" si="781"/>
        <v>-537.12</v>
      </c>
      <c r="F2803" s="191">
        <v>-537.12</v>
      </c>
      <c r="G2803" s="18"/>
      <c r="H2803" s="18"/>
      <c r="I2803" s="18"/>
      <c r="J2803" s="18"/>
      <c r="K2803" s="18"/>
      <c r="L2803" s="18"/>
      <c r="M2803" s="14"/>
    </row>
    <row r="2804" spans="1:13" ht="37.5" x14ac:dyDescent="0.3">
      <c r="A2804" s="13"/>
      <c r="B2804" s="15" t="s">
        <v>862</v>
      </c>
      <c r="C2804" s="191">
        <f>118</f>
        <v>118</v>
      </c>
      <c r="D2804" s="191">
        <v>118</v>
      </c>
      <c r="E2804" s="18">
        <f t="shared" si="781"/>
        <v>-164.178</v>
      </c>
      <c r="F2804" s="191">
        <v>-164.178</v>
      </c>
      <c r="G2804" s="18"/>
      <c r="H2804" s="18"/>
      <c r="I2804" s="18"/>
      <c r="J2804" s="18"/>
      <c r="K2804" s="18"/>
      <c r="L2804" s="18"/>
      <c r="M2804" s="14"/>
    </row>
    <row r="2805" spans="1:13" ht="37.5" x14ac:dyDescent="0.3">
      <c r="A2805" s="13"/>
      <c r="B2805" s="15" t="s">
        <v>863</v>
      </c>
      <c r="C2805" s="191">
        <v>4598</v>
      </c>
      <c r="D2805" s="191">
        <v>4485.7700000000004</v>
      </c>
      <c r="E2805" s="18">
        <f t="shared" si="781"/>
        <v>-4599.16</v>
      </c>
      <c r="F2805" s="191">
        <v>-4599.16</v>
      </c>
      <c r="G2805" s="18"/>
      <c r="H2805" s="18"/>
      <c r="I2805" s="18"/>
      <c r="J2805" s="18"/>
      <c r="K2805" s="18"/>
      <c r="L2805" s="18"/>
      <c r="M2805" s="14"/>
    </row>
    <row r="2806" spans="1:13" x14ac:dyDescent="0.3">
      <c r="A2806" s="13"/>
      <c r="B2806" s="14"/>
      <c r="C2806" s="18"/>
      <c r="D2806" s="18"/>
      <c r="E2806" s="18"/>
      <c r="F2806" s="18"/>
      <c r="G2806" s="18"/>
      <c r="H2806" s="18"/>
      <c r="I2806" s="18"/>
      <c r="J2806" s="18"/>
      <c r="K2806" s="18"/>
      <c r="L2806" s="18"/>
      <c r="M2806" s="14"/>
    </row>
    <row r="2807" spans="1:13" x14ac:dyDescent="0.3">
      <c r="A2807" s="13"/>
      <c r="B2807" s="14"/>
      <c r="C2807" s="18"/>
      <c r="D2807" s="18"/>
      <c r="E2807" s="18"/>
      <c r="F2807" s="18"/>
      <c r="G2807" s="18"/>
      <c r="H2807" s="18"/>
      <c r="I2807" s="18"/>
      <c r="J2807" s="18"/>
      <c r="K2807" s="18"/>
      <c r="L2807" s="18"/>
      <c r="M2807" s="14"/>
    </row>
    <row r="2808" spans="1:13" s="11" customFormat="1" x14ac:dyDescent="0.3">
      <c r="A2808" s="8" t="s">
        <v>7</v>
      </c>
      <c r="B2808" s="9" t="s">
        <v>20</v>
      </c>
      <c r="C2808" s="41">
        <f>C2809+C2881+C2910+C2914+C2927+C2963+C2966</f>
        <v>73412.957648999989</v>
      </c>
      <c r="D2808" s="41">
        <f t="shared" ref="D2808:L2808" si="782">D2809+D2881+D2910+D2914+D2927+D2963+D2966</f>
        <v>47251.023000000001</v>
      </c>
      <c r="E2808" s="41">
        <f t="shared" si="782"/>
        <v>26161.934648999999</v>
      </c>
      <c r="F2808" s="41">
        <f t="shared" si="782"/>
        <v>12976.934648999999</v>
      </c>
      <c r="G2808" s="41">
        <f t="shared" si="782"/>
        <v>0</v>
      </c>
      <c r="H2808" s="41">
        <f t="shared" si="782"/>
        <v>0</v>
      </c>
      <c r="I2808" s="41">
        <f t="shared" si="782"/>
        <v>0</v>
      </c>
      <c r="J2808" s="41">
        <f t="shared" si="782"/>
        <v>0</v>
      </c>
      <c r="K2808" s="41">
        <f t="shared" si="782"/>
        <v>0</v>
      </c>
      <c r="L2808" s="41">
        <f t="shared" si="782"/>
        <v>12340</v>
      </c>
      <c r="M2808" s="9"/>
    </row>
    <row r="2809" spans="1:13" s="11" customFormat="1" x14ac:dyDescent="0.3">
      <c r="A2809" s="8">
        <v>1</v>
      </c>
      <c r="B2809" s="9" t="s">
        <v>68</v>
      </c>
      <c r="C2809" s="41">
        <f t="shared" ref="C2809:L2809" si="783">C2810+C2847+C2864+C2867</f>
        <v>28107.762648999997</v>
      </c>
      <c r="D2809" s="41">
        <f t="shared" si="783"/>
        <v>16859.916000000001</v>
      </c>
      <c r="E2809" s="41">
        <f t="shared" si="783"/>
        <v>11247.846648999999</v>
      </c>
      <c r="F2809" s="41">
        <f t="shared" si="783"/>
        <v>11247.846648999999</v>
      </c>
      <c r="G2809" s="41">
        <f t="shared" si="783"/>
        <v>0</v>
      </c>
      <c r="H2809" s="41">
        <f t="shared" si="783"/>
        <v>0</v>
      </c>
      <c r="I2809" s="41">
        <f t="shared" si="783"/>
        <v>0</v>
      </c>
      <c r="J2809" s="41">
        <f t="shared" si="783"/>
        <v>0</v>
      </c>
      <c r="K2809" s="41">
        <f t="shared" si="783"/>
        <v>0</v>
      </c>
      <c r="L2809" s="41">
        <f t="shared" si="783"/>
        <v>0</v>
      </c>
      <c r="M2809" s="9"/>
    </row>
    <row r="2810" spans="1:13" s="11" customFormat="1" x14ac:dyDescent="0.3">
      <c r="A2810" s="8"/>
      <c r="B2810" s="9" t="s">
        <v>21</v>
      </c>
      <c r="C2810" s="41">
        <f>SUM(C2811:C2846)</f>
        <v>20711.428648999998</v>
      </c>
      <c r="D2810" s="41">
        <f t="shared" ref="D2810:L2810" si="784">SUM(D2811:D2846)</f>
        <v>9683.5820000000003</v>
      </c>
      <c r="E2810" s="41">
        <f t="shared" si="784"/>
        <v>11027.846648999999</v>
      </c>
      <c r="F2810" s="41">
        <f t="shared" si="784"/>
        <v>11027.846648999999</v>
      </c>
      <c r="G2810" s="41">
        <f t="shared" si="784"/>
        <v>0</v>
      </c>
      <c r="H2810" s="41">
        <f t="shared" si="784"/>
        <v>0</v>
      </c>
      <c r="I2810" s="41">
        <f t="shared" si="784"/>
        <v>0</v>
      </c>
      <c r="J2810" s="41">
        <f t="shared" si="784"/>
        <v>0</v>
      </c>
      <c r="K2810" s="41">
        <f t="shared" si="784"/>
        <v>0</v>
      </c>
      <c r="L2810" s="41">
        <f t="shared" si="784"/>
        <v>0</v>
      </c>
      <c r="M2810" s="9"/>
    </row>
    <row r="2811" spans="1:13" x14ac:dyDescent="0.3">
      <c r="A2811" s="13"/>
      <c r="B2811" s="135" t="s">
        <v>489</v>
      </c>
      <c r="C2811" s="18">
        <f t="shared" ref="C2811:C2833" si="785">D2811+E2811</f>
        <v>3600</v>
      </c>
      <c r="D2811" s="18">
        <v>3600</v>
      </c>
      <c r="E2811" s="18">
        <f>SUM(F2811:L2811)</f>
        <v>0</v>
      </c>
      <c r="F2811" s="18"/>
      <c r="G2811" s="18"/>
      <c r="H2811" s="18"/>
      <c r="I2811" s="18"/>
      <c r="J2811" s="18"/>
      <c r="K2811" s="18"/>
      <c r="L2811" s="18"/>
      <c r="M2811" s="14"/>
    </row>
    <row r="2812" spans="1:13" ht="37.5" x14ac:dyDescent="0.3">
      <c r="A2812" s="13"/>
      <c r="B2812" s="192" t="s">
        <v>864</v>
      </c>
      <c r="C2812" s="18">
        <f t="shared" si="785"/>
        <v>280</v>
      </c>
      <c r="D2812" s="40">
        <v>280</v>
      </c>
      <c r="E2812" s="18">
        <f>SUM(F2812:L2812)</f>
        <v>0</v>
      </c>
      <c r="F2812" s="40"/>
      <c r="G2812" s="18"/>
      <c r="H2812" s="18"/>
      <c r="I2812" s="18"/>
      <c r="J2812" s="18"/>
      <c r="K2812" s="18"/>
      <c r="L2812" s="18"/>
      <c r="M2812" s="14"/>
    </row>
    <row r="2813" spans="1:13" ht="37.5" x14ac:dyDescent="0.3">
      <c r="A2813" s="13"/>
      <c r="B2813" s="192" t="s">
        <v>865</v>
      </c>
      <c r="C2813" s="18">
        <f t="shared" si="785"/>
        <v>552.92600000000004</v>
      </c>
      <c r="D2813" s="130">
        <v>552.92600000000004</v>
      </c>
      <c r="E2813" s="18"/>
      <c r="F2813" s="40"/>
      <c r="G2813" s="18"/>
      <c r="H2813" s="18"/>
      <c r="I2813" s="18"/>
      <c r="J2813" s="18"/>
      <c r="K2813" s="18"/>
      <c r="L2813" s="18"/>
      <c r="M2813" s="14"/>
    </row>
    <row r="2814" spans="1:13" ht="56.25" x14ac:dyDescent="0.3">
      <c r="A2814" s="13"/>
      <c r="B2814" s="192" t="s">
        <v>866</v>
      </c>
      <c r="C2814" s="18">
        <f t="shared" si="785"/>
        <v>764.41200000000003</v>
      </c>
      <c r="D2814" s="130">
        <v>764.41200000000003</v>
      </c>
      <c r="E2814" s="18"/>
      <c r="F2814" s="40"/>
      <c r="G2814" s="18"/>
      <c r="H2814" s="18"/>
      <c r="I2814" s="18"/>
      <c r="J2814" s="18"/>
      <c r="K2814" s="18"/>
      <c r="L2814" s="18"/>
      <c r="M2814" s="14"/>
    </row>
    <row r="2815" spans="1:13" ht="37.5" x14ac:dyDescent="0.3">
      <c r="A2815" s="13"/>
      <c r="B2815" s="192" t="s">
        <v>867</v>
      </c>
      <c r="C2815" s="18">
        <f t="shared" si="785"/>
        <v>1124.1859999999999</v>
      </c>
      <c r="D2815" s="130">
        <v>1124.1859999999999</v>
      </c>
      <c r="E2815" s="18"/>
      <c r="F2815" s="40"/>
      <c r="G2815" s="18"/>
      <c r="H2815" s="18"/>
      <c r="I2815" s="18"/>
      <c r="J2815" s="18"/>
      <c r="K2815" s="18"/>
      <c r="L2815" s="18"/>
      <c r="M2815" s="14"/>
    </row>
    <row r="2816" spans="1:13" ht="37.5" x14ac:dyDescent="0.3">
      <c r="A2816" s="13"/>
      <c r="B2816" s="135" t="s">
        <v>586</v>
      </c>
      <c r="C2816" s="18">
        <f t="shared" si="785"/>
        <v>106.04</v>
      </c>
      <c r="D2816" s="40">
        <v>106.04</v>
      </c>
      <c r="E2816" s="18">
        <f t="shared" ref="E2816:E2833" si="786">SUM(F2816:L2816)</f>
        <v>0</v>
      </c>
      <c r="F2816" s="40"/>
      <c r="G2816" s="18"/>
      <c r="H2816" s="18"/>
      <c r="I2816" s="18"/>
      <c r="J2816" s="18"/>
      <c r="K2816" s="18"/>
      <c r="L2816" s="18"/>
      <c r="M2816" s="14"/>
    </row>
    <row r="2817" spans="1:13" ht="112.5" x14ac:dyDescent="0.3">
      <c r="A2817" s="13"/>
      <c r="B2817" s="135" t="s">
        <v>587</v>
      </c>
      <c r="C2817" s="18">
        <f t="shared" si="785"/>
        <v>30.02</v>
      </c>
      <c r="D2817" s="40">
        <v>30.02</v>
      </c>
      <c r="E2817" s="18">
        <f t="shared" si="786"/>
        <v>0</v>
      </c>
      <c r="F2817" s="40"/>
      <c r="G2817" s="18"/>
      <c r="H2817" s="18"/>
      <c r="I2817" s="18"/>
      <c r="J2817" s="18"/>
      <c r="K2817" s="18"/>
      <c r="L2817" s="18"/>
      <c r="M2817" s="14"/>
    </row>
    <row r="2818" spans="1:13" ht="37.5" x14ac:dyDescent="0.3">
      <c r="A2818" s="13"/>
      <c r="B2818" s="193" t="s">
        <v>868</v>
      </c>
      <c r="C2818" s="18">
        <f t="shared" si="785"/>
        <v>529</v>
      </c>
      <c r="D2818" s="40">
        <v>529</v>
      </c>
      <c r="E2818" s="18">
        <f t="shared" si="786"/>
        <v>0</v>
      </c>
      <c r="F2818" s="40"/>
      <c r="G2818" s="18"/>
      <c r="H2818" s="18"/>
      <c r="I2818" s="18"/>
      <c r="J2818" s="18"/>
      <c r="K2818" s="18"/>
      <c r="L2818" s="18"/>
      <c r="M2818" s="14"/>
    </row>
    <row r="2819" spans="1:13" ht="37.5" x14ac:dyDescent="0.3">
      <c r="A2819" s="13"/>
      <c r="B2819" s="193" t="s">
        <v>869</v>
      </c>
      <c r="C2819" s="18">
        <f t="shared" si="785"/>
        <v>436.16399999999999</v>
      </c>
      <c r="D2819" s="40">
        <v>436.16399999999999</v>
      </c>
      <c r="E2819" s="18">
        <f t="shared" si="786"/>
        <v>0</v>
      </c>
      <c r="F2819" s="40"/>
      <c r="G2819" s="18"/>
      <c r="H2819" s="18"/>
      <c r="I2819" s="18"/>
      <c r="J2819" s="18"/>
      <c r="K2819" s="18"/>
      <c r="L2819" s="18"/>
      <c r="M2819" s="14"/>
    </row>
    <row r="2820" spans="1:13" ht="37.5" x14ac:dyDescent="0.3">
      <c r="A2820" s="13"/>
      <c r="B2820" s="193" t="s">
        <v>870</v>
      </c>
      <c r="C2820" s="18">
        <f t="shared" si="785"/>
        <v>996.55600000000004</v>
      </c>
      <c r="D2820" s="40">
        <v>996.55600000000004</v>
      </c>
      <c r="E2820" s="18">
        <f t="shared" si="786"/>
        <v>0</v>
      </c>
      <c r="F2820" s="40"/>
      <c r="G2820" s="18"/>
      <c r="H2820" s="18"/>
      <c r="I2820" s="18"/>
      <c r="J2820" s="18"/>
      <c r="K2820" s="18"/>
      <c r="L2820" s="18"/>
      <c r="M2820" s="14"/>
    </row>
    <row r="2821" spans="1:13" ht="37.5" x14ac:dyDescent="0.3">
      <c r="A2821" s="13"/>
      <c r="B2821" s="193" t="s">
        <v>871</v>
      </c>
      <c r="C2821" s="18">
        <f t="shared" si="785"/>
        <v>1264.278</v>
      </c>
      <c r="D2821" s="40">
        <v>1264.278</v>
      </c>
      <c r="E2821" s="18">
        <f t="shared" si="786"/>
        <v>0</v>
      </c>
      <c r="F2821" s="40"/>
      <c r="G2821" s="18"/>
      <c r="H2821" s="18"/>
      <c r="I2821" s="18"/>
      <c r="J2821" s="18"/>
      <c r="K2821" s="18"/>
      <c r="L2821" s="18"/>
      <c r="M2821" s="14"/>
    </row>
    <row r="2822" spans="1:13" ht="37.5" x14ac:dyDescent="0.3">
      <c r="A2822" s="13"/>
      <c r="B2822" s="193" t="s">
        <v>982</v>
      </c>
      <c r="C2822" s="18">
        <f>D2822+E2822</f>
        <v>3373.0940000000001</v>
      </c>
      <c r="D2822" s="40"/>
      <c r="E2822" s="18">
        <f t="shared" si="786"/>
        <v>3373.0940000000001</v>
      </c>
      <c r="F2822" s="40">
        <v>3373.0940000000001</v>
      </c>
      <c r="G2822" s="18"/>
      <c r="H2822" s="18"/>
      <c r="I2822" s="18"/>
      <c r="J2822" s="18"/>
      <c r="K2822" s="18"/>
      <c r="L2822" s="18"/>
      <c r="M2822" s="14"/>
    </row>
    <row r="2823" spans="1:13" x14ac:dyDescent="0.3">
      <c r="A2823" s="13"/>
      <c r="B2823" s="193" t="s">
        <v>983</v>
      </c>
      <c r="C2823" s="18">
        <f t="shared" ref="C2823:C2831" si="787">D2823+E2823</f>
        <v>2946.7510000000002</v>
      </c>
      <c r="D2823" s="40"/>
      <c r="E2823" s="18">
        <f t="shared" ref="E2823:E2831" si="788">SUM(F2823:L2823)</f>
        <v>2946.7510000000002</v>
      </c>
      <c r="F2823" s="40">
        <f>2946.751</f>
        <v>2946.7510000000002</v>
      </c>
      <c r="G2823" s="18"/>
      <c r="H2823" s="18"/>
      <c r="I2823" s="18"/>
      <c r="J2823" s="18"/>
      <c r="K2823" s="18"/>
      <c r="L2823" s="18"/>
      <c r="M2823" s="14"/>
    </row>
    <row r="2824" spans="1:13" ht="56.25" x14ac:dyDescent="0.3">
      <c r="A2824" s="13"/>
      <c r="B2824" s="193" t="s">
        <v>1062</v>
      </c>
      <c r="C2824" s="18">
        <f t="shared" si="787"/>
        <v>17.562000000000001</v>
      </c>
      <c r="D2824" s="40"/>
      <c r="E2824" s="18">
        <f t="shared" si="788"/>
        <v>17.562000000000001</v>
      </c>
      <c r="F2824" s="40">
        <v>17.562000000000001</v>
      </c>
      <c r="G2824" s="18"/>
      <c r="H2824" s="18"/>
      <c r="I2824" s="18"/>
      <c r="J2824" s="18"/>
      <c r="K2824" s="18"/>
      <c r="L2824" s="18"/>
      <c r="M2824" s="14"/>
    </row>
    <row r="2825" spans="1:13" ht="56.25" x14ac:dyDescent="0.3">
      <c r="A2825" s="13"/>
      <c r="B2825" s="193" t="s">
        <v>1063</v>
      </c>
      <c r="C2825" s="18">
        <f t="shared" si="787"/>
        <v>21.988</v>
      </c>
      <c r="D2825" s="40"/>
      <c r="E2825" s="18">
        <f t="shared" si="788"/>
        <v>21.988</v>
      </c>
      <c r="F2825" s="40">
        <v>21.988</v>
      </c>
      <c r="G2825" s="18"/>
      <c r="H2825" s="18"/>
      <c r="I2825" s="18"/>
      <c r="J2825" s="18"/>
      <c r="K2825" s="18"/>
      <c r="L2825" s="18"/>
      <c r="M2825" s="14"/>
    </row>
    <row r="2826" spans="1:13" ht="37.5" x14ac:dyDescent="0.3">
      <c r="A2826" s="13"/>
      <c r="B2826" s="193" t="s">
        <v>1064</v>
      </c>
      <c r="C2826" s="18">
        <f t="shared" si="787"/>
        <v>12.118</v>
      </c>
      <c r="D2826" s="40"/>
      <c r="E2826" s="18">
        <f t="shared" si="788"/>
        <v>12.118</v>
      </c>
      <c r="F2826" s="40">
        <v>12.118</v>
      </c>
      <c r="G2826" s="18"/>
      <c r="H2826" s="18"/>
      <c r="I2826" s="18"/>
      <c r="J2826" s="18"/>
      <c r="K2826" s="18"/>
      <c r="L2826" s="18"/>
      <c r="M2826" s="14"/>
    </row>
    <row r="2827" spans="1:13" ht="37.5" x14ac:dyDescent="0.3">
      <c r="A2827" s="13"/>
      <c r="B2827" s="193" t="s">
        <v>1498</v>
      </c>
      <c r="C2827" s="18">
        <f t="shared" si="787"/>
        <v>52.405000000000001</v>
      </c>
      <c r="D2827" s="40"/>
      <c r="E2827" s="18">
        <f t="shared" si="788"/>
        <v>52.405000000000001</v>
      </c>
      <c r="F2827" s="40">
        <v>52.405000000000001</v>
      </c>
      <c r="G2827" s="18"/>
      <c r="H2827" s="18"/>
      <c r="I2827" s="18"/>
      <c r="J2827" s="18"/>
      <c r="K2827" s="18"/>
      <c r="L2827" s="18"/>
      <c r="M2827" s="14"/>
    </row>
    <row r="2828" spans="1:13" ht="37.5" x14ac:dyDescent="0.3">
      <c r="A2828" s="13"/>
      <c r="B2828" s="193" t="s">
        <v>1499</v>
      </c>
      <c r="C2828" s="18">
        <f t="shared" si="787"/>
        <v>60.430999999999997</v>
      </c>
      <c r="D2828" s="40"/>
      <c r="E2828" s="18">
        <f t="shared" si="788"/>
        <v>60.430999999999997</v>
      </c>
      <c r="F2828" s="40">
        <v>60.430999999999997</v>
      </c>
      <c r="G2828" s="18"/>
      <c r="H2828" s="18"/>
      <c r="I2828" s="18"/>
      <c r="J2828" s="18"/>
      <c r="K2828" s="18"/>
      <c r="L2828" s="18"/>
      <c r="M2828" s="14"/>
    </row>
    <row r="2829" spans="1:13" ht="37.5" x14ac:dyDescent="0.3">
      <c r="A2829" s="13"/>
      <c r="B2829" s="193" t="s">
        <v>1065</v>
      </c>
      <c r="C2829" s="18">
        <f t="shared" si="787"/>
        <v>97.787000000000006</v>
      </c>
      <c r="D2829" s="40"/>
      <c r="E2829" s="18">
        <f t="shared" si="788"/>
        <v>97.787000000000006</v>
      </c>
      <c r="F2829" s="40">
        <v>97.787000000000006</v>
      </c>
      <c r="G2829" s="18"/>
      <c r="H2829" s="18"/>
      <c r="I2829" s="18"/>
      <c r="J2829" s="18"/>
      <c r="K2829" s="18"/>
      <c r="L2829" s="18"/>
      <c r="M2829" s="14"/>
    </row>
    <row r="2830" spans="1:13" x14ac:dyDescent="0.3">
      <c r="A2830" s="13"/>
      <c r="B2830" s="193" t="s">
        <v>1509</v>
      </c>
      <c r="C2830" s="18">
        <f t="shared" si="787"/>
        <v>478.094649</v>
      </c>
      <c r="D2830" s="40"/>
      <c r="E2830" s="18">
        <f t="shared" si="788"/>
        <v>478.094649</v>
      </c>
      <c r="F2830" s="40">
        <v>478.094649</v>
      </c>
      <c r="G2830" s="18"/>
      <c r="H2830" s="18"/>
      <c r="I2830" s="18"/>
      <c r="J2830" s="18"/>
      <c r="K2830" s="18"/>
      <c r="L2830" s="18"/>
      <c r="M2830" s="14"/>
    </row>
    <row r="2831" spans="1:13" ht="56.25" x14ac:dyDescent="0.3">
      <c r="A2831" s="13"/>
      <c r="B2831" s="193" t="s">
        <v>1066</v>
      </c>
      <c r="C2831" s="18">
        <f t="shared" si="787"/>
        <v>100</v>
      </c>
      <c r="D2831" s="40"/>
      <c r="E2831" s="18">
        <f t="shared" si="788"/>
        <v>100</v>
      </c>
      <c r="F2831" s="40">
        <v>100</v>
      </c>
      <c r="G2831" s="18"/>
      <c r="H2831" s="18"/>
      <c r="I2831" s="18"/>
      <c r="J2831" s="18"/>
      <c r="K2831" s="18"/>
      <c r="L2831" s="18"/>
      <c r="M2831" s="14"/>
    </row>
    <row r="2832" spans="1:13" ht="37.5" x14ac:dyDescent="0.3">
      <c r="A2832" s="13"/>
      <c r="B2832" s="135" t="s">
        <v>1067</v>
      </c>
      <c r="C2832" s="18">
        <f t="shared" si="785"/>
        <v>437.52699999999999</v>
      </c>
      <c r="D2832" s="40"/>
      <c r="E2832" s="18">
        <f t="shared" si="786"/>
        <v>437.52699999999999</v>
      </c>
      <c r="F2832" s="40">
        <v>437.52699999999999</v>
      </c>
      <c r="G2832" s="18"/>
      <c r="H2832" s="18"/>
      <c r="I2832" s="18"/>
      <c r="J2832" s="18"/>
      <c r="K2832" s="18"/>
      <c r="L2832" s="18"/>
      <c r="M2832" s="14"/>
    </row>
    <row r="2833" spans="1:13" ht="37.5" x14ac:dyDescent="0.3">
      <c r="A2833" s="13"/>
      <c r="B2833" s="87" t="s">
        <v>1377</v>
      </c>
      <c r="C2833" s="18">
        <f t="shared" si="785"/>
        <v>97.423000000000002</v>
      </c>
      <c r="D2833" s="130"/>
      <c r="E2833" s="18">
        <f t="shared" si="786"/>
        <v>97.423000000000002</v>
      </c>
      <c r="F2833" s="18">
        <v>97.423000000000002</v>
      </c>
      <c r="G2833" s="18"/>
      <c r="H2833" s="18"/>
      <c r="I2833" s="18"/>
      <c r="J2833" s="18"/>
      <c r="K2833" s="18"/>
      <c r="L2833" s="18"/>
      <c r="M2833" s="14"/>
    </row>
    <row r="2834" spans="1:13" ht="37.5" x14ac:dyDescent="0.3">
      <c r="A2834" s="13"/>
      <c r="B2834" s="87" t="s">
        <v>1378</v>
      </c>
      <c r="C2834" s="18">
        <f t="shared" ref="C2834:C2839" si="789">D2834+E2834</f>
        <v>0</v>
      </c>
      <c r="D2834" s="130"/>
      <c r="E2834" s="18">
        <f t="shared" ref="E2834:E2840" si="790">SUM(F2834:L2834)</f>
        <v>0</v>
      </c>
      <c r="F2834" s="18"/>
      <c r="G2834" s="18"/>
      <c r="H2834" s="18"/>
      <c r="I2834" s="18"/>
      <c r="J2834" s="18"/>
      <c r="K2834" s="18"/>
      <c r="L2834" s="18"/>
      <c r="M2834" s="14"/>
    </row>
    <row r="2835" spans="1:13" ht="56.25" x14ac:dyDescent="0.3">
      <c r="A2835" s="13"/>
      <c r="B2835" s="87" t="s">
        <v>1415</v>
      </c>
      <c r="C2835" s="18">
        <f t="shared" si="789"/>
        <v>303.21199999999999</v>
      </c>
      <c r="D2835" s="130"/>
      <c r="E2835" s="18">
        <f t="shared" si="790"/>
        <v>303.21199999999999</v>
      </c>
      <c r="F2835" s="18">
        <v>303.21199999999999</v>
      </c>
      <c r="G2835" s="18"/>
      <c r="H2835" s="18"/>
      <c r="I2835" s="18"/>
      <c r="J2835" s="18"/>
      <c r="K2835" s="18"/>
      <c r="L2835" s="18"/>
      <c r="M2835" s="14"/>
    </row>
    <row r="2836" spans="1:13" ht="56.25" x14ac:dyDescent="0.3">
      <c r="A2836" s="13"/>
      <c r="B2836" s="87" t="s">
        <v>1441</v>
      </c>
      <c r="C2836" s="18">
        <f t="shared" si="789"/>
        <v>40</v>
      </c>
      <c r="D2836" s="130"/>
      <c r="E2836" s="18">
        <f t="shared" si="790"/>
        <v>40</v>
      </c>
      <c r="F2836" s="18">
        <v>40</v>
      </c>
      <c r="G2836" s="18"/>
      <c r="H2836" s="18"/>
      <c r="I2836" s="18"/>
      <c r="J2836" s="18"/>
      <c r="K2836" s="18"/>
      <c r="L2836" s="18"/>
      <c r="M2836" s="14"/>
    </row>
    <row r="2837" spans="1:13" ht="37.5" x14ac:dyDescent="0.3">
      <c r="A2837" s="13"/>
      <c r="B2837" s="87" t="s">
        <v>1449</v>
      </c>
      <c r="C2837" s="18">
        <f t="shared" si="789"/>
        <v>48.15</v>
      </c>
      <c r="D2837" s="130"/>
      <c r="E2837" s="18">
        <f t="shared" si="790"/>
        <v>48.15</v>
      </c>
      <c r="F2837" s="18">
        <v>48.15</v>
      </c>
      <c r="G2837" s="18"/>
      <c r="H2837" s="18"/>
      <c r="I2837" s="18"/>
      <c r="J2837" s="18"/>
      <c r="K2837" s="18"/>
      <c r="L2837" s="18"/>
      <c r="M2837" s="14"/>
    </row>
    <row r="2838" spans="1:13" ht="168.75" x14ac:dyDescent="0.3">
      <c r="A2838" s="13"/>
      <c r="B2838" s="87" t="s">
        <v>1508</v>
      </c>
      <c r="C2838" s="18">
        <f t="shared" si="789"/>
        <v>1474.354</v>
      </c>
      <c r="D2838" s="130"/>
      <c r="E2838" s="18">
        <f t="shared" si="790"/>
        <v>1474.354</v>
      </c>
      <c r="F2838" s="18">
        <v>1474.354</v>
      </c>
      <c r="G2838" s="18"/>
      <c r="H2838" s="18"/>
      <c r="I2838" s="18"/>
      <c r="J2838" s="18"/>
      <c r="K2838" s="18"/>
      <c r="L2838" s="18"/>
      <c r="M2838" s="14"/>
    </row>
    <row r="2839" spans="1:13" x14ac:dyDescent="0.3">
      <c r="A2839" s="13"/>
      <c r="B2839" s="87" t="s">
        <v>1510</v>
      </c>
      <c r="C2839" s="18">
        <f t="shared" si="789"/>
        <v>100</v>
      </c>
      <c r="D2839" s="130"/>
      <c r="E2839" s="18">
        <f t="shared" si="790"/>
        <v>100</v>
      </c>
      <c r="F2839" s="18">
        <v>100</v>
      </c>
      <c r="G2839" s="18"/>
      <c r="H2839" s="18"/>
      <c r="I2839" s="18"/>
      <c r="J2839" s="18"/>
      <c r="K2839" s="18"/>
      <c r="L2839" s="18"/>
      <c r="M2839" s="14"/>
    </row>
    <row r="2840" spans="1:13" ht="56.25" x14ac:dyDescent="0.3">
      <c r="A2840" s="13"/>
      <c r="B2840" s="87" t="s">
        <v>1594</v>
      </c>
      <c r="C2840" s="18">
        <f>D2840+E2840</f>
        <v>1000</v>
      </c>
      <c r="D2840" s="130"/>
      <c r="E2840" s="18">
        <f t="shared" si="790"/>
        <v>1000</v>
      </c>
      <c r="F2840" s="18">
        <v>1000</v>
      </c>
      <c r="G2840" s="18"/>
      <c r="H2840" s="18"/>
      <c r="I2840" s="18"/>
      <c r="J2840" s="18"/>
      <c r="K2840" s="18"/>
      <c r="L2840" s="18"/>
      <c r="M2840" s="14"/>
    </row>
    <row r="2841" spans="1:13" ht="37.5" x14ac:dyDescent="0.3">
      <c r="A2841" s="13"/>
      <c r="B2841" s="87" t="s">
        <v>1098</v>
      </c>
      <c r="C2841" s="18">
        <f t="shared" ref="C2841:C2846" si="791">D2841+E2841</f>
        <v>366.95</v>
      </c>
      <c r="D2841" s="130"/>
      <c r="E2841" s="18">
        <f t="shared" ref="E2841:E2846" si="792">SUM(F2841:L2841)</f>
        <v>366.95</v>
      </c>
      <c r="F2841" s="18">
        <v>366.95</v>
      </c>
      <c r="G2841" s="18"/>
      <c r="H2841" s="18"/>
      <c r="I2841" s="18"/>
      <c r="J2841" s="18"/>
      <c r="K2841" s="18"/>
      <c r="L2841" s="18"/>
      <c r="M2841" s="14"/>
    </row>
    <row r="2842" spans="1:13" x14ac:dyDescent="0.3">
      <c r="A2842" s="13"/>
      <c r="B2842" s="87"/>
      <c r="C2842" s="18">
        <f t="shared" si="791"/>
        <v>0</v>
      </c>
      <c r="D2842" s="130"/>
      <c r="E2842" s="18">
        <f t="shared" si="792"/>
        <v>0</v>
      </c>
      <c r="F2842" s="18"/>
      <c r="G2842" s="18"/>
      <c r="H2842" s="18"/>
      <c r="I2842" s="18"/>
      <c r="J2842" s="18"/>
      <c r="K2842" s="18"/>
      <c r="L2842" s="18"/>
      <c r="M2842" s="14"/>
    </row>
    <row r="2843" spans="1:13" x14ac:dyDescent="0.3">
      <c r="A2843" s="13"/>
      <c r="B2843" s="87"/>
      <c r="C2843" s="18">
        <f t="shared" si="791"/>
        <v>0</v>
      </c>
      <c r="D2843" s="130"/>
      <c r="E2843" s="18">
        <f t="shared" si="792"/>
        <v>0</v>
      </c>
      <c r="F2843" s="18"/>
      <c r="G2843" s="18"/>
      <c r="H2843" s="18"/>
      <c r="I2843" s="18"/>
      <c r="J2843" s="18"/>
      <c r="K2843" s="18"/>
      <c r="L2843" s="18"/>
      <c r="M2843" s="14"/>
    </row>
    <row r="2844" spans="1:13" x14ac:dyDescent="0.3">
      <c r="A2844" s="13"/>
      <c r="B2844" s="87"/>
      <c r="C2844" s="18">
        <f t="shared" si="791"/>
        <v>0</v>
      </c>
      <c r="D2844" s="130"/>
      <c r="E2844" s="18">
        <f t="shared" si="792"/>
        <v>0</v>
      </c>
      <c r="F2844" s="18"/>
      <c r="G2844" s="18"/>
      <c r="H2844" s="18"/>
      <c r="I2844" s="18"/>
      <c r="J2844" s="18"/>
      <c r="K2844" s="18"/>
      <c r="L2844" s="18"/>
      <c r="M2844" s="14"/>
    </row>
    <row r="2845" spans="1:13" x14ac:dyDescent="0.3">
      <c r="A2845" s="13"/>
      <c r="B2845" s="87"/>
      <c r="C2845" s="18">
        <f t="shared" si="791"/>
        <v>0</v>
      </c>
      <c r="D2845" s="130"/>
      <c r="E2845" s="18">
        <f t="shared" si="792"/>
        <v>0</v>
      </c>
      <c r="F2845" s="18"/>
      <c r="G2845" s="18"/>
      <c r="H2845" s="18"/>
      <c r="I2845" s="18"/>
      <c r="J2845" s="18"/>
      <c r="K2845" s="18"/>
      <c r="L2845" s="18"/>
      <c r="M2845" s="14"/>
    </row>
    <row r="2846" spans="1:13" x14ac:dyDescent="0.3">
      <c r="A2846" s="13"/>
      <c r="B2846" s="87"/>
      <c r="C2846" s="18">
        <f t="shared" si="791"/>
        <v>0</v>
      </c>
      <c r="D2846" s="130"/>
      <c r="E2846" s="18">
        <f t="shared" si="792"/>
        <v>0</v>
      </c>
      <c r="F2846" s="18"/>
      <c r="G2846" s="18"/>
      <c r="H2846" s="18"/>
      <c r="I2846" s="18"/>
      <c r="J2846" s="18"/>
      <c r="K2846" s="18"/>
      <c r="L2846" s="18"/>
      <c r="M2846" s="14"/>
    </row>
    <row r="2847" spans="1:13" s="11" customFormat="1" x14ac:dyDescent="0.3">
      <c r="A2847" s="8"/>
      <c r="B2847" s="9" t="s">
        <v>22</v>
      </c>
      <c r="C2847" s="41">
        <f t="shared" ref="C2847:L2847" si="793">SUM(C2848:C2863)</f>
        <v>6876.3339999999998</v>
      </c>
      <c r="D2847" s="41">
        <f t="shared" si="793"/>
        <v>6876.3339999999998</v>
      </c>
      <c r="E2847" s="41">
        <f t="shared" si="793"/>
        <v>0</v>
      </c>
      <c r="F2847" s="41">
        <f t="shared" si="793"/>
        <v>0</v>
      </c>
      <c r="G2847" s="41">
        <f t="shared" si="793"/>
        <v>0</v>
      </c>
      <c r="H2847" s="41">
        <f t="shared" si="793"/>
        <v>0</v>
      </c>
      <c r="I2847" s="41">
        <f t="shared" si="793"/>
        <v>0</v>
      </c>
      <c r="J2847" s="41">
        <f t="shared" si="793"/>
        <v>0</v>
      </c>
      <c r="K2847" s="41">
        <f t="shared" si="793"/>
        <v>0</v>
      </c>
      <c r="L2847" s="41">
        <f t="shared" si="793"/>
        <v>0</v>
      </c>
      <c r="M2847" s="9"/>
    </row>
    <row r="2848" spans="1:13" ht="37.5" x14ac:dyDescent="0.3">
      <c r="A2848" s="13"/>
      <c r="B2848" s="194" t="s">
        <v>873</v>
      </c>
      <c r="C2848" s="18">
        <f t="shared" ref="C2848:C2863" si="794">D2848+E2848</f>
        <v>1150</v>
      </c>
      <c r="D2848" s="18">
        <v>1150</v>
      </c>
      <c r="E2848" s="18">
        <f>SUM(F2848:K2848)</f>
        <v>0</v>
      </c>
      <c r="F2848" s="18"/>
      <c r="G2848" s="18"/>
      <c r="H2848" s="18"/>
      <c r="I2848" s="18"/>
      <c r="J2848" s="18"/>
      <c r="K2848" s="18"/>
      <c r="L2848" s="18"/>
      <c r="M2848" s="14"/>
    </row>
    <row r="2849" spans="1:14" ht="37.5" x14ac:dyDescent="0.3">
      <c r="A2849" s="13"/>
      <c r="B2849" s="194" t="s">
        <v>874</v>
      </c>
      <c r="C2849" s="18">
        <f t="shared" si="794"/>
        <v>1150</v>
      </c>
      <c r="D2849" s="18">
        <v>1150</v>
      </c>
      <c r="E2849" s="18">
        <f t="shared" ref="E2849:E2863" si="795">SUM(F2849:L2849)</f>
        <v>0</v>
      </c>
      <c r="F2849" s="18"/>
      <c r="G2849" s="18"/>
      <c r="H2849" s="18"/>
      <c r="I2849" s="18"/>
      <c r="J2849" s="18"/>
      <c r="K2849" s="18"/>
      <c r="L2849" s="18"/>
      <c r="M2849" s="14"/>
    </row>
    <row r="2850" spans="1:14" ht="93.75" x14ac:dyDescent="0.3">
      <c r="A2850" s="13"/>
      <c r="B2850" s="15" t="s">
        <v>875</v>
      </c>
      <c r="C2850" s="18">
        <f t="shared" si="794"/>
        <v>2000</v>
      </c>
      <c r="D2850" s="18">
        <v>2000</v>
      </c>
      <c r="E2850" s="18">
        <f t="shared" si="795"/>
        <v>0</v>
      </c>
      <c r="F2850" s="18"/>
      <c r="G2850" s="18"/>
      <c r="H2850" s="18"/>
      <c r="I2850" s="18"/>
      <c r="J2850" s="18"/>
      <c r="K2850" s="18"/>
      <c r="L2850" s="18"/>
      <c r="M2850" s="14"/>
    </row>
    <row r="2851" spans="1:14" x14ac:dyDescent="0.3">
      <c r="A2851" s="13"/>
      <c r="B2851" s="15" t="s">
        <v>984</v>
      </c>
      <c r="C2851" s="18">
        <f t="shared" si="794"/>
        <v>1387.4369999999999</v>
      </c>
      <c r="D2851" s="18">
        <v>1387.4369999999999</v>
      </c>
      <c r="E2851" s="18">
        <f t="shared" si="795"/>
        <v>0</v>
      </c>
      <c r="F2851" s="18"/>
      <c r="G2851" s="18"/>
      <c r="H2851" s="18"/>
      <c r="I2851" s="18"/>
      <c r="J2851" s="18"/>
      <c r="K2851" s="18"/>
      <c r="L2851" s="18"/>
      <c r="M2851" s="14"/>
    </row>
    <row r="2852" spans="1:14" ht="56.25" x14ac:dyDescent="0.3">
      <c r="A2852" s="13"/>
      <c r="B2852" s="279" t="s">
        <v>1637</v>
      </c>
      <c r="C2852" s="18">
        <f t="shared" si="794"/>
        <v>165.05600000000001</v>
      </c>
      <c r="D2852" s="18">
        <v>165.05600000000001</v>
      </c>
      <c r="E2852" s="18">
        <f t="shared" si="795"/>
        <v>0</v>
      </c>
      <c r="F2852" s="18"/>
      <c r="G2852" s="18"/>
      <c r="H2852" s="18"/>
      <c r="I2852" s="18"/>
      <c r="J2852" s="18"/>
      <c r="K2852" s="18"/>
      <c r="L2852" s="18"/>
      <c r="M2852" s="14"/>
    </row>
    <row r="2853" spans="1:14" ht="37.5" x14ac:dyDescent="0.3">
      <c r="A2853" s="13"/>
      <c r="B2853" s="15" t="s">
        <v>1160</v>
      </c>
      <c r="C2853" s="18">
        <f t="shared" si="794"/>
        <v>0</v>
      </c>
      <c r="D2853" s="18"/>
      <c r="E2853" s="18">
        <f t="shared" si="795"/>
        <v>0</v>
      </c>
      <c r="F2853" s="18"/>
      <c r="G2853" s="18"/>
      <c r="H2853" s="18"/>
      <c r="I2853" s="18"/>
      <c r="J2853" s="18"/>
      <c r="K2853" s="18"/>
      <c r="L2853" s="18"/>
      <c r="M2853" s="14"/>
    </row>
    <row r="2854" spans="1:14" ht="37.5" x14ac:dyDescent="0.3">
      <c r="A2854" s="13"/>
      <c r="B2854" s="15" t="s">
        <v>1161</v>
      </c>
      <c r="C2854" s="18">
        <f t="shared" si="794"/>
        <v>0</v>
      </c>
      <c r="D2854" s="18"/>
      <c r="E2854" s="18">
        <f t="shared" si="795"/>
        <v>0</v>
      </c>
      <c r="F2854" s="18"/>
      <c r="G2854" s="18"/>
      <c r="H2854" s="18"/>
      <c r="I2854" s="18"/>
      <c r="J2854" s="18"/>
      <c r="K2854" s="18"/>
      <c r="L2854" s="18"/>
      <c r="M2854" s="14"/>
    </row>
    <row r="2855" spans="1:14" ht="37.5" x14ac:dyDescent="0.3">
      <c r="A2855" s="13"/>
      <c r="B2855" s="15" t="s">
        <v>1507</v>
      </c>
      <c r="C2855" s="18">
        <f t="shared" ref="C2855:C2862" si="796">D2855+E2855</f>
        <v>1023.841</v>
      </c>
      <c r="D2855" s="18">
        <v>1023.841</v>
      </c>
      <c r="E2855" s="18">
        <f t="shared" si="795"/>
        <v>0</v>
      </c>
      <c r="F2855" s="18"/>
      <c r="G2855" s="18"/>
      <c r="H2855" s="18"/>
      <c r="I2855" s="18"/>
      <c r="J2855" s="18"/>
      <c r="K2855" s="18"/>
      <c r="L2855" s="18"/>
      <c r="M2855" s="14"/>
    </row>
    <row r="2856" spans="1:14" x14ac:dyDescent="0.3">
      <c r="A2856" s="13"/>
      <c r="B2856" s="15" t="s">
        <v>1595</v>
      </c>
      <c r="C2856" s="18">
        <f t="shared" si="796"/>
        <v>0</v>
      </c>
      <c r="D2856" s="18"/>
      <c r="E2856" s="18">
        <f t="shared" si="795"/>
        <v>0</v>
      </c>
      <c r="F2856" s="18"/>
      <c r="G2856" s="18"/>
      <c r="H2856" s="18"/>
      <c r="I2856" s="18"/>
      <c r="J2856" s="18"/>
      <c r="K2856" s="18"/>
      <c r="L2856" s="18"/>
      <c r="M2856" s="14"/>
      <c r="N2856" s="18">
        <f>-354.919</f>
        <v>-354.91899999999998</v>
      </c>
    </row>
    <row r="2857" spans="1:14" x14ac:dyDescent="0.3">
      <c r="A2857" s="13"/>
      <c r="B2857" s="15" t="s">
        <v>1096</v>
      </c>
      <c r="C2857" s="18">
        <f t="shared" si="796"/>
        <v>0</v>
      </c>
      <c r="D2857" s="18"/>
      <c r="E2857" s="18">
        <f t="shared" si="795"/>
        <v>0</v>
      </c>
      <c r="F2857" s="18"/>
      <c r="G2857" s="18"/>
      <c r="H2857" s="18"/>
      <c r="I2857" s="18"/>
      <c r="J2857" s="18"/>
      <c r="K2857" s="18"/>
      <c r="L2857" s="18"/>
      <c r="M2857" s="14"/>
      <c r="N2857" s="18">
        <f>-312.031</f>
        <v>-312.03100000000001</v>
      </c>
    </row>
    <row r="2858" spans="1:14" x14ac:dyDescent="0.3">
      <c r="A2858" s="13"/>
      <c r="B2858" s="15" t="s">
        <v>1596</v>
      </c>
      <c r="C2858" s="18">
        <f t="shared" si="796"/>
        <v>0</v>
      </c>
      <c r="D2858" s="18"/>
      <c r="E2858" s="18">
        <f t="shared" si="795"/>
        <v>0</v>
      </c>
      <c r="F2858" s="18"/>
      <c r="G2858" s="18"/>
      <c r="H2858" s="18"/>
      <c r="I2858" s="18"/>
      <c r="J2858" s="18"/>
      <c r="K2858" s="18"/>
      <c r="L2858" s="18"/>
      <c r="M2858" s="14"/>
      <c r="N2858" s="18">
        <v>200</v>
      </c>
    </row>
    <row r="2859" spans="1:14" ht="37.5" x14ac:dyDescent="0.3">
      <c r="A2859" s="13"/>
      <c r="B2859" s="15" t="s">
        <v>1093</v>
      </c>
      <c r="C2859" s="18">
        <f t="shared" si="796"/>
        <v>0</v>
      </c>
      <c r="D2859" s="18"/>
      <c r="E2859" s="18">
        <f t="shared" si="795"/>
        <v>0</v>
      </c>
      <c r="F2859" s="18"/>
      <c r="G2859" s="18"/>
      <c r="H2859" s="18"/>
      <c r="I2859" s="18"/>
      <c r="J2859" s="18"/>
      <c r="K2859" s="18"/>
      <c r="L2859" s="18"/>
      <c r="M2859" s="14"/>
      <c r="N2859" s="18">
        <v>100</v>
      </c>
    </row>
    <row r="2860" spans="1:14" x14ac:dyDescent="0.3">
      <c r="A2860" s="13"/>
      <c r="B2860" s="15"/>
      <c r="C2860" s="18">
        <f t="shared" si="796"/>
        <v>0</v>
      </c>
      <c r="D2860" s="18"/>
      <c r="E2860" s="18">
        <f t="shared" si="795"/>
        <v>0</v>
      </c>
      <c r="F2860" s="18"/>
      <c r="G2860" s="18"/>
      <c r="H2860" s="18"/>
      <c r="I2860" s="18"/>
      <c r="J2860" s="18"/>
      <c r="K2860" s="18"/>
      <c r="L2860" s="18"/>
      <c r="M2860" s="14"/>
    </row>
    <row r="2861" spans="1:14" x14ac:dyDescent="0.3">
      <c r="A2861" s="13"/>
      <c r="B2861" s="15"/>
      <c r="C2861" s="18">
        <f t="shared" si="796"/>
        <v>0</v>
      </c>
      <c r="D2861" s="18"/>
      <c r="E2861" s="18">
        <f t="shared" si="795"/>
        <v>0</v>
      </c>
      <c r="F2861" s="18"/>
      <c r="G2861" s="18"/>
      <c r="H2861" s="18"/>
      <c r="I2861" s="18"/>
      <c r="J2861" s="18"/>
      <c r="K2861" s="18"/>
      <c r="L2861" s="18"/>
      <c r="M2861" s="14"/>
    </row>
    <row r="2862" spans="1:14" x14ac:dyDescent="0.3">
      <c r="A2862" s="13"/>
      <c r="B2862" s="15"/>
      <c r="C2862" s="18">
        <f t="shared" si="796"/>
        <v>0</v>
      </c>
      <c r="D2862" s="18"/>
      <c r="E2862" s="18">
        <f t="shared" si="795"/>
        <v>0</v>
      </c>
      <c r="F2862" s="18"/>
      <c r="G2862" s="18"/>
      <c r="H2862" s="18"/>
      <c r="I2862" s="18"/>
      <c r="J2862" s="18"/>
      <c r="K2862" s="18"/>
      <c r="L2862" s="18"/>
      <c r="M2862" s="14"/>
    </row>
    <row r="2863" spans="1:14" x14ac:dyDescent="0.3">
      <c r="A2863" s="13"/>
      <c r="B2863" s="14"/>
      <c r="C2863" s="18">
        <f t="shared" si="794"/>
        <v>0</v>
      </c>
      <c r="D2863" s="18"/>
      <c r="E2863" s="18">
        <f t="shared" si="795"/>
        <v>0</v>
      </c>
      <c r="F2863" s="18"/>
      <c r="G2863" s="18"/>
      <c r="H2863" s="18"/>
      <c r="I2863" s="18"/>
      <c r="J2863" s="18"/>
      <c r="K2863" s="18"/>
      <c r="L2863" s="18"/>
      <c r="M2863" s="14"/>
    </row>
    <row r="2864" spans="1:14" s="11" customFormat="1" x14ac:dyDescent="0.3">
      <c r="A2864" s="8"/>
      <c r="B2864" s="9" t="s">
        <v>468</v>
      </c>
      <c r="C2864" s="41">
        <f>SUM(C2865:C2866)</f>
        <v>0</v>
      </c>
      <c r="D2864" s="41">
        <f>SUM(D2865:D2866)</f>
        <v>0</v>
      </c>
      <c r="E2864" s="41">
        <f>SUM(E2865:E2866)</f>
        <v>0</v>
      </c>
      <c r="F2864" s="41">
        <f>SUM(F2865:F2865)</f>
        <v>0</v>
      </c>
      <c r="G2864" s="41">
        <f>SUM(G2865:G2865)</f>
        <v>0</v>
      </c>
      <c r="H2864" s="41">
        <f>SUM(H2865:H2866)</f>
        <v>0</v>
      </c>
      <c r="I2864" s="41">
        <f>SUM(I2865:I2866)</f>
        <v>0</v>
      </c>
      <c r="J2864" s="41">
        <f>SUM(J2865:J2866)</f>
        <v>0</v>
      </c>
      <c r="K2864" s="41">
        <f>SUM(K2865:K2866)</f>
        <v>0</v>
      </c>
      <c r="L2864" s="41">
        <f>SUM(L2865:L2866)</f>
        <v>0</v>
      </c>
      <c r="M2864" s="9"/>
    </row>
    <row r="2865" spans="1:13" x14ac:dyDescent="0.3">
      <c r="A2865" s="13"/>
      <c r="B2865" s="23"/>
      <c r="C2865" s="18">
        <f>D2865+E2865</f>
        <v>0</v>
      </c>
      <c r="D2865" s="18"/>
      <c r="E2865" s="18">
        <f>SUM(F2865:J2865)</f>
        <v>0</v>
      </c>
      <c r="F2865" s="18"/>
      <c r="G2865" s="18"/>
      <c r="H2865" s="18"/>
      <c r="I2865" s="18"/>
      <c r="J2865" s="18"/>
      <c r="K2865" s="18"/>
      <c r="L2865" s="18"/>
      <c r="M2865" s="14"/>
    </row>
    <row r="2866" spans="1:13" x14ac:dyDescent="0.3">
      <c r="A2866" s="13"/>
      <c r="B2866" s="14"/>
      <c r="C2866" s="18">
        <f>D2866+E2866</f>
        <v>0</v>
      </c>
      <c r="D2866" s="18"/>
      <c r="E2866" s="18">
        <f>SUM(F2866:J2866)</f>
        <v>0</v>
      </c>
      <c r="F2866" s="18"/>
      <c r="G2866" s="18"/>
      <c r="H2866" s="18"/>
      <c r="I2866" s="18"/>
      <c r="J2866" s="18"/>
      <c r="K2866" s="18"/>
      <c r="L2866" s="18"/>
      <c r="M2866" s="14"/>
    </row>
    <row r="2867" spans="1:13" s="11" customFormat="1" x14ac:dyDescent="0.3">
      <c r="A2867" s="8"/>
      <c r="B2867" s="195" t="s">
        <v>872</v>
      </c>
      <c r="C2867" s="41">
        <f t="shared" ref="C2867:L2867" si="797">SUM(C2868:C2880)</f>
        <v>520</v>
      </c>
      <c r="D2867" s="41">
        <f t="shared" si="797"/>
        <v>300</v>
      </c>
      <c r="E2867" s="41">
        <f t="shared" si="797"/>
        <v>220</v>
      </c>
      <c r="F2867" s="41">
        <f t="shared" si="797"/>
        <v>220</v>
      </c>
      <c r="G2867" s="41">
        <f t="shared" si="797"/>
        <v>0</v>
      </c>
      <c r="H2867" s="41">
        <f t="shared" si="797"/>
        <v>0</v>
      </c>
      <c r="I2867" s="41">
        <f t="shared" si="797"/>
        <v>0</v>
      </c>
      <c r="J2867" s="41">
        <f t="shared" si="797"/>
        <v>0</v>
      </c>
      <c r="K2867" s="41">
        <f t="shared" si="797"/>
        <v>0</v>
      </c>
      <c r="L2867" s="41">
        <f t="shared" si="797"/>
        <v>0</v>
      </c>
      <c r="M2867" s="9">
        <f>M2868</f>
        <v>0</v>
      </c>
    </row>
    <row r="2868" spans="1:13" ht="56.25" x14ac:dyDescent="0.3">
      <c r="A2868" s="13"/>
      <c r="B2868" s="15" t="s">
        <v>876</v>
      </c>
      <c r="C2868" s="18">
        <f>D2868+E2868</f>
        <v>150</v>
      </c>
      <c r="D2868" s="18">
        <v>150</v>
      </c>
      <c r="E2868" s="18">
        <f>F2868+I2868+L2868</f>
        <v>0</v>
      </c>
      <c r="F2868" s="18"/>
      <c r="G2868" s="18"/>
      <c r="H2868" s="18"/>
      <c r="I2868" s="18"/>
      <c r="J2868" s="18"/>
      <c r="K2868" s="18"/>
      <c r="L2868" s="18"/>
      <c r="M2868" s="14"/>
    </row>
    <row r="2869" spans="1:13" ht="75" x14ac:dyDescent="0.3">
      <c r="A2869" s="13"/>
      <c r="B2869" s="15" t="s">
        <v>877</v>
      </c>
      <c r="C2869" s="18">
        <f>D2869+E2869</f>
        <v>150</v>
      </c>
      <c r="D2869" s="18">
        <v>150</v>
      </c>
      <c r="E2869" s="18">
        <f>F2869+I2869+L2869</f>
        <v>0</v>
      </c>
      <c r="F2869" s="18"/>
      <c r="G2869" s="18"/>
      <c r="H2869" s="18"/>
      <c r="I2869" s="18"/>
      <c r="J2869" s="18"/>
      <c r="K2869" s="18"/>
      <c r="L2869" s="18"/>
      <c r="M2869" s="14"/>
    </row>
    <row r="2870" spans="1:13" ht="56.25" x14ac:dyDescent="0.3">
      <c r="A2870" s="13"/>
      <c r="B2870" s="15" t="s">
        <v>1592</v>
      </c>
      <c r="C2870" s="18">
        <f t="shared" ref="C2870:C2878" si="798">D2870+E2870</f>
        <v>0</v>
      </c>
      <c r="D2870" s="18"/>
      <c r="E2870" s="18">
        <f t="shared" ref="E2870:E2878" si="799">F2870+I2870+L2870</f>
        <v>0</v>
      </c>
      <c r="F2870" s="18"/>
      <c r="G2870" s="18"/>
      <c r="H2870" s="18"/>
      <c r="I2870" s="18"/>
      <c r="J2870" s="18"/>
      <c r="K2870" s="18"/>
      <c r="L2870" s="18"/>
      <c r="M2870" s="14"/>
    </row>
    <row r="2871" spans="1:13" ht="56.25" x14ac:dyDescent="0.3">
      <c r="A2871" s="13"/>
      <c r="B2871" s="15" t="s">
        <v>1593</v>
      </c>
      <c r="C2871" s="18">
        <f t="shared" si="798"/>
        <v>0</v>
      </c>
      <c r="D2871" s="18"/>
      <c r="E2871" s="18">
        <f t="shared" si="799"/>
        <v>0</v>
      </c>
      <c r="F2871" s="18"/>
      <c r="G2871" s="18"/>
      <c r="H2871" s="18"/>
      <c r="I2871" s="18"/>
      <c r="J2871" s="18"/>
      <c r="K2871" s="18"/>
      <c r="L2871" s="18"/>
      <c r="M2871" s="14"/>
    </row>
    <row r="2872" spans="1:13" ht="75" x14ac:dyDescent="0.3">
      <c r="A2872" s="13"/>
      <c r="B2872" s="15" t="s">
        <v>1597</v>
      </c>
      <c r="C2872" s="18">
        <f t="shared" si="798"/>
        <v>70</v>
      </c>
      <c r="D2872" s="18"/>
      <c r="E2872" s="18">
        <f t="shared" si="799"/>
        <v>70</v>
      </c>
      <c r="F2872" s="18">
        <v>70</v>
      </c>
      <c r="G2872" s="18"/>
      <c r="H2872" s="18"/>
      <c r="I2872" s="18"/>
      <c r="J2872" s="18"/>
      <c r="K2872" s="18"/>
      <c r="L2872" s="18"/>
      <c r="M2872" s="14"/>
    </row>
    <row r="2873" spans="1:13" ht="56.25" x14ac:dyDescent="0.3">
      <c r="A2873" s="13"/>
      <c r="B2873" s="15" t="s">
        <v>1598</v>
      </c>
      <c r="C2873" s="18">
        <f>D2873+E2873</f>
        <v>50</v>
      </c>
      <c r="D2873" s="18"/>
      <c r="E2873" s="18">
        <f>F2873+I2873+L2873</f>
        <v>50</v>
      </c>
      <c r="F2873" s="18">
        <v>50</v>
      </c>
      <c r="G2873" s="18"/>
      <c r="H2873" s="18"/>
      <c r="I2873" s="18"/>
      <c r="J2873" s="18"/>
      <c r="K2873" s="18"/>
      <c r="L2873" s="18"/>
      <c r="M2873" s="14"/>
    </row>
    <row r="2874" spans="1:13" ht="75" x14ac:dyDescent="0.3">
      <c r="A2874" s="13"/>
      <c r="B2874" s="15" t="s">
        <v>1599</v>
      </c>
      <c r="C2874" s="18">
        <f>D2874+E2874</f>
        <v>50</v>
      </c>
      <c r="D2874" s="18"/>
      <c r="E2874" s="18">
        <f>F2874+I2874+L2874</f>
        <v>50</v>
      </c>
      <c r="F2874" s="18">
        <v>50</v>
      </c>
      <c r="G2874" s="18"/>
      <c r="H2874" s="18"/>
      <c r="I2874" s="18"/>
      <c r="J2874" s="18"/>
      <c r="K2874" s="18"/>
      <c r="L2874" s="18"/>
      <c r="M2874" s="14"/>
    </row>
    <row r="2875" spans="1:13" ht="75" x14ac:dyDescent="0.3">
      <c r="A2875" s="13"/>
      <c r="B2875" s="15" t="s">
        <v>1600</v>
      </c>
      <c r="C2875" s="18">
        <f>D2875+E2875</f>
        <v>50</v>
      </c>
      <c r="D2875" s="18"/>
      <c r="E2875" s="18">
        <f>F2875+I2875+L2875</f>
        <v>50</v>
      </c>
      <c r="F2875" s="18">
        <v>50</v>
      </c>
      <c r="G2875" s="18"/>
      <c r="H2875" s="18"/>
      <c r="I2875" s="18"/>
      <c r="J2875" s="18"/>
      <c r="K2875" s="18"/>
      <c r="L2875" s="18"/>
      <c r="M2875" s="14"/>
    </row>
    <row r="2876" spans="1:13" x14ac:dyDescent="0.3">
      <c r="A2876" s="13"/>
      <c r="B2876" s="15"/>
      <c r="C2876" s="18">
        <f>D2876+E2876</f>
        <v>0</v>
      </c>
      <c r="D2876" s="18"/>
      <c r="E2876" s="18">
        <f>F2876+I2876+L2876</f>
        <v>0</v>
      </c>
      <c r="F2876" s="18"/>
      <c r="G2876" s="18"/>
      <c r="H2876" s="18"/>
      <c r="I2876" s="18"/>
      <c r="J2876" s="18"/>
      <c r="K2876" s="18"/>
      <c r="L2876" s="18"/>
      <c r="M2876" s="14"/>
    </row>
    <row r="2877" spans="1:13" x14ac:dyDescent="0.3">
      <c r="A2877" s="13"/>
      <c r="B2877" s="15"/>
      <c r="C2877" s="18">
        <f>D2877+E2877</f>
        <v>0</v>
      </c>
      <c r="D2877" s="18"/>
      <c r="E2877" s="18">
        <f>F2877+I2877+L2877</f>
        <v>0</v>
      </c>
      <c r="F2877" s="18"/>
      <c r="G2877" s="18"/>
      <c r="H2877" s="18"/>
      <c r="I2877" s="18"/>
      <c r="J2877" s="18"/>
      <c r="K2877" s="18"/>
      <c r="L2877" s="18"/>
      <c r="M2877" s="14"/>
    </row>
    <row r="2878" spans="1:13" x14ac:dyDescent="0.3">
      <c r="A2878" s="13"/>
      <c r="B2878" s="15"/>
      <c r="C2878" s="18">
        <f t="shared" si="798"/>
        <v>0</v>
      </c>
      <c r="D2878" s="18"/>
      <c r="E2878" s="18">
        <f t="shared" si="799"/>
        <v>0</v>
      </c>
      <c r="F2878" s="18"/>
      <c r="G2878" s="18"/>
      <c r="H2878" s="18"/>
      <c r="I2878" s="18"/>
      <c r="J2878" s="18"/>
      <c r="K2878" s="18"/>
      <c r="L2878" s="18"/>
      <c r="M2878" s="14"/>
    </row>
    <row r="2879" spans="1:13" x14ac:dyDescent="0.3">
      <c r="A2879" s="13"/>
      <c r="B2879" s="14"/>
      <c r="C2879" s="18">
        <f>D2879+E2879</f>
        <v>0</v>
      </c>
      <c r="D2879" s="18"/>
      <c r="E2879" s="18">
        <f>F2879+I2879+L2879</f>
        <v>0</v>
      </c>
      <c r="F2879" s="18"/>
      <c r="G2879" s="18"/>
      <c r="H2879" s="18"/>
      <c r="I2879" s="18"/>
      <c r="J2879" s="18"/>
      <c r="K2879" s="18"/>
      <c r="L2879" s="18"/>
      <c r="M2879" s="14"/>
    </row>
    <row r="2880" spans="1:13" x14ac:dyDescent="0.3">
      <c r="A2880" s="13"/>
      <c r="B2880" s="14"/>
      <c r="C2880" s="18">
        <f>D2880+E2880</f>
        <v>0</v>
      </c>
      <c r="D2880" s="18"/>
      <c r="E2880" s="18">
        <f>F2880+I2880+L2880</f>
        <v>0</v>
      </c>
      <c r="F2880" s="18"/>
      <c r="G2880" s="18"/>
      <c r="H2880" s="18"/>
      <c r="I2880" s="18"/>
      <c r="J2880" s="18"/>
      <c r="K2880" s="18"/>
      <c r="L2880" s="18"/>
      <c r="M2880" s="14"/>
    </row>
    <row r="2881" spans="1:13" s="11" customFormat="1" x14ac:dyDescent="0.3">
      <c r="A2881" s="8">
        <v>2</v>
      </c>
      <c r="B2881" s="9" t="s">
        <v>228</v>
      </c>
      <c r="C2881" s="41">
        <f>C2882+C2889+C2892+C2897</f>
        <v>41668.949999999997</v>
      </c>
      <c r="D2881" s="41">
        <f t="shared" ref="D2881:K2881" si="800">D2882+D2889+D2892+D2897</f>
        <v>29328.95</v>
      </c>
      <c r="E2881" s="41">
        <f t="shared" si="800"/>
        <v>12340</v>
      </c>
      <c r="F2881" s="41">
        <f t="shared" si="800"/>
        <v>0</v>
      </c>
      <c r="G2881" s="41">
        <f t="shared" si="800"/>
        <v>0</v>
      </c>
      <c r="H2881" s="41">
        <f t="shared" si="800"/>
        <v>0</v>
      </c>
      <c r="I2881" s="41">
        <f t="shared" si="800"/>
        <v>0</v>
      </c>
      <c r="J2881" s="41">
        <f t="shared" si="800"/>
        <v>0</v>
      </c>
      <c r="K2881" s="41">
        <f t="shared" si="800"/>
        <v>0</v>
      </c>
      <c r="L2881" s="41">
        <f>L2882+L2889+L2892</f>
        <v>12340</v>
      </c>
      <c r="M2881" s="9"/>
    </row>
    <row r="2882" spans="1:13" s="11" customFormat="1" x14ac:dyDescent="0.3">
      <c r="A2882" s="8"/>
      <c r="B2882" s="9" t="s">
        <v>588</v>
      </c>
      <c r="C2882" s="41">
        <f>SUM(C2883:C2888)</f>
        <v>28556</v>
      </c>
      <c r="D2882" s="41">
        <f t="shared" ref="D2882:L2882" si="801">SUM(D2883:D2888)</f>
        <v>16216</v>
      </c>
      <c r="E2882" s="41">
        <f t="shared" si="801"/>
        <v>12340</v>
      </c>
      <c r="F2882" s="41">
        <f t="shared" si="801"/>
        <v>0</v>
      </c>
      <c r="G2882" s="41">
        <f t="shared" si="801"/>
        <v>0</v>
      </c>
      <c r="H2882" s="41">
        <f t="shared" si="801"/>
        <v>0</v>
      </c>
      <c r="I2882" s="41">
        <f t="shared" si="801"/>
        <v>0</v>
      </c>
      <c r="J2882" s="41">
        <f t="shared" si="801"/>
        <v>0</v>
      </c>
      <c r="K2882" s="41">
        <f t="shared" si="801"/>
        <v>0</v>
      </c>
      <c r="L2882" s="41">
        <f t="shared" si="801"/>
        <v>12340</v>
      </c>
      <c r="M2882" s="9"/>
    </row>
    <row r="2883" spans="1:13" x14ac:dyDescent="0.3">
      <c r="A2883" s="13"/>
      <c r="B2883" s="15" t="s">
        <v>878</v>
      </c>
      <c r="C2883" s="18">
        <f t="shared" ref="C2883:C2888" si="802">D2883+E2883</f>
        <v>14216</v>
      </c>
      <c r="D2883" s="18">
        <v>14216</v>
      </c>
      <c r="E2883" s="18">
        <f>SUM(F2883+G2883+H2883+I2883+J2883+K2883+L2883)</f>
        <v>0</v>
      </c>
      <c r="F2883" s="18"/>
      <c r="G2883" s="18"/>
      <c r="H2883" s="18"/>
      <c r="I2883" s="18"/>
      <c r="J2883" s="18"/>
      <c r="K2883" s="18"/>
      <c r="L2883" s="18"/>
      <c r="M2883" s="14"/>
    </row>
    <row r="2884" spans="1:13" ht="37.5" x14ac:dyDescent="0.3">
      <c r="A2884" s="13"/>
      <c r="B2884" s="15" t="s">
        <v>589</v>
      </c>
      <c r="C2884" s="18">
        <f t="shared" si="802"/>
        <v>2000</v>
      </c>
      <c r="D2884" s="18">
        <v>2000</v>
      </c>
      <c r="E2884" s="18">
        <f>SUM(F2884:L2884)</f>
        <v>0</v>
      </c>
      <c r="F2884" s="18"/>
      <c r="G2884" s="18"/>
      <c r="H2884" s="18"/>
      <c r="I2884" s="18"/>
      <c r="J2884" s="18"/>
      <c r="K2884" s="18"/>
      <c r="L2884" s="18"/>
      <c r="M2884" s="14"/>
    </row>
    <row r="2885" spans="1:13" ht="56.25" x14ac:dyDescent="0.3">
      <c r="A2885" s="13"/>
      <c r="B2885" s="15" t="s">
        <v>1376</v>
      </c>
      <c r="C2885" s="18">
        <f t="shared" si="802"/>
        <v>12340</v>
      </c>
      <c r="D2885" s="18"/>
      <c r="E2885" s="18">
        <f>SUM(F2885:L2885)</f>
        <v>12340</v>
      </c>
      <c r="F2885" s="18"/>
      <c r="G2885" s="18"/>
      <c r="H2885" s="18"/>
      <c r="I2885" s="18"/>
      <c r="J2885" s="18"/>
      <c r="K2885" s="18"/>
      <c r="L2885" s="18">
        <v>12340</v>
      </c>
      <c r="M2885" s="14"/>
    </row>
    <row r="2886" spans="1:13" x14ac:dyDescent="0.3">
      <c r="A2886" s="13"/>
      <c r="B2886" s="15"/>
      <c r="C2886" s="18">
        <f t="shared" si="802"/>
        <v>0</v>
      </c>
      <c r="D2886" s="18"/>
      <c r="E2886" s="18">
        <f>SUM(F2886:L2886)</f>
        <v>0</v>
      </c>
      <c r="F2886" s="18"/>
      <c r="G2886" s="18"/>
      <c r="H2886" s="18"/>
      <c r="I2886" s="18"/>
      <c r="J2886" s="18"/>
      <c r="K2886" s="18"/>
      <c r="L2886" s="18"/>
      <c r="M2886" s="14"/>
    </row>
    <row r="2887" spans="1:13" x14ac:dyDescent="0.3">
      <c r="A2887" s="13"/>
      <c r="B2887" s="15"/>
      <c r="C2887" s="18">
        <f t="shared" si="802"/>
        <v>0</v>
      </c>
      <c r="D2887" s="18"/>
      <c r="E2887" s="18">
        <f>SUM(F2887:L2887)</f>
        <v>0</v>
      </c>
      <c r="F2887" s="18"/>
      <c r="G2887" s="18"/>
      <c r="H2887" s="18"/>
      <c r="I2887" s="18"/>
      <c r="J2887" s="18"/>
      <c r="K2887" s="18"/>
      <c r="L2887" s="18"/>
      <c r="M2887" s="14"/>
    </row>
    <row r="2888" spans="1:13" x14ac:dyDescent="0.3">
      <c r="A2888" s="13"/>
      <c r="B2888" s="14"/>
      <c r="C2888" s="18">
        <f t="shared" si="802"/>
        <v>0</v>
      </c>
      <c r="D2888" s="18"/>
      <c r="E2888" s="18">
        <f>SUM(F2888:L2888)</f>
        <v>0</v>
      </c>
      <c r="F2888" s="18"/>
      <c r="G2888" s="18"/>
      <c r="H2888" s="18"/>
      <c r="I2888" s="18"/>
      <c r="J2888" s="18"/>
      <c r="K2888" s="18"/>
      <c r="L2888" s="18"/>
      <c r="M2888" s="14"/>
    </row>
    <row r="2889" spans="1:13" s="11" customFormat="1" x14ac:dyDescent="0.3">
      <c r="A2889" s="8"/>
      <c r="B2889" s="9" t="s">
        <v>468</v>
      </c>
      <c r="C2889" s="41">
        <f t="shared" ref="C2889:K2889" si="803">SUM(C2890:C2891)</f>
        <v>9120</v>
      </c>
      <c r="D2889" s="41">
        <f t="shared" si="803"/>
        <v>9120</v>
      </c>
      <c r="E2889" s="41">
        <f t="shared" si="803"/>
        <v>0</v>
      </c>
      <c r="F2889" s="41">
        <f t="shared" si="803"/>
        <v>0</v>
      </c>
      <c r="G2889" s="41">
        <f t="shared" si="803"/>
        <v>0</v>
      </c>
      <c r="H2889" s="41">
        <f t="shared" si="803"/>
        <v>0</v>
      </c>
      <c r="I2889" s="41">
        <f t="shared" si="803"/>
        <v>0</v>
      </c>
      <c r="J2889" s="41">
        <f t="shared" si="803"/>
        <v>0</v>
      </c>
      <c r="K2889" s="41">
        <f t="shared" si="803"/>
        <v>0</v>
      </c>
      <c r="L2889" s="41">
        <f>L2890</f>
        <v>0</v>
      </c>
      <c r="M2889" s="9"/>
    </row>
    <row r="2890" spans="1:13" ht="37.5" x14ac:dyDescent="0.3">
      <c r="A2890" s="13"/>
      <c r="B2890" s="23" t="s">
        <v>980</v>
      </c>
      <c r="C2890" s="18">
        <f>D2890+E2890</f>
        <v>9120</v>
      </c>
      <c r="D2890" s="18">
        <v>9120</v>
      </c>
      <c r="E2890" s="18">
        <f>SUM(F2890:K2890)</f>
        <v>0</v>
      </c>
      <c r="F2890" s="18"/>
      <c r="G2890" s="18"/>
      <c r="H2890" s="18"/>
      <c r="I2890" s="18"/>
      <c r="J2890" s="18"/>
      <c r="K2890" s="18"/>
      <c r="L2890" s="18"/>
      <c r="M2890" s="14"/>
    </row>
    <row r="2891" spans="1:13" x14ac:dyDescent="0.3">
      <c r="A2891" s="13"/>
      <c r="B2891" s="14"/>
      <c r="C2891" s="18">
        <f>D2891+E2891</f>
        <v>0</v>
      </c>
      <c r="D2891" s="18"/>
      <c r="E2891" s="18">
        <f>SUM(F2891:K2891)</f>
        <v>0</v>
      </c>
      <c r="F2891" s="18"/>
      <c r="G2891" s="18"/>
      <c r="H2891" s="18"/>
      <c r="I2891" s="18"/>
      <c r="J2891" s="18"/>
      <c r="K2891" s="18"/>
      <c r="L2891" s="18"/>
      <c r="M2891" s="14"/>
    </row>
    <row r="2892" spans="1:13" s="11" customFormat="1" ht="37.5" x14ac:dyDescent="0.3">
      <c r="A2892" s="8"/>
      <c r="B2892" s="26" t="s">
        <v>1034</v>
      </c>
      <c r="C2892" s="41">
        <f>SUM(C2893:C2896)</f>
        <v>120</v>
      </c>
      <c r="D2892" s="41">
        <f t="shared" ref="D2892:L2892" si="804">SUM(D2893:D2896)</f>
        <v>120</v>
      </c>
      <c r="E2892" s="41">
        <f t="shared" si="804"/>
        <v>0</v>
      </c>
      <c r="F2892" s="41">
        <f t="shared" si="804"/>
        <v>0</v>
      </c>
      <c r="G2892" s="41">
        <f t="shared" si="804"/>
        <v>0</v>
      </c>
      <c r="H2892" s="41">
        <f t="shared" si="804"/>
        <v>0</v>
      </c>
      <c r="I2892" s="41">
        <f t="shared" si="804"/>
        <v>0</v>
      </c>
      <c r="J2892" s="41">
        <f t="shared" si="804"/>
        <v>0</v>
      </c>
      <c r="K2892" s="41">
        <f t="shared" si="804"/>
        <v>0</v>
      </c>
      <c r="L2892" s="41">
        <f t="shared" si="804"/>
        <v>0</v>
      </c>
      <c r="M2892" s="9"/>
    </row>
    <row r="2893" spans="1:13" ht="66.75" x14ac:dyDescent="0.3">
      <c r="A2893" s="13"/>
      <c r="B2893" s="228" t="s">
        <v>1035</v>
      </c>
      <c r="C2893" s="18">
        <f>D2893+E2893</f>
        <v>120</v>
      </c>
      <c r="D2893" s="18">
        <v>120</v>
      </c>
      <c r="E2893" s="18">
        <f>F2893+I2893+L2893</f>
        <v>0</v>
      </c>
      <c r="F2893" s="18"/>
      <c r="G2893" s="18"/>
      <c r="H2893" s="18"/>
      <c r="I2893" s="18"/>
      <c r="J2893" s="18"/>
      <c r="K2893" s="18"/>
      <c r="L2893" s="18"/>
      <c r="M2893" s="14"/>
    </row>
    <row r="2894" spans="1:13" x14ac:dyDescent="0.3">
      <c r="A2894" s="13"/>
      <c r="B2894" s="194"/>
      <c r="C2894" s="18">
        <f>D2894+E2894</f>
        <v>0</v>
      </c>
      <c r="D2894" s="18"/>
      <c r="E2894" s="18">
        <f>J2894</f>
        <v>0</v>
      </c>
      <c r="F2894" s="18"/>
      <c r="G2894" s="18"/>
      <c r="H2894" s="18"/>
      <c r="I2894" s="18"/>
      <c r="J2894" s="18"/>
      <c r="K2894" s="18"/>
      <c r="L2894" s="18"/>
      <c r="M2894" s="14"/>
    </row>
    <row r="2895" spans="1:13" x14ac:dyDescent="0.3">
      <c r="A2895" s="13"/>
      <c r="B2895" s="14"/>
      <c r="C2895" s="18">
        <f>D2895+E2895</f>
        <v>0</v>
      </c>
      <c r="D2895" s="18"/>
      <c r="E2895" s="18">
        <f>J2895</f>
        <v>0</v>
      </c>
      <c r="F2895" s="18"/>
      <c r="G2895" s="18"/>
      <c r="H2895" s="18"/>
      <c r="I2895" s="18"/>
      <c r="J2895" s="18"/>
      <c r="K2895" s="18"/>
      <c r="L2895" s="18"/>
      <c r="M2895" s="14"/>
    </row>
    <row r="2896" spans="1:13" x14ac:dyDescent="0.3">
      <c r="A2896" s="13"/>
      <c r="B2896" s="14"/>
      <c r="C2896" s="18">
        <f>D2896+E2896</f>
        <v>0</v>
      </c>
      <c r="D2896" s="18"/>
      <c r="E2896" s="18">
        <f>J2896</f>
        <v>0</v>
      </c>
      <c r="F2896" s="18"/>
      <c r="G2896" s="18"/>
      <c r="H2896" s="18"/>
      <c r="I2896" s="18"/>
      <c r="J2896" s="18"/>
      <c r="K2896" s="18"/>
      <c r="L2896" s="18"/>
      <c r="M2896" s="14"/>
    </row>
    <row r="2897" spans="1:13" s="11" customFormat="1" ht="37.5" x14ac:dyDescent="0.3">
      <c r="A2897" s="8"/>
      <c r="B2897" s="26" t="s">
        <v>1024</v>
      </c>
      <c r="C2897" s="41">
        <f>SUM(C2898:C2906)</f>
        <v>3872.95</v>
      </c>
      <c r="D2897" s="41">
        <f t="shared" ref="D2897:J2897" si="805">SUM(D2898:D2906)</f>
        <v>3872.95</v>
      </c>
      <c r="E2897" s="41">
        <f t="shared" si="805"/>
        <v>0</v>
      </c>
      <c r="F2897" s="41">
        <f t="shared" si="805"/>
        <v>0</v>
      </c>
      <c r="G2897" s="41">
        <f t="shared" si="805"/>
        <v>0</v>
      </c>
      <c r="H2897" s="41">
        <f t="shared" si="805"/>
        <v>0</v>
      </c>
      <c r="I2897" s="41">
        <f t="shared" si="805"/>
        <v>0</v>
      </c>
      <c r="J2897" s="41">
        <f t="shared" si="805"/>
        <v>0</v>
      </c>
      <c r="K2897" s="41">
        <f>SUM(K2898:K2901)</f>
        <v>0</v>
      </c>
      <c r="L2897" s="41">
        <f>SUM(L2898:L2901)</f>
        <v>0</v>
      </c>
      <c r="M2897" s="9"/>
    </row>
    <row r="2898" spans="1:13" ht="37.5" x14ac:dyDescent="0.3">
      <c r="A2898" s="13"/>
      <c r="B2898" s="194" t="s">
        <v>1025</v>
      </c>
      <c r="C2898" s="18">
        <f>D2898+E2898</f>
        <v>499.2</v>
      </c>
      <c r="D2898" s="18">
        <v>499.2</v>
      </c>
      <c r="E2898" s="18">
        <f>F2898+I2898+L2898</f>
        <v>0</v>
      </c>
      <c r="F2898" s="18"/>
      <c r="G2898" s="18"/>
      <c r="H2898" s="18"/>
      <c r="I2898" s="18"/>
      <c r="J2898" s="18"/>
      <c r="K2898" s="18"/>
      <c r="L2898" s="18"/>
      <c r="M2898" s="14"/>
    </row>
    <row r="2899" spans="1:13" ht="33" x14ac:dyDescent="0.3">
      <c r="A2899" s="13"/>
      <c r="B2899" s="224" t="s">
        <v>1026</v>
      </c>
      <c r="C2899" s="18">
        <f t="shared" ref="C2899:C2906" si="806">D2899+E2899</f>
        <v>498</v>
      </c>
      <c r="D2899" s="18">
        <v>498</v>
      </c>
      <c r="E2899" s="18">
        <f t="shared" ref="E2899:E2906" si="807">F2899+I2899+L2899</f>
        <v>0</v>
      </c>
      <c r="F2899" s="18"/>
      <c r="G2899" s="18"/>
      <c r="H2899" s="18"/>
      <c r="I2899" s="18"/>
      <c r="J2899" s="18"/>
      <c r="K2899" s="18"/>
      <c r="L2899" s="18"/>
      <c r="M2899" s="14"/>
    </row>
    <row r="2900" spans="1:13" ht="33" x14ac:dyDescent="0.3">
      <c r="A2900" s="13"/>
      <c r="B2900" s="225" t="s">
        <v>1027</v>
      </c>
      <c r="C2900" s="18">
        <f t="shared" si="806"/>
        <v>480</v>
      </c>
      <c r="D2900" s="18">
        <v>480</v>
      </c>
      <c r="E2900" s="18">
        <f t="shared" si="807"/>
        <v>0</v>
      </c>
      <c r="F2900" s="18"/>
      <c r="G2900" s="18"/>
      <c r="H2900" s="18"/>
      <c r="I2900" s="18"/>
      <c r="J2900" s="18"/>
      <c r="K2900" s="18"/>
      <c r="L2900" s="18"/>
      <c r="M2900" s="14"/>
    </row>
    <row r="2901" spans="1:13" ht="49.5" x14ac:dyDescent="0.3">
      <c r="A2901" s="13"/>
      <c r="B2901" s="224" t="s">
        <v>1028</v>
      </c>
      <c r="C2901" s="18">
        <f t="shared" si="806"/>
        <v>450</v>
      </c>
      <c r="D2901" s="18">
        <v>450</v>
      </c>
      <c r="E2901" s="18">
        <f t="shared" si="807"/>
        <v>0</v>
      </c>
      <c r="F2901" s="18"/>
      <c r="G2901" s="18"/>
      <c r="H2901" s="18"/>
      <c r="I2901" s="18"/>
      <c r="J2901" s="18"/>
      <c r="K2901" s="18"/>
      <c r="L2901" s="18"/>
      <c r="M2901" s="14"/>
    </row>
    <row r="2902" spans="1:13" ht="33.75" x14ac:dyDescent="0.3">
      <c r="A2902" s="13"/>
      <c r="B2902" s="226" t="s">
        <v>1029</v>
      </c>
      <c r="C2902" s="18">
        <f t="shared" si="806"/>
        <v>350</v>
      </c>
      <c r="D2902" s="18">
        <v>350</v>
      </c>
      <c r="E2902" s="18">
        <f t="shared" si="807"/>
        <v>0</v>
      </c>
      <c r="F2902" s="18"/>
      <c r="G2902" s="18"/>
      <c r="H2902" s="18"/>
      <c r="I2902" s="18"/>
      <c r="J2902" s="18"/>
      <c r="K2902" s="18"/>
      <c r="L2902" s="18"/>
      <c r="M2902" s="14"/>
    </row>
    <row r="2903" spans="1:13" ht="49.5" x14ac:dyDescent="0.3">
      <c r="A2903" s="13"/>
      <c r="B2903" s="224" t="s">
        <v>1030</v>
      </c>
      <c r="C2903" s="18">
        <f t="shared" si="806"/>
        <v>485</v>
      </c>
      <c r="D2903" s="18">
        <v>485</v>
      </c>
      <c r="E2903" s="18">
        <f t="shared" si="807"/>
        <v>0</v>
      </c>
      <c r="F2903" s="18"/>
      <c r="G2903" s="18"/>
      <c r="H2903" s="18"/>
      <c r="I2903" s="18"/>
      <c r="J2903" s="18"/>
      <c r="K2903" s="18"/>
      <c r="L2903" s="18"/>
      <c r="M2903" s="14"/>
    </row>
    <row r="2904" spans="1:13" ht="33" x14ac:dyDescent="0.3">
      <c r="A2904" s="13"/>
      <c r="B2904" s="224" t="s">
        <v>1031</v>
      </c>
      <c r="C2904" s="18">
        <f t="shared" si="806"/>
        <v>373.75</v>
      </c>
      <c r="D2904" s="18">
        <v>373.75</v>
      </c>
      <c r="E2904" s="18">
        <f t="shared" si="807"/>
        <v>0</v>
      </c>
      <c r="F2904" s="18"/>
      <c r="G2904" s="18"/>
      <c r="H2904" s="18"/>
      <c r="I2904" s="18"/>
      <c r="J2904" s="18"/>
      <c r="K2904" s="18"/>
      <c r="L2904" s="18"/>
      <c r="M2904" s="14"/>
    </row>
    <row r="2905" spans="1:13" x14ac:dyDescent="0.3">
      <c r="A2905" s="13"/>
      <c r="B2905" s="227" t="s">
        <v>1032</v>
      </c>
      <c r="C2905" s="18">
        <f t="shared" si="806"/>
        <v>287</v>
      </c>
      <c r="D2905" s="18">
        <v>287</v>
      </c>
      <c r="E2905" s="18">
        <f t="shared" si="807"/>
        <v>0</v>
      </c>
      <c r="F2905" s="18"/>
      <c r="G2905" s="18"/>
      <c r="H2905" s="18"/>
      <c r="I2905" s="18"/>
      <c r="J2905" s="18"/>
      <c r="K2905" s="18"/>
      <c r="L2905" s="18"/>
      <c r="M2905" s="14"/>
    </row>
    <row r="2906" spans="1:13" ht="33" x14ac:dyDescent="0.3">
      <c r="A2906" s="13"/>
      <c r="B2906" s="224" t="s">
        <v>1033</v>
      </c>
      <c r="C2906" s="18">
        <f t="shared" si="806"/>
        <v>450</v>
      </c>
      <c r="D2906" s="18">
        <v>450</v>
      </c>
      <c r="E2906" s="18">
        <f t="shared" si="807"/>
        <v>0</v>
      </c>
      <c r="F2906" s="18"/>
      <c r="G2906" s="18"/>
      <c r="H2906" s="18"/>
      <c r="I2906" s="18"/>
      <c r="J2906" s="18"/>
      <c r="K2906" s="18"/>
      <c r="L2906" s="18"/>
      <c r="M2906" s="14"/>
    </row>
    <row r="2907" spans="1:13" x14ac:dyDescent="0.3">
      <c r="A2907" s="13"/>
      <c r="B2907" s="14"/>
      <c r="C2907" s="18"/>
      <c r="D2907" s="18"/>
      <c r="E2907" s="18"/>
      <c r="F2907" s="18"/>
      <c r="G2907" s="18"/>
      <c r="H2907" s="18"/>
      <c r="I2907" s="18"/>
      <c r="J2907" s="18"/>
      <c r="K2907" s="18"/>
      <c r="L2907" s="18"/>
      <c r="M2907" s="14"/>
    </row>
    <row r="2908" spans="1:13" x14ac:dyDescent="0.3">
      <c r="A2908" s="13"/>
      <c r="B2908" s="14"/>
      <c r="C2908" s="18"/>
      <c r="D2908" s="18"/>
      <c r="E2908" s="18"/>
      <c r="F2908" s="18"/>
      <c r="G2908" s="18"/>
      <c r="H2908" s="18"/>
      <c r="I2908" s="18"/>
      <c r="J2908" s="18"/>
      <c r="K2908" s="18"/>
      <c r="L2908" s="18"/>
      <c r="M2908" s="14"/>
    </row>
    <row r="2909" spans="1:13" x14ac:dyDescent="0.3">
      <c r="A2909" s="13"/>
      <c r="B2909" s="14"/>
      <c r="C2909" s="18"/>
      <c r="D2909" s="18"/>
      <c r="E2909" s="18"/>
      <c r="F2909" s="18"/>
      <c r="G2909" s="18"/>
      <c r="H2909" s="18"/>
      <c r="I2909" s="18"/>
      <c r="J2909" s="18"/>
      <c r="K2909" s="18"/>
      <c r="L2909" s="18"/>
      <c r="M2909" s="14"/>
    </row>
    <row r="2910" spans="1:13" s="11" customFormat="1" x14ac:dyDescent="0.3">
      <c r="A2910" s="27" t="s">
        <v>318</v>
      </c>
      <c r="B2910" s="9" t="s">
        <v>297</v>
      </c>
      <c r="C2910" s="41">
        <f t="shared" ref="C2910:H2910" si="808">SUM(C2911:C2913)</f>
        <v>872.06799999999998</v>
      </c>
      <c r="D2910" s="41">
        <f t="shared" si="808"/>
        <v>27.068000000000001</v>
      </c>
      <c r="E2910" s="41">
        <f t="shared" si="808"/>
        <v>845</v>
      </c>
      <c r="F2910" s="41">
        <f t="shared" si="808"/>
        <v>0</v>
      </c>
      <c r="G2910" s="41">
        <f t="shared" si="808"/>
        <v>0</v>
      </c>
      <c r="H2910" s="41">
        <f t="shared" si="808"/>
        <v>0</v>
      </c>
      <c r="I2910" s="41">
        <f>SUM(I2911:I2911)</f>
        <v>0</v>
      </c>
      <c r="J2910" s="41">
        <f>SUM(J2911:J2911)</f>
        <v>0</v>
      </c>
      <c r="K2910" s="41">
        <f>SUM(K2911:K2911)</f>
        <v>0</v>
      </c>
      <c r="L2910" s="41">
        <f>SUM(L2911:L2911)</f>
        <v>0</v>
      </c>
      <c r="M2910" s="9"/>
    </row>
    <row r="2911" spans="1:13" ht="37.5" x14ac:dyDescent="0.3">
      <c r="A2911" s="13"/>
      <c r="B2911" s="178" t="s">
        <v>777</v>
      </c>
      <c r="C2911" s="18">
        <f>D2911+E2911</f>
        <v>27.068000000000001</v>
      </c>
      <c r="D2911" s="18">
        <v>27.068000000000001</v>
      </c>
      <c r="E2911" s="18">
        <f>SUM(F2911+G2911+H2911+I2911+J2911+K2911+L2911)</f>
        <v>0</v>
      </c>
      <c r="F2911" s="18"/>
      <c r="G2911" s="18"/>
      <c r="H2911" s="18"/>
      <c r="I2911" s="18"/>
      <c r="J2911" s="18"/>
      <c r="K2911" s="18"/>
      <c r="L2911" s="18"/>
      <c r="M2911" s="14"/>
    </row>
    <row r="2912" spans="1:13" ht="168.75" x14ac:dyDescent="0.3">
      <c r="A2912" s="13"/>
      <c r="B2912" s="233" t="s">
        <v>997</v>
      </c>
      <c r="C2912" s="18">
        <f>D2912+E2912</f>
        <v>845</v>
      </c>
      <c r="D2912" s="18"/>
      <c r="E2912" s="18">
        <f>SUM(F2912+G2912+H2912+I2912+J2912+K2912+L2912)</f>
        <v>845</v>
      </c>
      <c r="F2912" s="18"/>
      <c r="G2912" s="18"/>
      <c r="H2912" s="18"/>
      <c r="I2912" s="18"/>
      <c r="J2912" s="18"/>
      <c r="K2912" s="18"/>
      <c r="L2912" s="18">
        <v>845</v>
      </c>
      <c r="M2912" s="14"/>
    </row>
    <row r="2913" spans="1:13" x14ac:dyDescent="0.3">
      <c r="A2913" s="13"/>
      <c r="B2913" s="14"/>
      <c r="C2913" s="18">
        <f>D2913+E2913</f>
        <v>0</v>
      </c>
      <c r="D2913" s="18"/>
      <c r="E2913" s="18">
        <f>SUM(F2913+G2913+H2913+I2913+J2913+K2913+L2913)</f>
        <v>0</v>
      </c>
      <c r="F2913" s="18"/>
      <c r="G2913" s="18"/>
      <c r="H2913" s="18"/>
      <c r="I2913" s="18"/>
      <c r="J2913" s="18"/>
      <c r="K2913" s="18"/>
      <c r="L2913" s="18"/>
      <c r="M2913" s="14"/>
    </row>
    <row r="2914" spans="1:13" s="11" customFormat="1" x14ac:dyDescent="0.3">
      <c r="A2914" s="8" t="s">
        <v>129</v>
      </c>
      <c r="B2914" s="9" t="s">
        <v>470</v>
      </c>
      <c r="C2914" s="41">
        <f>C2915+C2923</f>
        <v>844.17700000000002</v>
      </c>
      <c r="D2914" s="41">
        <f t="shared" ref="D2914:L2914" si="809">D2915+D2923</f>
        <v>265.17700000000002</v>
      </c>
      <c r="E2914" s="41">
        <f t="shared" si="809"/>
        <v>579</v>
      </c>
      <c r="F2914" s="41">
        <f t="shared" si="809"/>
        <v>579</v>
      </c>
      <c r="G2914" s="41">
        <f t="shared" si="809"/>
        <v>0</v>
      </c>
      <c r="H2914" s="41">
        <f t="shared" si="809"/>
        <v>0</v>
      </c>
      <c r="I2914" s="41">
        <f t="shared" si="809"/>
        <v>0</v>
      </c>
      <c r="J2914" s="41">
        <f t="shared" si="809"/>
        <v>0</v>
      </c>
      <c r="K2914" s="41">
        <f t="shared" si="809"/>
        <v>0</v>
      </c>
      <c r="L2914" s="41">
        <f t="shared" si="809"/>
        <v>0</v>
      </c>
      <c r="M2914" s="9"/>
    </row>
    <row r="2915" spans="1:13" s="11" customFormat="1" x14ac:dyDescent="0.3">
      <c r="A2915" s="8"/>
      <c r="B2915" s="9" t="s">
        <v>471</v>
      </c>
      <c r="C2915" s="41">
        <f>SUM(C2916:C2922)</f>
        <v>579</v>
      </c>
      <c r="D2915" s="41">
        <f t="shared" ref="D2915:L2915" si="810">SUM(D2916:D2922)</f>
        <v>0</v>
      </c>
      <c r="E2915" s="41">
        <f t="shared" si="810"/>
        <v>579</v>
      </c>
      <c r="F2915" s="41">
        <f t="shared" si="810"/>
        <v>579</v>
      </c>
      <c r="G2915" s="41">
        <f t="shared" si="810"/>
        <v>0</v>
      </c>
      <c r="H2915" s="41">
        <f t="shared" si="810"/>
        <v>0</v>
      </c>
      <c r="I2915" s="41">
        <f t="shared" si="810"/>
        <v>0</v>
      </c>
      <c r="J2915" s="41">
        <f t="shared" si="810"/>
        <v>0</v>
      </c>
      <c r="K2915" s="41">
        <f t="shared" si="810"/>
        <v>0</v>
      </c>
      <c r="L2915" s="41">
        <f t="shared" si="810"/>
        <v>0</v>
      </c>
      <c r="M2915" s="9"/>
    </row>
    <row r="2916" spans="1:13" ht="37.5" x14ac:dyDescent="0.3">
      <c r="A2916" s="13"/>
      <c r="B2916" s="23" t="s">
        <v>1265</v>
      </c>
      <c r="C2916" s="18">
        <f t="shared" ref="C2916:C2922" si="811">D2916+E2916</f>
        <v>272</v>
      </c>
      <c r="D2916" s="18"/>
      <c r="E2916" s="18">
        <f t="shared" ref="E2916:E2922" si="812">SUM(F2916:L2916)</f>
        <v>272</v>
      </c>
      <c r="F2916" s="18">
        <v>272</v>
      </c>
      <c r="G2916" s="18"/>
      <c r="H2916" s="18"/>
      <c r="I2916" s="18"/>
      <c r="J2916" s="18"/>
      <c r="K2916" s="18"/>
      <c r="L2916" s="18"/>
      <c r="M2916" s="14"/>
    </row>
    <row r="2917" spans="1:13" ht="56.25" x14ac:dyDescent="0.3">
      <c r="A2917" s="13"/>
      <c r="B2917" s="23" t="s">
        <v>1266</v>
      </c>
      <c r="C2917" s="18">
        <f t="shared" si="811"/>
        <v>170</v>
      </c>
      <c r="D2917" s="18"/>
      <c r="E2917" s="18">
        <f t="shared" si="812"/>
        <v>170</v>
      </c>
      <c r="F2917" s="18">
        <v>170</v>
      </c>
      <c r="G2917" s="18"/>
      <c r="H2917" s="18"/>
      <c r="I2917" s="18"/>
      <c r="J2917" s="18"/>
      <c r="K2917" s="18"/>
      <c r="L2917" s="18"/>
      <c r="M2917" s="14"/>
    </row>
    <row r="2918" spans="1:13" ht="37.5" x14ac:dyDescent="0.3">
      <c r="A2918" s="13"/>
      <c r="B2918" s="23" t="s">
        <v>1267</v>
      </c>
      <c r="C2918" s="18">
        <f t="shared" si="811"/>
        <v>31</v>
      </c>
      <c r="D2918" s="18"/>
      <c r="E2918" s="18">
        <f t="shared" si="812"/>
        <v>31</v>
      </c>
      <c r="F2918" s="18">
        <v>31</v>
      </c>
      <c r="G2918" s="18"/>
      <c r="H2918" s="18"/>
      <c r="I2918" s="18"/>
      <c r="J2918" s="18"/>
      <c r="K2918" s="18"/>
      <c r="L2918" s="18"/>
      <c r="M2918" s="14"/>
    </row>
    <row r="2919" spans="1:13" ht="37.5" x14ac:dyDescent="0.3">
      <c r="A2919" s="13"/>
      <c r="B2919" s="23" t="s">
        <v>1407</v>
      </c>
      <c r="C2919" s="18">
        <f t="shared" si="811"/>
        <v>106</v>
      </c>
      <c r="D2919" s="18"/>
      <c r="E2919" s="18">
        <f t="shared" si="812"/>
        <v>106</v>
      </c>
      <c r="F2919" s="18">
        <v>106</v>
      </c>
      <c r="G2919" s="18"/>
      <c r="H2919" s="18"/>
      <c r="I2919" s="18"/>
      <c r="J2919" s="18"/>
      <c r="K2919" s="18"/>
      <c r="L2919" s="18"/>
      <c r="M2919" s="14"/>
    </row>
    <row r="2920" spans="1:13" x14ac:dyDescent="0.3">
      <c r="A2920" s="13"/>
      <c r="B2920" s="23"/>
      <c r="C2920" s="18">
        <f t="shared" si="811"/>
        <v>0</v>
      </c>
      <c r="D2920" s="18"/>
      <c r="E2920" s="18">
        <f t="shared" si="812"/>
        <v>0</v>
      </c>
      <c r="F2920" s="18"/>
      <c r="G2920" s="18"/>
      <c r="H2920" s="18"/>
      <c r="I2920" s="18"/>
      <c r="J2920" s="18"/>
      <c r="K2920" s="18"/>
      <c r="L2920" s="18"/>
      <c r="M2920" s="14"/>
    </row>
    <row r="2921" spans="1:13" x14ac:dyDescent="0.3">
      <c r="A2921" s="13"/>
      <c r="B2921" s="14"/>
      <c r="C2921" s="18">
        <f t="shared" si="811"/>
        <v>0</v>
      </c>
      <c r="D2921" s="18"/>
      <c r="E2921" s="18">
        <f t="shared" si="812"/>
        <v>0</v>
      </c>
      <c r="F2921" s="18"/>
      <c r="G2921" s="18"/>
      <c r="H2921" s="18"/>
      <c r="I2921" s="18"/>
      <c r="J2921" s="18"/>
      <c r="K2921" s="18"/>
      <c r="L2921" s="18"/>
      <c r="M2921" s="14"/>
    </row>
    <row r="2922" spans="1:13" x14ac:dyDescent="0.3">
      <c r="A2922" s="13"/>
      <c r="B2922" s="20"/>
      <c r="C2922" s="18">
        <f t="shared" si="811"/>
        <v>0</v>
      </c>
      <c r="D2922" s="18"/>
      <c r="E2922" s="18">
        <f t="shared" si="812"/>
        <v>0</v>
      </c>
      <c r="F2922" s="18"/>
      <c r="G2922" s="18"/>
      <c r="H2922" s="18"/>
      <c r="I2922" s="18"/>
      <c r="J2922" s="18"/>
      <c r="K2922" s="18"/>
      <c r="L2922" s="18"/>
      <c r="M2922" s="14"/>
    </row>
    <row r="2923" spans="1:13" s="11" customFormat="1" x14ac:dyDescent="0.3">
      <c r="A2923" s="8"/>
      <c r="B2923" s="36" t="s">
        <v>455</v>
      </c>
      <c r="C2923" s="41">
        <f>SUM(C2924:C2925)</f>
        <v>265.17700000000002</v>
      </c>
      <c r="D2923" s="41">
        <f t="shared" ref="D2923:L2923" si="813">SUM(D2924:D2925)</f>
        <v>265.17700000000002</v>
      </c>
      <c r="E2923" s="41">
        <f t="shared" si="813"/>
        <v>0</v>
      </c>
      <c r="F2923" s="41">
        <f t="shared" si="813"/>
        <v>0</v>
      </c>
      <c r="G2923" s="41">
        <f t="shared" si="813"/>
        <v>0</v>
      </c>
      <c r="H2923" s="41">
        <f t="shared" si="813"/>
        <v>0</v>
      </c>
      <c r="I2923" s="41">
        <f t="shared" si="813"/>
        <v>0</v>
      </c>
      <c r="J2923" s="41">
        <f t="shared" si="813"/>
        <v>0</v>
      </c>
      <c r="K2923" s="41">
        <f t="shared" si="813"/>
        <v>0</v>
      </c>
      <c r="L2923" s="41">
        <f t="shared" si="813"/>
        <v>0</v>
      </c>
      <c r="M2923" s="9"/>
    </row>
    <row r="2924" spans="1:13" ht="37.5" x14ac:dyDescent="0.3">
      <c r="A2924" s="13"/>
      <c r="B2924" s="134" t="s">
        <v>879</v>
      </c>
      <c r="C2924" s="18">
        <f>D2924+E2924</f>
        <v>146.791</v>
      </c>
      <c r="D2924" s="18">
        <v>146.791</v>
      </c>
      <c r="E2924" s="18">
        <f>SUM(F2924:L2924)</f>
        <v>0</v>
      </c>
      <c r="F2924" s="18"/>
      <c r="G2924" s="18"/>
      <c r="H2924" s="18"/>
      <c r="I2924" s="18"/>
      <c r="J2924" s="18"/>
      <c r="K2924" s="18"/>
      <c r="L2924" s="18"/>
      <c r="M2924" s="14"/>
    </row>
    <row r="2925" spans="1:13" ht="37.5" x14ac:dyDescent="0.3">
      <c r="A2925" s="13"/>
      <c r="B2925" s="134" t="s">
        <v>880</v>
      </c>
      <c r="C2925" s="18">
        <f>D2925+E2925</f>
        <v>118.386</v>
      </c>
      <c r="D2925" s="18">
        <v>118.386</v>
      </c>
      <c r="E2925" s="18">
        <f>SUM(F2925:L2925)</f>
        <v>0</v>
      </c>
      <c r="F2925" s="18"/>
      <c r="G2925" s="18"/>
      <c r="H2925" s="18"/>
      <c r="I2925" s="18"/>
      <c r="J2925" s="18"/>
      <c r="K2925" s="18"/>
      <c r="L2925" s="18"/>
      <c r="M2925" s="14"/>
    </row>
    <row r="2926" spans="1:13" x14ac:dyDescent="0.3">
      <c r="A2926" s="13"/>
      <c r="B2926" s="14"/>
      <c r="C2926" s="18">
        <f>D2926+E2926</f>
        <v>0</v>
      </c>
      <c r="D2926" s="18"/>
      <c r="E2926" s="18">
        <f>SUM(F2926:L2926)</f>
        <v>0</v>
      </c>
      <c r="F2926" s="18"/>
      <c r="G2926" s="18"/>
      <c r="H2926" s="18"/>
      <c r="I2926" s="18"/>
      <c r="J2926" s="18"/>
      <c r="K2926" s="18"/>
      <c r="L2926" s="18"/>
      <c r="M2926" s="14"/>
    </row>
    <row r="2927" spans="1:13" s="11" customFormat="1" x14ac:dyDescent="0.3">
      <c r="A2927" s="8" t="s">
        <v>130</v>
      </c>
      <c r="B2927" s="9" t="s">
        <v>304</v>
      </c>
      <c r="C2927" s="41">
        <f>C2928+C2933+C2940+C2949+C2961</f>
        <v>1890.9</v>
      </c>
      <c r="D2927" s="41">
        <f t="shared" ref="D2927:J2927" si="814">D2928+D2940+D2949+D2961</f>
        <v>769.91200000000003</v>
      </c>
      <c r="E2927" s="41">
        <f t="shared" si="814"/>
        <v>1120.9880000000001</v>
      </c>
      <c r="F2927" s="41">
        <f t="shared" si="814"/>
        <v>1120.9880000000001</v>
      </c>
      <c r="G2927" s="41">
        <f t="shared" si="814"/>
        <v>0</v>
      </c>
      <c r="H2927" s="41">
        <f t="shared" si="814"/>
        <v>0</v>
      </c>
      <c r="I2927" s="41">
        <f t="shared" si="814"/>
        <v>0</v>
      </c>
      <c r="J2927" s="41">
        <f t="shared" si="814"/>
        <v>0</v>
      </c>
      <c r="K2927" s="41">
        <f>K2928+K2940</f>
        <v>0</v>
      </c>
      <c r="L2927" s="41">
        <f>L2928+L2940</f>
        <v>0</v>
      </c>
      <c r="M2927" s="9">
        <f>M2928</f>
        <v>0</v>
      </c>
    </row>
    <row r="2928" spans="1:13" s="11" customFormat="1" x14ac:dyDescent="0.3">
      <c r="A2928" s="8"/>
      <c r="B2928" s="9" t="s">
        <v>1171</v>
      </c>
      <c r="C2928" s="41">
        <f>SUM(C2929:C2932)</f>
        <v>0</v>
      </c>
      <c r="D2928" s="41">
        <f>SUM(D2929:D2932)</f>
        <v>0</v>
      </c>
      <c r="E2928" s="41">
        <f>SUM(E2929:E2932)</f>
        <v>0</v>
      </c>
      <c r="F2928" s="41">
        <f>F2929</f>
        <v>0</v>
      </c>
      <c r="G2928" s="41">
        <f>G2929</f>
        <v>0</v>
      </c>
      <c r="H2928" s="41">
        <f>SUM(H2929:H2932)</f>
        <v>0</v>
      </c>
      <c r="I2928" s="41">
        <f>SUM(I2929:I2932)</f>
        <v>0</v>
      </c>
      <c r="J2928" s="41">
        <f>SUM(J2929:J2932)</f>
        <v>0</v>
      </c>
      <c r="K2928" s="41">
        <f>SUM(K2929:K2932)</f>
        <v>0</v>
      </c>
      <c r="L2928" s="41">
        <f>SUM(L2929:L2932)</f>
        <v>0</v>
      </c>
      <c r="M2928" s="9"/>
    </row>
    <row r="2929" spans="1:13" x14ac:dyDescent="0.3">
      <c r="A2929" s="13"/>
      <c r="B2929" s="23"/>
      <c r="C2929" s="18">
        <f>D2929+E2929</f>
        <v>0</v>
      </c>
      <c r="D2929" s="18"/>
      <c r="E2929" s="18">
        <f>SUM(F2929:L2929)</f>
        <v>0</v>
      </c>
      <c r="F2929" s="18"/>
      <c r="G2929" s="18"/>
      <c r="H2929" s="18"/>
      <c r="I2929" s="18"/>
      <c r="J2929" s="18"/>
      <c r="K2929" s="18"/>
      <c r="L2929" s="18"/>
      <c r="M2929" s="14"/>
    </row>
    <row r="2930" spans="1:13" x14ac:dyDescent="0.3">
      <c r="A2930" s="13"/>
      <c r="B2930" s="14"/>
      <c r="C2930" s="18">
        <f>D2930+E2930</f>
        <v>0</v>
      </c>
      <c r="D2930" s="18"/>
      <c r="E2930" s="18">
        <f>SUM(F2930:L2930)</f>
        <v>0</v>
      </c>
      <c r="F2930" s="18"/>
      <c r="G2930" s="18"/>
      <c r="H2930" s="18"/>
      <c r="I2930" s="18"/>
      <c r="J2930" s="18"/>
      <c r="K2930" s="18"/>
      <c r="L2930" s="18"/>
      <c r="M2930" s="14"/>
    </row>
    <row r="2931" spans="1:13" x14ac:dyDescent="0.3">
      <c r="A2931" s="13"/>
      <c r="B2931" s="14"/>
      <c r="C2931" s="18">
        <f>D2931+E2931</f>
        <v>0</v>
      </c>
      <c r="D2931" s="18"/>
      <c r="E2931" s="18">
        <f>SUM(F2931:L2931)</f>
        <v>0</v>
      </c>
      <c r="F2931" s="18"/>
      <c r="G2931" s="18"/>
      <c r="H2931" s="18"/>
      <c r="I2931" s="18"/>
      <c r="J2931" s="18"/>
      <c r="K2931" s="18"/>
      <c r="L2931" s="18"/>
      <c r="M2931" s="14"/>
    </row>
    <row r="2932" spans="1:13" x14ac:dyDescent="0.3">
      <c r="A2932" s="13"/>
      <c r="B2932" s="14"/>
      <c r="C2932" s="18">
        <f>D2932+E2932</f>
        <v>0</v>
      </c>
      <c r="D2932" s="18"/>
      <c r="E2932" s="18">
        <f>SUM(H2932:L2932)</f>
        <v>0</v>
      </c>
      <c r="F2932" s="18"/>
      <c r="G2932" s="18"/>
      <c r="H2932" s="18"/>
      <c r="I2932" s="18"/>
      <c r="J2932" s="18"/>
      <c r="K2932" s="18"/>
      <c r="L2932" s="18"/>
      <c r="M2932" s="14"/>
    </row>
    <row r="2933" spans="1:13" s="11" customFormat="1" x14ac:dyDescent="0.3">
      <c r="A2933" s="8"/>
      <c r="B2933" s="9" t="s">
        <v>1172</v>
      </c>
      <c r="C2933" s="41">
        <f>SUM(C2934:C2939)</f>
        <v>0</v>
      </c>
      <c r="D2933" s="41">
        <f>SUM(D2934:D2939)</f>
        <v>0</v>
      </c>
      <c r="E2933" s="41">
        <f>SUM(E2934:E2939)</f>
        <v>0</v>
      </c>
      <c r="F2933" s="41">
        <f>F2934</f>
        <v>0</v>
      </c>
      <c r="G2933" s="41">
        <f>G2934</f>
        <v>0</v>
      </c>
      <c r="H2933" s="41">
        <f>SUM(H2934:H2939)</f>
        <v>0</v>
      </c>
      <c r="I2933" s="41">
        <f>SUM(I2934:I2939)</f>
        <v>0</v>
      </c>
      <c r="J2933" s="41">
        <f>SUM(J2934:J2939)</f>
        <v>0</v>
      </c>
      <c r="K2933" s="41">
        <f>SUM(K2934:K2939)</f>
        <v>0</v>
      </c>
      <c r="L2933" s="41">
        <f>SUM(L2934:L2939)</f>
        <v>0</v>
      </c>
      <c r="M2933" s="9"/>
    </row>
    <row r="2934" spans="1:13" x14ac:dyDescent="0.3">
      <c r="A2934" s="13"/>
      <c r="B2934" s="23"/>
      <c r="C2934" s="18">
        <f t="shared" ref="C2934:C2939" si="815">D2934+E2934</f>
        <v>0</v>
      </c>
      <c r="D2934" s="18"/>
      <c r="E2934" s="18">
        <f t="shared" ref="E2934:E2939" si="816">SUM(F2934:L2934)</f>
        <v>0</v>
      </c>
      <c r="F2934" s="18"/>
      <c r="G2934" s="18"/>
      <c r="H2934" s="18"/>
      <c r="I2934" s="18"/>
      <c r="J2934" s="18"/>
      <c r="K2934" s="18"/>
      <c r="L2934" s="18"/>
      <c r="M2934" s="14"/>
    </row>
    <row r="2935" spans="1:13" x14ac:dyDescent="0.3">
      <c r="A2935" s="13"/>
      <c r="B2935" s="23"/>
      <c r="C2935" s="18">
        <f t="shared" si="815"/>
        <v>0</v>
      </c>
      <c r="D2935" s="18"/>
      <c r="E2935" s="18">
        <f t="shared" si="816"/>
        <v>0</v>
      </c>
      <c r="F2935" s="18"/>
      <c r="G2935" s="18"/>
      <c r="H2935" s="18"/>
      <c r="I2935" s="18"/>
      <c r="J2935" s="18"/>
      <c r="K2935" s="18"/>
      <c r="L2935" s="18"/>
      <c r="M2935" s="14"/>
    </row>
    <row r="2936" spans="1:13" x14ac:dyDescent="0.3">
      <c r="A2936" s="13"/>
      <c r="B2936" s="14"/>
      <c r="C2936" s="18">
        <f t="shared" si="815"/>
        <v>0</v>
      </c>
      <c r="D2936" s="18"/>
      <c r="E2936" s="18">
        <f>SUM(F2936:L2936)</f>
        <v>0</v>
      </c>
      <c r="F2936" s="18"/>
      <c r="G2936" s="18"/>
      <c r="H2936" s="18"/>
      <c r="I2936" s="18"/>
      <c r="J2936" s="18"/>
      <c r="K2936" s="18"/>
      <c r="L2936" s="18"/>
      <c r="M2936" s="14"/>
    </row>
    <row r="2937" spans="1:13" x14ac:dyDescent="0.3">
      <c r="A2937" s="13"/>
      <c r="B2937" s="14"/>
      <c r="C2937" s="18">
        <f t="shared" si="815"/>
        <v>0</v>
      </c>
      <c r="D2937" s="18"/>
      <c r="E2937" s="18">
        <f>SUM(F2937:L2937)</f>
        <v>0</v>
      </c>
      <c r="F2937" s="18"/>
      <c r="G2937" s="18"/>
      <c r="H2937" s="18"/>
      <c r="I2937" s="18"/>
      <c r="J2937" s="18"/>
      <c r="K2937" s="18"/>
      <c r="L2937" s="18"/>
      <c r="M2937" s="14"/>
    </row>
    <row r="2938" spans="1:13" x14ac:dyDescent="0.3">
      <c r="A2938" s="13"/>
      <c r="B2938" s="14"/>
      <c r="C2938" s="18">
        <f t="shared" si="815"/>
        <v>0</v>
      </c>
      <c r="D2938" s="18"/>
      <c r="E2938" s="18">
        <f>SUM(F2938:L2938)</f>
        <v>0</v>
      </c>
      <c r="F2938" s="18"/>
      <c r="G2938" s="18"/>
      <c r="H2938" s="18"/>
      <c r="I2938" s="18"/>
      <c r="J2938" s="18"/>
      <c r="K2938" s="18"/>
      <c r="L2938" s="18"/>
      <c r="M2938" s="14"/>
    </row>
    <row r="2939" spans="1:13" x14ac:dyDescent="0.3">
      <c r="A2939" s="13"/>
      <c r="B2939" s="14"/>
      <c r="C2939" s="18">
        <f t="shared" si="815"/>
        <v>0</v>
      </c>
      <c r="D2939" s="18"/>
      <c r="E2939" s="18">
        <f t="shared" si="816"/>
        <v>0</v>
      </c>
      <c r="F2939" s="18"/>
      <c r="G2939" s="18"/>
      <c r="H2939" s="18"/>
      <c r="I2939" s="18"/>
      <c r="J2939" s="18"/>
      <c r="K2939" s="18"/>
      <c r="L2939" s="18"/>
      <c r="M2939" s="14"/>
    </row>
    <row r="2940" spans="1:13" s="11" customFormat="1" x14ac:dyDescent="0.3">
      <c r="A2940" s="8"/>
      <c r="B2940" s="9" t="s">
        <v>1173</v>
      </c>
      <c r="C2940" s="41">
        <f t="shared" ref="C2940:J2940" si="817">SUM(C2941:C2948)</f>
        <v>0</v>
      </c>
      <c r="D2940" s="41">
        <f t="shared" si="817"/>
        <v>0</v>
      </c>
      <c r="E2940" s="41">
        <f t="shared" si="817"/>
        <v>0</v>
      </c>
      <c r="F2940" s="41">
        <f t="shared" si="817"/>
        <v>0</v>
      </c>
      <c r="G2940" s="41">
        <f t="shared" si="817"/>
        <v>0</v>
      </c>
      <c r="H2940" s="41">
        <f t="shared" si="817"/>
        <v>0</v>
      </c>
      <c r="I2940" s="41">
        <f t="shared" si="817"/>
        <v>0</v>
      </c>
      <c r="J2940" s="41">
        <f t="shared" si="817"/>
        <v>0</v>
      </c>
      <c r="K2940" s="41">
        <f>SUM(K2941:K2941)</f>
        <v>0</v>
      </c>
      <c r="L2940" s="41">
        <f>SUM(L2941:L2941)</f>
        <v>0</v>
      </c>
      <c r="M2940" s="9"/>
    </row>
    <row r="2941" spans="1:13" x14ac:dyDescent="0.3">
      <c r="A2941" s="13"/>
      <c r="B2941" s="29" t="s">
        <v>9</v>
      </c>
      <c r="C2941" s="18">
        <f>D2941+E2941</f>
        <v>0</v>
      </c>
      <c r="D2941" s="18"/>
      <c r="E2941" s="18">
        <f t="shared" ref="E2941:E2948" si="818">SUM(F2941:L2941)</f>
        <v>0</v>
      </c>
      <c r="F2941" s="18"/>
      <c r="G2941" s="18"/>
      <c r="H2941" s="18"/>
      <c r="I2941" s="18"/>
      <c r="J2941" s="18"/>
      <c r="K2941" s="18"/>
      <c r="L2941" s="18"/>
      <c r="M2941" s="14"/>
    </row>
    <row r="2942" spans="1:13" x14ac:dyDescent="0.3">
      <c r="A2942" s="13"/>
      <c r="B2942" s="29"/>
      <c r="C2942" s="18">
        <f t="shared" ref="C2942:C2947" si="819">D2942+E2942</f>
        <v>0</v>
      </c>
      <c r="D2942" s="18"/>
      <c r="E2942" s="18">
        <f t="shared" si="818"/>
        <v>0</v>
      </c>
      <c r="F2942" s="18"/>
      <c r="G2942" s="18"/>
      <c r="H2942" s="18"/>
      <c r="I2942" s="18"/>
      <c r="J2942" s="18"/>
      <c r="K2942" s="18"/>
      <c r="L2942" s="18"/>
      <c r="M2942" s="14"/>
    </row>
    <row r="2943" spans="1:13" ht="18.75" customHeight="1" x14ac:dyDescent="0.3">
      <c r="A2943" s="13"/>
      <c r="B2943" s="29"/>
      <c r="C2943" s="18">
        <f t="shared" si="819"/>
        <v>0</v>
      </c>
      <c r="D2943" s="18"/>
      <c r="E2943" s="18">
        <f t="shared" si="818"/>
        <v>0</v>
      </c>
      <c r="F2943" s="18"/>
      <c r="G2943" s="18"/>
      <c r="H2943" s="18"/>
      <c r="I2943" s="18"/>
      <c r="J2943" s="18"/>
      <c r="K2943" s="18"/>
      <c r="L2943" s="18"/>
      <c r="M2943" s="14"/>
    </row>
    <row r="2944" spans="1:13" x14ac:dyDescent="0.3">
      <c r="A2944" s="13"/>
      <c r="B2944" s="29"/>
      <c r="C2944" s="18">
        <f t="shared" si="819"/>
        <v>0</v>
      </c>
      <c r="D2944" s="18"/>
      <c r="E2944" s="18">
        <f t="shared" si="818"/>
        <v>0</v>
      </c>
      <c r="F2944" s="18"/>
      <c r="G2944" s="18"/>
      <c r="H2944" s="18"/>
      <c r="I2944" s="18"/>
      <c r="J2944" s="18"/>
      <c r="K2944" s="18"/>
      <c r="L2944" s="18"/>
      <c r="M2944" s="14"/>
    </row>
    <row r="2945" spans="1:13" x14ac:dyDescent="0.3">
      <c r="A2945" s="13"/>
      <c r="B2945" s="29"/>
      <c r="C2945" s="18">
        <f t="shared" si="819"/>
        <v>0</v>
      </c>
      <c r="D2945" s="18"/>
      <c r="E2945" s="18">
        <f t="shared" si="818"/>
        <v>0</v>
      </c>
      <c r="F2945" s="18"/>
      <c r="G2945" s="18"/>
      <c r="H2945" s="18"/>
      <c r="I2945" s="18"/>
      <c r="J2945" s="18"/>
      <c r="K2945" s="18"/>
      <c r="L2945" s="18"/>
      <c r="M2945" s="14"/>
    </row>
    <row r="2946" spans="1:13" x14ac:dyDescent="0.3">
      <c r="A2946" s="13"/>
      <c r="B2946" s="29"/>
      <c r="C2946" s="18">
        <f t="shared" si="819"/>
        <v>0</v>
      </c>
      <c r="D2946" s="18"/>
      <c r="E2946" s="18">
        <f t="shared" si="818"/>
        <v>0</v>
      </c>
      <c r="F2946" s="18"/>
      <c r="G2946" s="18"/>
      <c r="H2946" s="18"/>
      <c r="I2946" s="18"/>
      <c r="J2946" s="18"/>
      <c r="K2946" s="18"/>
      <c r="L2946" s="18"/>
      <c r="M2946" s="14"/>
    </row>
    <row r="2947" spans="1:13" x14ac:dyDescent="0.3">
      <c r="A2947" s="13"/>
      <c r="B2947" s="29"/>
      <c r="C2947" s="18">
        <f t="shared" si="819"/>
        <v>0</v>
      </c>
      <c r="D2947" s="18"/>
      <c r="E2947" s="18">
        <f t="shared" si="818"/>
        <v>0</v>
      </c>
      <c r="F2947" s="18"/>
      <c r="G2947" s="18"/>
      <c r="H2947" s="18"/>
      <c r="I2947" s="18"/>
      <c r="J2947" s="18"/>
      <c r="K2947" s="18"/>
      <c r="L2947" s="18"/>
      <c r="M2947" s="14"/>
    </row>
    <row r="2948" spans="1:13" x14ac:dyDescent="0.3">
      <c r="A2948" s="13"/>
      <c r="B2948" s="29"/>
      <c r="C2948" s="18">
        <f>D2948+E2948</f>
        <v>0</v>
      </c>
      <c r="D2948" s="18"/>
      <c r="E2948" s="18">
        <f t="shared" si="818"/>
        <v>0</v>
      </c>
      <c r="F2948" s="18"/>
      <c r="G2948" s="18"/>
      <c r="H2948" s="18"/>
      <c r="I2948" s="18"/>
      <c r="J2948" s="18"/>
      <c r="K2948" s="18"/>
      <c r="L2948" s="18"/>
      <c r="M2948" s="14"/>
    </row>
    <row r="2949" spans="1:13" s="11" customFormat="1" x14ac:dyDescent="0.3">
      <c r="A2949" s="8"/>
      <c r="B2949" s="9" t="s">
        <v>968</v>
      </c>
      <c r="C2949" s="41">
        <f t="shared" ref="C2949:L2949" si="820">SUM(C2950:C2960)</f>
        <v>1890.9</v>
      </c>
      <c r="D2949" s="41">
        <f t="shared" si="820"/>
        <v>769.91200000000003</v>
      </c>
      <c r="E2949" s="41">
        <f t="shared" si="820"/>
        <v>1120.9880000000001</v>
      </c>
      <c r="F2949" s="41">
        <f t="shared" si="820"/>
        <v>1120.9880000000001</v>
      </c>
      <c r="G2949" s="41">
        <f t="shared" si="820"/>
        <v>0</v>
      </c>
      <c r="H2949" s="41">
        <f t="shared" si="820"/>
        <v>0</v>
      </c>
      <c r="I2949" s="41">
        <f t="shared" si="820"/>
        <v>0</v>
      </c>
      <c r="J2949" s="41">
        <f t="shared" si="820"/>
        <v>0</v>
      </c>
      <c r="K2949" s="41">
        <f t="shared" si="820"/>
        <v>0</v>
      </c>
      <c r="L2949" s="41">
        <f t="shared" si="820"/>
        <v>0</v>
      </c>
      <c r="M2949" s="9"/>
    </row>
    <row r="2950" spans="1:13" ht="37.5" x14ac:dyDescent="0.3">
      <c r="A2950" s="13"/>
      <c r="B2950" s="15" t="s">
        <v>969</v>
      </c>
      <c r="C2950" s="18">
        <f t="shared" ref="C2950:C2960" si="821">D2950+E2950</f>
        <v>122</v>
      </c>
      <c r="D2950" s="191">
        <v>122</v>
      </c>
      <c r="E2950" s="18">
        <f>K2950+F2950+J2950</f>
        <v>0</v>
      </c>
      <c r="F2950" s="191"/>
      <c r="G2950" s="18"/>
      <c r="H2950" s="18"/>
      <c r="I2950" s="18"/>
      <c r="J2950" s="18"/>
      <c r="K2950" s="18"/>
      <c r="L2950" s="18"/>
      <c r="M2950" s="14"/>
    </row>
    <row r="2951" spans="1:13" ht="37.5" x14ac:dyDescent="0.3">
      <c r="A2951" s="13"/>
      <c r="B2951" s="15" t="s">
        <v>970</v>
      </c>
      <c r="C2951" s="18">
        <f t="shared" si="821"/>
        <v>224.589</v>
      </c>
      <c r="D2951" s="191">
        <v>224.589</v>
      </c>
      <c r="E2951" s="18">
        <f t="shared" ref="E2951:E2960" si="822">K2951+F2951</f>
        <v>0</v>
      </c>
      <c r="F2951" s="191"/>
      <c r="G2951" s="18"/>
      <c r="H2951" s="18"/>
      <c r="I2951" s="18"/>
      <c r="J2951" s="18"/>
      <c r="K2951" s="18"/>
      <c r="L2951" s="18"/>
      <c r="M2951" s="14"/>
    </row>
    <row r="2952" spans="1:13" x14ac:dyDescent="0.3">
      <c r="A2952" s="13"/>
      <c r="B2952" s="12" t="s">
        <v>971</v>
      </c>
      <c r="C2952" s="18">
        <f t="shared" si="821"/>
        <v>267.3</v>
      </c>
      <c r="D2952" s="191">
        <v>267.3</v>
      </c>
      <c r="E2952" s="18">
        <f t="shared" si="822"/>
        <v>0</v>
      </c>
      <c r="F2952" s="191"/>
      <c r="G2952" s="18"/>
      <c r="H2952" s="18"/>
      <c r="I2952" s="18"/>
      <c r="J2952" s="18"/>
      <c r="K2952" s="18"/>
      <c r="L2952" s="18"/>
      <c r="M2952" s="14"/>
    </row>
    <row r="2953" spans="1:13" x14ac:dyDescent="0.3">
      <c r="A2953" s="13"/>
      <c r="B2953" s="12" t="s">
        <v>1144</v>
      </c>
      <c r="C2953" s="18">
        <f t="shared" si="821"/>
        <v>156.023</v>
      </c>
      <c r="D2953" s="183">
        <v>156.023</v>
      </c>
      <c r="E2953" s="18">
        <f t="shared" si="822"/>
        <v>0</v>
      </c>
      <c r="F2953" s="191"/>
      <c r="G2953" s="18"/>
      <c r="H2953" s="18"/>
      <c r="I2953" s="18"/>
      <c r="J2953" s="18"/>
      <c r="K2953" s="18"/>
      <c r="L2953" s="18"/>
      <c r="M2953" s="14"/>
    </row>
    <row r="2954" spans="1:13" ht="37.5" x14ac:dyDescent="0.3">
      <c r="A2954" s="13"/>
      <c r="B2954" s="15" t="s">
        <v>1068</v>
      </c>
      <c r="C2954" s="18">
        <f>D2954+E2954</f>
        <v>3.379</v>
      </c>
      <c r="D2954" s="191"/>
      <c r="E2954" s="18">
        <f>K2954+F2954</f>
        <v>3.379</v>
      </c>
      <c r="F2954" s="191">
        <v>3.379</v>
      </c>
      <c r="G2954" s="18"/>
      <c r="H2954" s="18"/>
      <c r="I2954" s="18"/>
      <c r="J2954" s="18"/>
      <c r="K2954" s="18"/>
      <c r="L2954" s="18"/>
      <c r="M2954" s="14"/>
    </row>
    <row r="2955" spans="1:13" ht="37.5" x14ac:dyDescent="0.3">
      <c r="A2955" s="13"/>
      <c r="B2955" s="15" t="s">
        <v>1069</v>
      </c>
      <c r="C2955" s="18">
        <f>D2955+E2955</f>
        <v>505.50700000000001</v>
      </c>
      <c r="D2955" s="191"/>
      <c r="E2955" s="18">
        <f>K2955+F2955</f>
        <v>505.50700000000001</v>
      </c>
      <c r="F2955" s="191">
        <v>505.50700000000001</v>
      </c>
      <c r="G2955" s="18"/>
      <c r="H2955" s="18"/>
      <c r="I2955" s="18"/>
      <c r="J2955" s="18"/>
      <c r="K2955" s="18"/>
      <c r="L2955" s="18"/>
      <c r="M2955" s="14"/>
    </row>
    <row r="2956" spans="1:13" ht="37.5" x14ac:dyDescent="0.3">
      <c r="A2956" s="13"/>
      <c r="B2956" s="15" t="s">
        <v>1070</v>
      </c>
      <c r="C2956" s="18">
        <f t="shared" si="821"/>
        <v>612.10199999999998</v>
      </c>
      <c r="D2956" s="191"/>
      <c r="E2956" s="18">
        <f t="shared" si="822"/>
        <v>612.10199999999998</v>
      </c>
      <c r="F2956" s="191">
        <v>612.10199999999998</v>
      </c>
      <c r="G2956" s="18"/>
      <c r="H2956" s="18"/>
      <c r="I2956" s="18"/>
      <c r="J2956" s="18"/>
      <c r="K2956" s="18"/>
      <c r="L2956" s="18"/>
      <c r="M2956" s="14"/>
    </row>
    <row r="2957" spans="1:13" x14ac:dyDescent="0.3">
      <c r="A2957" s="13"/>
      <c r="B2957" s="15"/>
      <c r="C2957" s="18">
        <f>D2957+E2957</f>
        <v>0</v>
      </c>
      <c r="D2957" s="18"/>
      <c r="E2957" s="18">
        <f>K2957+F2957</f>
        <v>0</v>
      </c>
      <c r="F2957" s="191"/>
      <c r="G2957" s="18"/>
      <c r="H2957" s="18"/>
      <c r="I2957" s="18"/>
      <c r="J2957" s="18"/>
      <c r="K2957" s="18"/>
      <c r="L2957" s="18"/>
      <c r="M2957" s="14"/>
    </row>
    <row r="2958" spans="1:13" x14ac:dyDescent="0.3">
      <c r="A2958" s="13"/>
      <c r="B2958" s="15"/>
      <c r="C2958" s="18">
        <f>D2958+E2958</f>
        <v>0</v>
      </c>
      <c r="D2958" s="18"/>
      <c r="E2958" s="18">
        <f>K2958+F2958</f>
        <v>0</v>
      </c>
      <c r="F2958" s="191"/>
      <c r="G2958" s="18"/>
      <c r="H2958" s="18"/>
      <c r="I2958" s="18"/>
      <c r="J2958" s="18"/>
      <c r="K2958" s="18"/>
      <c r="L2958" s="18"/>
      <c r="M2958" s="14"/>
    </row>
    <row r="2959" spans="1:13" x14ac:dyDescent="0.3">
      <c r="A2959" s="13"/>
      <c r="B2959" s="15"/>
      <c r="C2959" s="18">
        <f>D2959+E2959</f>
        <v>0</v>
      </c>
      <c r="D2959" s="18"/>
      <c r="E2959" s="18">
        <f>K2959+F2959</f>
        <v>0</v>
      </c>
      <c r="F2959" s="191"/>
      <c r="G2959" s="18"/>
      <c r="H2959" s="18"/>
      <c r="I2959" s="18"/>
      <c r="J2959" s="18"/>
      <c r="K2959" s="18"/>
      <c r="L2959" s="18"/>
      <c r="M2959" s="14"/>
    </row>
    <row r="2960" spans="1:13" x14ac:dyDescent="0.3">
      <c r="A2960" s="13"/>
      <c r="B2960" s="12"/>
      <c r="C2960" s="18">
        <f t="shared" si="821"/>
        <v>0</v>
      </c>
      <c r="D2960" s="18"/>
      <c r="E2960" s="18">
        <f t="shared" si="822"/>
        <v>0</v>
      </c>
      <c r="F2960" s="191"/>
      <c r="G2960" s="18"/>
      <c r="H2960" s="18"/>
      <c r="I2960" s="18"/>
      <c r="J2960" s="18"/>
      <c r="K2960" s="18"/>
      <c r="L2960" s="18"/>
      <c r="M2960" s="14"/>
    </row>
    <row r="2961" spans="1:13" s="11" customFormat="1" x14ac:dyDescent="0.3">
      <c r="A2961" s="8"/>
      <c r="B2961" s="9" t="s">
        <v>455</v>
      </c>
      <c r="C2961" s="41">
        <f t="shared" ref="C2961:H2961" si="823">C2962</f>
        <v>0</v>
      </c>
      <c r="D2961" s="41">
        <f t="shared" si="823"/>
        <v>0</v>
      </c>
      <c r="E2961" s="41">
        <f t="shared" si="823"/>
        <v>0</v>
      </c>
      <c r="F2961" s="41">
        <f t="shared" si="823"/>
        <v>0</v>
      </c>
      <c r="G2961" s="41">
        <f t="shared" si="823"/>
        <v>0</v>
      </c>
      <c r="H2961" s="41">
        <f t="shared" si="823"/>
        <v>0</v>
      </c>
      <c r="I2961" s="41"/>
      <c r="J2961" s="41">
        <f>J2962</f>
        <v>0</v>
      </c>
      <c r="K2961" s="41">
        <f>K2962</f>
        <v>0</v>
      </c>
      <c r="L2961" s="41">
        <f>L2962</f>
        <v>0</v>
      </c>
      <c r="M2961" s="9"/>
    </row>
    <row r="2962" spans="1:13" x14ac:dyDescent="0.3">
      <c r="A2962" s="13"/>
      <c r="B2962" s="14"/>
      <c r="C2962" s="18">
        <f>D2962+E2962</f>
        <v>0</v>
      </c>
      <c r="D2962" s="18"/>
      <c r="E2962" s="18">
        <f>SUM(F2962:J2962)</f>
        <v>0</v>
      </c>
      <c r="F2962" s="18"/>
      <c r="G2962" s="18"/>
      <c r="H2962" s="18"/>
      <c r="I2962" s="18"/>
      <c r="J2962" s="18"/>
      <c r="K2962" s="18"/>
      <c r="L2962" s="18"/>
      <c r="M2962" s="14"/>
    </row>
    <row r="2963" spans="1:13" s="11" customFormat="1" x14ac:dyDescent="0.3">
      <c r="A2963" s="161" t="s">
        <v>149</v>
      </c>
      <c r="B2963" s="9" t="s">
        <v>1450</v>
      </c>
      <c r="C2963" s="41">
        <f>SUM(C2964:C2965)</f>
        <v>29.1</v>
      </c>
      <c r="D2963" s="41">
        <f t="shared" ref="D2963:L2963" si="824">SUM(D2964:D2965)</f>
        <v>0</v>
      </c>
      <c r="E2963" s="41">
        <f t="shared" si="824"/>
        <v>29.1</v>
      </c>
      <c r="F2963" s="41">
        <f t="shared" si="824"/>
        <v>29.1</v>
      </c>
      <c r="G2963" s="41">
        <f t="shared" si="824"/>
        <v>0</v>
      </c>
      <c r="H2963" s="41">
        <f t="shared" si="824"/>
        <v>0</v>
      </c>
      <c r="I2963" s="41">
        <f t="shared" si="824"/>
        <v>0</v>
      </c>
      <c r="J2963" s="41">
        <f t="shared" si="824"/>
        <v>0</v>
      </c>
      <c r="K2963" s="41">
        <f t="shared" si="824"/>
        <v>0</v>
      </c>
      <c r="L2963" s="41">
        <f t="shared" si="824"/>
        <v>0</v>
      </c>
      <c r="M2963" s="9"/>
    </row>
    <row r="2964" spans="1:13" ht="37.5" x14ac:dyDescent="0.3">
      <c r="A2964" s="162"/>
      <c r="B2964" s="23" t="s">
        <v>1500</v>
      </c>
      <c r="C2964" s="18">
        <f>D2964+E2964</f>
        <v>29.1</v>
      </c>
      <c r="D2964" s="18"/>
      <c r="E2964" s="18">
        <f>K2964+F2964</f>
        <v>29.1</v>
      </c>
      <c r="F2964" s="18">
        <v>29.1</v>
      </c>
      <c r="G2964" s="18"/>
      <c r="H2964" s="18"/>
      <c r="I2964" s="18"/>
      <c r="J2964" s="18"/>
      <c r="K2964" s="18"/>
      <c r="L2964" s="18"/>
      <c r="M2964" s="14"/>
    </row>
    <row r="2965" spans="1:13" x14ac:dyDescent="0.3">
      <c r="A2965" s="13"/>
      <c r="B2965" s="14"/>
      <c r="C2965" s="18">
        <f>D2965+E2965</f>
        <v>0</v>
      </c>
      <c r="D2965" s="18"/>
      <c r="E2965" s="18">
        <f>K2965+F2965</f>
        <v>0</v>
      </c>
      <c r="F2965" s="18"/>
      <c r="G2965" s="18"/>
      <c r="H2965" s="18"/>
      <c r="I2965" s="18"/>
      <c r="J2965" s="18"/>
      <c r="K2965" s="18"/>
      <c r="L2965" s="18"/>
      <c r="M2965" s="14"/>
    </row>
    <row r="2966" spans="1:13" s="11" customFormat="1" x14ac:dyDescent="0.3">
      <c r="A2966" s="161">
        <v>7</v>
      </c>
      <c r="B2966" s="9" t="s">
        <v>1456</v>
      </c>
      <c r="C2966" s="41">
        <f>SUM(C2967:C2968)</f>
        <v>0</v>
      </c>
      <c r="D2966" s="41">
        <f t="shared" ref="D2966:L2966" si="825">SUM(D2967:D2968)</f>
        <v>0</v>
      </c>
      <c r="E2966" s="41">
        <f t="shared" si="825"/>
        <v>0</v>
      </c>
      <c r="F2966" s="41">
        <f t="shared" si="825"/>
        <v>0</v>
      </c>
      <c r="G2966" s="41">
        <f t="shared" si="825"/>
        <v>0</v>
      </c>
      <c r="H2966" s="41">
        <f t="shared" si="825"/>
        <v>0</v>
      </c>
      <c r="I2966" s="41">
        <f t="shared" si="825"/>
        <v>0</v>
      </c>
      <c r="J2966" s="41">
        <f t="shared" si="825"/>
        <v>0</v>
      </c>
      <c r="K2966" s="41">
        <f t="shared" si="825"/>
        <v>0</v>
      </c>
      <c r="L2966" s="41">
        <f t="shared" si="825"/>
        <v>0</v>
      </c>
      <c r="M2966" s="9"/>
    </row>
    <row r="2967" spans="1:13" ht="37.5" x14ac:dyDescent="0.3">
      <c r="A2967" s="162"/>
      <c r="B2967" s="23" t="s">
        <v>1455</v>
      </c>
      <c r="C2967" s="18">
        <f>D2967+E2967</f>
        <v>0</v>
      </c>
      <c r="D2967" s="18"/>
      <c r="E2967" s="18">
        <f>K2967+F2967</f>
        <v>0</v>
      </c>
      <c r="F2967" s="18"/>
      <c r="G2967" s="18"/>
      <c r="H2967" s="18"/>
      <c r="I2967" s="18"/>
      <c r="J2967" s="18"/>
      <c r="K2967" s="18"/>
      <c r="L2967" s="18"/>
      <c r="M2967" s="14"/>
    </row>
    <row r="2968" spans="1:13" x14ac:dyDescent="0.3">
      <c r="A2968" s="13"/>
      <c r="B2968" s="14"/>
      <c r="C2968" s="18"/>
      <c r="D2968" s="18"/>
      <c r="E2968" s="18"/>
      <c r="F2968" s="18"/>
      <c r="G2968" s="18"/>
      <c r="H2968" s="18"/>
      <c r="I2968" s="18"/>
      <c r="J2968" s="18"/>
      <c r="K2968" s="18"/>
      <c r="L2968" s="18"/>
      <c r="M2968" s="14"/>
    </row>
    <row r="2969" spans="1:13" x14ac:dyDescent="0.3">
      <c r="A2969" s="13"/>
      <c r="B2969" s="14"/>
      <c r="C2969" s="18"/>
      <c r="D2969" s="18"/>
      <c r="E2969" s="18"/>
      <c r="F2969" s="18"/>
      <c r="G2969" s="18"/>
      <c r="H2969" s="18"/>
      <c r="I2969" s="18"/>
      <c r="J2969" s="18"/>
      <c r="K2969" s="18"/>
      <c r="L2969" s="18"/>
      <c r="M2969" s="14"/>
    </row>
    <row r="2970" spans="1:13" x14ac:dyDescent="0.3">
      <c r="A2970" s="13"/>
      <c r="B2970" s="14"/>
      <c r="C2970" s="18"/>
      <c r="D2970" s="18"/>
      <c r="E2970" s="18"/>
      <c r="F2970" s="18"/>
      <c r="G2970" s="18"/>
      <c r="H2970" s="18"/>
      <c r="I2970" s="18"/>
      <c r="J2970" s="18"/>
      <c r="K2970" s="18"/>
      <c r="L2970" s="18"/>
      <c r="M2970" s="14"/>
    </row>
    <row r="2971" spans="1:13" x14ac:dyDescent="0.3">
      <c r="A2971" s="13"/>
      <c r="B2971" s="14"/>
      <c r="C2971" s="18"/>
      <c r="D2971" s="18"/>
      <c r="E2971" s="18"/>
      <c r="F2971" s="18"/>
      <c r="G2971" s="18"/>
      <c r="H2971" s="18"/>
      <c r="I2971" s="18"/>
      <c r="J2971" s="18"/>
      <c r="K2971" s="18"/>
      <c r="L2971" s="18"/>
      <c r="M2971" s="14"/>
    </row>
    <row r="2972" spans="1:13" s="11" customFormat="1" x14ac:dyDescent="0.3">
      <c r="A2972" s="8" t="s">
        <v>59</v>
      </c>
      <c r="B2972" s="9" t="s">
        <v>23</v>
      </c>
      <c r="C2972" s="41">
        <f>C2973+C3011+C3020+C3021+C3022+C3023+C3024+C3025+C3026+C3027</f>
        <v>94703.510849999991</v>
      </c>
      <c r="D2972" s="41">
        <f>D2973+D3011+D3020+D3021+D3022+D3023+D3024+D3025+D3026+D3027</f>
        <v>86565.234250000009</v>
      </c>
      <c r="E2972" s="41">
        <f t="shared" ref="E2972:L2972" si="826">E2973+E3011+E3020+E3021+E3022+E3023+E3024+E3025+E3026+E3027</f>
        <v>8138.2766000000001</v>
      </c>
      <c r="F2972" s="41">
        <f t="shared" si="826"/>
        <v>-227.7234000000004</v>
      </c>
      <c r="G2972" s="41">
        <f t="shared" si="826"/>
        <v>286</v>
      </c>
      <c r="H2972" s="41">
        <f t="shared" si="826"/>
        <v>0</v>
      </c>
      <c r="I2972" s="41">
        <f t="shared" si="826"/>
        <v>0</v>
      </c>
      <c r="J2972" s="41">
        <f t="shared" si="826"/>
        <v>0</v>
      </c>
      <c r="K2972" s="41">
        <f t="shared" si="826"/>
        <v>0</v>
      </c>
      <c r="L2972" s="41">
        <f t="shared" si="826"/>
        <v>8080</v>
      </c>
      <c r="M2972" s="9"/>
    </row>
    <row r="2973" spans="1:13" s="11" customFormat="1" x14ac:dyDescent="0.3">
      <c r="A2973" s="8">
        <v>1</v>
      </c>
      <c r="B2973" s="9" t="s">
        <v>24</v>
      </c>
      <c r="C2973" s="41">
        <f t="shared" ref="C2973:J2973" si="827">C2974+C2981+C3001+C3004</f>
        <v>88528.659999999989</v>
      </c>
      <c r="D2973" s="41">
        <f t="shared" si="827"/>
        <v>73293.458350000001</v>
      </c>
      <c r="E2973" s="41">
        <f t="shared" si="827"/>
        <v>15235.201650000001</v>
      </c>
      <c r="F2973" s="41">
        <f t="shared" si="827"/>
        <v>6869.20165</v>
      </c>
      <c r="G2973" s="41">
        <f t="shared" si="827"/>
        <v>286</v>
      </c>
      <c r="H2973" s="41">
        <f t="shared" si="827"/>
        <v>0</v>
      </c>
      <c r="I2973" s="41">
        <f t="shared" si="827"/>
        <v>0</v>
      </c>
      <c r="J2973" s="41">
        <f t="shared" si="827"/>
        <v>0</v>
      </c>
      <c r="K2973" s="41">
        <f>K2974+K2981+K3001</f>
        <v>0</v>
      </c>
      <c r="L2973" s="41">
        <f>L2974+L2981+L3001</f>
        <v>8080</v>
      </c>
      <c r="M2973" s="9"/>
    </row>
    <row r="2974" spans="1:13" s="11" customFormat="1" ht="37.5" x14ac:dyDescent="0.3">
      <c r="A2974" s="8"/>
      <c r="B2974" s="26" t="s">
        <v>25</v>
      </c>
      <c r="C2974" s="41">
        <f t="shared" ref="C2974:L2974" si="828">SUM(C2975:C2980)</f>
        <v>5475</v>
      </c>
      <c r="D2974" s="41">
        <f t="shared" si="828"/>
        <v>3519</v>
      </c>
      <c r="E2974" s="41">
        <f t="shared" si="828"/>
        <v>1956</v>
      </c>
      <c r="F2974" s="41">
        <f t="shared" si="828"/>
        <v>1956</v>
      </c>
      <c r="G2974" s="41">
        <f t="shared" si="828"/>
        <v>0</v>
      </c>
      <c r="H2974" s="41">
        <f t="shared" si="828"/>
        <v>0</v>
      </c>
      <c r="I2974" s="41">
        <f t="shared" si="828"/>
        <v>0</v>
      </c>
      <c r="J2974" s="41">
        <f t="shared" si="828"/>
        <v>0</v>
      </c>
      <c r="K2974" s="41">
        <f t="shared" si="828"/>
        <v>0</v>
      </c>
      <c r="L2974" s="41">
        <f t="shared" si="828"/>
        <v>0</v>
      </c>
      <c r="M2974" s="9"/>
    </row>
    <row r="2975" spans="1:13" ht="75" x14ac:dyDescent="0.3">
      <c r="A2975" s="13"/>
      <c r="B2975" s="134" t="s">
        <v>881</v>
      </c>
      <c r="C2975" s="18">
        <f t="shared" ref="C2975:C2980" si="829">D2975+E2975</f>
        <v>500</v>
      </c>
      <c r="D2975" s="18">
        <f>500</f>
        <v>500</v>
      </c>
      <c r="E2975" s="18">
        <f t="shared" ref="E2975:E2980" si="830">F2975+G2975+H2975+I2975+J2975</f>
        <v>0</v>
      </c>
      <c r="F2975" s="18"/>
      <c r="G2975" s="18"/>
      <c r="H2975" s="18"/>
      <c r="I2975" s="18"/>
      <c r="J2975" s="18"/>
      <c r="K2975" s="18"/>
      <c r="L2975" s="18"/>
      <c r="M2975" s="14"/>
    </row>
    <row r="2976" spans="1:13" ht="37.5" x14ac:dyDescent="0.3">
      <c r="A2976" s="13"/>
      <c r="B2976" s="15" t="s">
        <v>419</v>
      </c>
      <c r="C2976" s="18">
        <f t="shared" si="829"/>
        <v>2019</v>
      </c>
      <c r="D2976" s="18">
        <f>2019</f>
        <v>2019</v>
      </c>
      <c r="E2976" s="18">
        <f t="shared" si="830"/>
        <v>0</v>
      </c>
      <c r="F2976" s="18"/>
      <c r="G2976" s="18"/>
      <c r="H2976" s="18"/>
      <c r="I2976" s="18"/>
      <c r="J2976" s="18"/>
      <c r="K2976" s="18"/>
      <c r="L2976" s="18"/>
      <c r="M2976" s="14"/>
    </row>
    <row r="2977" spans="1:13" ht="56.25" x14ac:dyDescent="0.3">
      <c r="A2977" s="13"/>
      <c r="B2977" s="134" t="s">
        <v>882</v>
      </c>
      <c r="C2977" s="18">
        <f t="shared" si="829"/>
        <v>1000</v>
      </c>
      <c r="D2977" s="18">
        <v>1000</v>
      </c>
      <c r="E2977" s="18">
        <f t="shared" si="830"/>
        <v>0</v>
      </c>
      <c r="F2977" s="18"/>
      <c r="G2977" s="18"/>
      <c r="H2977" s="18"/>
      <c r="I2977" s="18"/>
      <c r="J2977" s="18"/>
      <c r="K2977" s="18"/>
      <c r="L2977" s="18"/>
      <c r="M2977" s="14"/>
    </row>
    <row r="2978" spans="1:13" ht="56.25" x14ac:dyDescent="0.3">
      <c r="A2978" s="13"/>
      <c r="B2978" s="134" t="s">
        <v>1058</v>
      </c>
      <c r="C2978" s="18">
        <f t="shared" si="829"/>
        <v>1956</v>
      </c>
      <c r="D2978" s="18"/>
      <c r="E2978" s="18">
        <f t="shared" si="830"/>
        <v>1956</v>
      </c>
      <c r="F2978" s="18">
        <v>1956</v>
      </c>
      <c r="G2978" s="18"/>
      <c r="H2978" s="18"/>
      <c r="I2978" s="18"/>
      <c r="J2978" s="18"/>
      <c r="K2978" s="18"/>
      <c r="L2978" s="18"/>
      <c r="M2978" s="14"/>
    </row>
    <row r="2979" spans="1:13" x14ac:dyDescent="0.3">
      <c r="A2979" s="13"/>
      <c r="B2979" s="134"/>
      <c r="C2979" s="18">
        <f t="shared" si="829"/>
        <v>0</v>
      </c>
      <c r="D2979" s="18"/>
      <c r="E2979" s="18">
        <f t="shared" si="830"/>
        <v>0</v>
      </c>
      <c r="F2979" s="18"/>
      <c r="G2979" s="18"/>
      <c r="H2979" s="18"/>
      <c r="I2979" s="18"/>
      <c r="J2979" s="18"/>
      <c r="K2979" s="18"/>
      <c r="L2979" s="18"/>
      <c r="M2979" s="14"/>
    </row>
    <row r="2980" spans="1:13" x14ac:dyDescent="0.3">
      <c r="A2980" s="13"/>
      <c r="B2980" s="14"/>
      <c r="C2980" s="18">
        <f t="shared" si="829"/>
        <v>0</v>
      </c>
      <c r="D2980" s="18"/>
      <c r="E2980" s="18">
        <f t="shared" si="830"/>
        <v>0</v>
      </c>
      <c r="F2980" s="18"/>
      <c r="G2980" s="18"/>
      <c r="H2980" s="18"/>
      <c r="I2980" s="18"/>
      <c r="J2980" s="18"/>
      <c r="K2980" s="18"/>
      <c r="L2980" s="18"/>
      <c r="M2980" s="14"/>
    </row>
    <row r="2981" spans="1:13" s="11" customFormat="1" x14ac:dyDescent="0.3">
      <c r="A2981" s="8"/>
      <c r="B2981" s="9" t="s">
        <v>26</v>
      </c>
      <c r="C2981" s="41">
        <f>SUM(C2982:C3000)</f>
        <v>77669.51999999999</v>
      </c>
      <c r="D2981" s="41">
        <f t="shared" ref="D2981:L2981" si="831">SUM(D2982:D3000)</f>
        <v>68010</v>
      </c>
      <c r="E2981" s="41">
        <f t="shared" si="831"/>
        <v>9659.52</v>
      </c>
      <c r="F2981" s="41">
        <f t="shared" si="831"/>
        <v>1293.52</v>
      </c>
      <c r="G2981" s="41">
        <f t="shared" si="831"/>
        <v>286</v>
      </c>
      <c r="H2981" s="41">
        <f t="shared" si="831"/>
        <v>0</v>
      </c>
      <c r="I2981" s="41">
        <f t="shared" si="831"/>
        <v>0</v>
      </c>
      <c r="J2981" s="41">
        <f t="shared" si="831"/>
        <v>0</v>
      </c>
      <c r="K2981" s="41">
        <f t="shared" si="831"/>
        <v>0</v>
      </c>
      <c r="L2981" s="41">
        <f t="shared" si="831"/>
        <v>8080</v>
      </c>
      <c r="M2981" s="9"/>
    </row>
    <row r="2982" spans="1:13" x14ac:dyDescent="0.3">
      <c r="A2982" s="13"/>
      <c r="B2982" s="23" t="s">
        <v>1387</v>
      </c>
      <c r="C2982" s="18">
        <f>D2982+E2982</f>
        <v>32724</v>
      </c>
      <c r="D2982" s="18">
        <f>60650-D2991</f>
        <v>32724</v>
      </c>
      <c r="E2982" s="18"/>
      <c r="F2982" s="18"/>
      <c r="G2982" s="18"/>
      <c r="H2982" s="18"/>
      <c r="I2982" s="18"/>
      <c r="J2982" s="18"/>
      <c r="K2982" s="18"/>
      <c r="L2982" s="18"/>
      <c r="M2982" s="14"/>
    </row>
    <row r="2983" spans="1:13" x14ac:dyDescent="0.3">
      <c r="A2983" s="13"/>
      <c r="B2983" s="14" t="s">
        <v>247</v>
      </c>
      <c r="C2983" s="18">
        <f>D2983+E2983</f>
        <v>305</v>
      </c>
      <c r="D2983" s="18">
        <v>305</v>
      </c>
      <c r="E2983" s="18">
        <f t="shared" ref="E2983:E2991" si="832">SUM(F2983:L2983)</f>
        <v>0</v>
      </c>
      <c r="F2983" s="18"/>
      <c r="G2983" s="18"/>
      <c r="H2983" s="18"/>
      <c r="I2983" s="18"/>
      <c r="J2983" s="18"/>
      <c r="K2983" s="18"/>
      <c r="L2983" s="18"/>
      <c r="M2983" s="14"/>
    </row>
    <row r="2984" spans="1:13" ht="37.5" x14ac:dyDescent="0.3">
      <c r="A2984" s="13"/>
      <c r="B2984" s="15" t="s">
        <v>552</v>
      </c>
      <c r="C2984" s="18">
        <f t="shared" ref="C2984:C2994" si="833">D2984+E2984</f>
        <v>4075.5</v>
      </c>
      <c r="D2984" s="18">
        <v>4075.5</v>
      </c>
      <c r="E2984" s="18">
        <f t="shared" si="832"/>
        <v>0</v>
      </c>
      <c r="F2984" s="18"/>
      <c r="G2984" s="18"/>
      <c r="H2984" s="18"/>
      <c r="I2984" s="18"/>
      <c r="J2984" s="18"/>
      <c r="K2984" s="18"/>
      <c r="L2984" s="18"/>
      <c r="M2984" s="14"/>
    </row>
    <row r="2985" spans="1:13" ht="37.5" x14ac:dyDescent="0.3">
      <c r="A2985" s="13"/>
      <c r="B2985" s="15" t="s">
        <v>420</v>
      </c>
      <c r="C2985" s="18">
        <f t="shared" si="833"/>
        <v>2542.5</v>
      </c>
      <c r="D2985" s="18">
        <v>2542.5</v>
      </c>
      <c r="E2985" s="18">
        <f t="shared" si="832"/>
        <v>0</v>
      </c>
      <c r="F2985" s="18"/>
      <c r="G2985" s="18"/>
      <c r="H2985" s="18"/>
      <c r="I2985" s="18"/>
      <c r="J2985" s="18"/>
      <c r="K2985" s="18"/>
      <c r="L2985" s="18"/>
      <c r="M2985" s="14"/>
    </row>
    <row r="2986" spans="1:13" ht="37.5" x14ac:dyDescent="0.3">
      <c r="A2986" s="13"/>
      <c r="B2986" s="20" t="s">
        <v>514</v>
      </c>
      <c r="C2986" s="18">
        <f t="shared" si="833"/>
        <v>100</v>
      </c>
      <c r="D2986" s="18">
        <v>100</v>
      </c>
      <c r="E2986" s="18">
        <f t="shared" si="832"/>
        <v>0</v>
      </c>
      <c r="F2986" s="18"/>
      <c r="G2986" s="18"/>
      <c r="H2986" s="18"/>
      <c r="I2986" s="18"/>
      <c r="J2986" s="18"/>
      <c r="K2986" s="18"/>
      <c r="L2986" s="18"/>
      <c r="M2986" s="14"/>
    </row>
    <row r="2987" spans="1:13" x14ac:dyDescent="0.3">
      <c r="A2987" s="13"/>
      <c r="B2987" s="20" t="s">
        <v>596</v>
      </c>
      <c r="C2987" s="18">
        <f t="shared" si="833"/>
        <v>48</v>
      </c>
      <c r="D2987" s="18">
        <v>48</v>
      </c>
      <c r="E2987" s="18">
        <f t="shared" si="832"/>
        <v>0</v>
      </c>
      <c r="F2987" s="18"/>
      <c r="G2987" s="18"/>
      <c r="H2987" s="18"/>
      <c r="I2987" s="18"/>
      <c r="J2987" s="18"/>
      <c r="K2987" s="18"/>
      <c r="L2987" s="18"/>
      <c r="M2987" s="14"/>
    </row>
    <row r="2988" spans="1:13" ht="93.75" x14ac:dyDescent="0.3">
      <c r="A2988" s="13"/>
      <c r="B2988" s="20" t="s">
        <v>677</v>
      </c>
      <c r="C2988" s="18">
        <f t="shared" si="833"/>
        <v>253</v>
      </c>
      <c r="D2988" s="18">
        <v>253</v>
      </c>
      <c r="E2988" s="18">
        <f>SUM(F2988:L2988)</f>
        <v>0</v>
      </c>
      <c r="F2988" s="18"/>
      <c r="G2988" s="18"/>
      <c r="H2988" s="18"/>
      <c r="I2988" s="18"/>
      <c r="J2988" s="18"/>
      <c r="K2988" s="18"/>
      <c r="L2988" s="18"/>
      <c r="M2988" s="14"/>
    </row>
    <row r="2989" spans="1:13" ht="56.25" x14ac:dyDescent="0.3">
      <c r="A2989" s="13"/>
      <c r="B2989" s="196" t="s">
        <v>775</v>
      </c>
      <c r="C2989" s="18">
        <f t="shared" si="833"/>
        <v>36</v>
      </c>
      <c r="D2989" s="18">
        <v>36</v>
      </c>
      <c r="E2989" s="18">
        <f>SUM(F2989:L2989)</f>
        <v>0</v>
      </c>
      <c r="F2989" s="18"/>
      <c r="G2989" s="18"/>
      <c r="H2989" s="18"/>
      <c r="I2989" s="18"/>
      <c r="J2989" s="18"/>
      <c r="K2989" s="18"/>
      <c r="L2989" s="18"/>
      <c r="M2989" s="14"/>
    </row>
    <row r="2990" spans="1:13" ht="37.5" x14ac:dyDescent="0.3">
      <c r="A2990" s="13"/>
      <c r="B2990" s="20" t="s">
        <v>920</v>
      </c>
      <c r="C2990" s="18">
        <f t="shared" si="833"/>
        <v>1199.52</v>
      </c>
      <c r="D2990" s="18"/>
      <c r="E2990" s="18">
        <f>SUM(F2990:L2990)</f>
        <v>1199.52</v>
      </c>
      <c r="F2990" s="18">
        <f>599.76*2</f>
        <v>1199.52</v>
      </c>
      <c r="G2990" s="18"/>
      <c r="H2990" s="18"/>
      <c r="I2990" s="18"/>
      <c r="J2990" s="18"/>
      <c r="K2990" s="18"/>
      <c r="L2990" s="18"/>
      <c r="M2990" s="14"/>
    </row>
    <row r="2991" spans="1:13" ht="37.5" x14ac:dyDescent="0.3">
      <c r="A2991" s="13"/>
      <c r="B2991" s="23" t="s">
        <v>1059</v>
      </c>
      <c r="C2991" s="18">
        <f t="shared" si="833"/>
        <v>27926</v>
      </c>
      <c r="D2991" s="18">
        <v>27926</v>
      </c>
      <c r="E2991" s="18">
        <f t="shared" si="832"/>
        <v>0</v>
      </c>
      <c r="F2991" s="18"/>
      <c r="G2991" s="18"/>
      <c r="H2991" s="18"/>
      <c r="I2991" s="18"/>
      <c r="J2991" s="18"/>
      <c r="K2991" s="18"/>
      <c r="L2991" s="18"/>
      <c r="M2991" s="14"/>
    </row>
    <row r="2992" spans="1:13" ht="37.5" x14ac:dyDescent="0.3">
      <c r="A2992" s="13"/>
      <c r="B2992" s="23" t="s">
        <v>1147</v>
      </c>
      <c r="C2992" s="18">
        <f t="shared" si="833"/>
        <v>18</v>
      </c>
      <c r="D2992" s="18"/>
      <c r="E2992" s="18">
        <f>SUM(F2992:L2992)</f>
        <v>18</v>
      </c>
      <c r="F2992" s="18"/>
      <c r="G2992" s="18">
        <v>18</v>
      </c>
      <c r="H2992" s="18"/>
      <c r="I2992" s="18"/>
      <c r="J2992" s="18"/>
      <c r="K2992" s="18"/>
      <c r="L2992" s="18"/>
      <c r="M2992" s="14"/>
    </row>
    <row r="2993" spans="1:13" ht="37.5" x14ac:dyDescent="0.3">
      <c r="A2993" s="13"/>
      <c r="B2993" s="23" t="s">
        <v>1148</v>
      </c>
      <c r="C2993" s="18">
        <f t="shared" si="833"/>
        <v>100</v>
      </c>
      <c r="D2993" s="18"/>
      <c r="E2993" s="18">
        <f>SUM(F2993:L2993)</f>
        <v>100</v>
      </c>
      <c r="F2993" s="18"/>
      <c r="G2993" s="18">
        <v>100</v>
      </c>
      <c r="H2993" s="18"/>
      <c r="I2993" s="18"/>
      <c r="J2993" s="18"/>
      <c r="K2993" s="18"/>
      <c r="L2993" s="18"/>
      <c r="M2993" s="14"/>
    </row>
    <row r="2994" spans="1:13" ht="37.5" x14ac:dyDescent="0.3">
      <c r="A2994" s="13"/>
      <c r="B2994" s="23" t="s">
        <v>1195</v>
      </c>
      <c r="C2994" s="18">
        <f t="shared" si="833"/>
        <v>150</v>
      </c>
      <c r="D2994" s="18"/>
      <c r="E2994" s="18">
        <f t="shared" ref="E2994:E3000" si="834">SUM(F2994:L2994)</f>
        <v>150</v>
      </c>
      <c r="F2994" s="18"/>
      <c r="G2994" s="18">
        <v>150</v>
      </c>
      <c r="H2994" s="18"/>
      <c r="I2994" s="18"/>
      <c r="J2994" s="18"/>
      <c r="K2994" s="18"/>
      <c r="L2994" s="18"/>
      <c r="M2994" s="14"/>
    </row>
    <row r="2995" spans="1:13" ht="37.5" x14ac:dyDescent="0.3">
      <c r="A2995" s="13"/>
      <c r="B2995" s="23" t="s">
        <v>1414</v>
      </c>
      <c r="C2995" s="18">
        <f t="shared" ref="C2995:C3000" si="835">D2995+E2995</f>
        <v>18</v>
      </c>
      <c r="D2995" s="18"/>
      <c r="E2995" s="18">
        <f t="shared" si="834"/>
        <v>18</v>
      </c>
      <c r="F2995" s="18"/>
      <c r="G2995" s="18">
        <v>18</v>
      </c>
      <c r="H2995" s="18"/>
      <c r="I2995" s="18"/>
      <c r="J2995" s="18"/>
      <c r="K2995" s="18"/>
      <c r="L2995" s="18"/>
      <c r="M2995" s="14"/>
    </row>
    <row r="2996" spans="1:13" ht="37.5" x14ac:dyDescent="0.3">
      <c r="A2996" s="13"/>
      <c r="B2996" s="23" t="s">
        <v>1638</v>
      </c>
      <c r="C2996" s="18">
        <f t="shared" si="835"/>
        <v>94</v>
      </c>
      <c r="D2996" s="18"/>
      <c r="E2996" s="18">
        <f t="shared" si="834"/>
        <v>94</v>
      </c>
      <c r="F2996" s="18">
        <v>94</v>
      </c>
      <c r="G2996" s="18"/>
      <c r="H2996" s="18"/>
      <c r="I2996" s="18"/>
      <c r="J2996" s="18"/>
      <c r="K2996" s="18"/>
      <c r="L2996" s="18"/>
      <c r="M2996" s="14"/>
    </row>
    <row r="2997" spans="1:13" ht="56.25" x14ac:dyDescent="0.3">
      <c r="A2997" s="13"/>
      <c r="B2997" s="23" t="s">
        <v>1601</v>
      </c>
      <c r="C2997" s="18">
        <f t="shared" si="835"/>
        <v>8080</v>
      </c>
      <c r="D2997" s="18"/>
      <c r="E2997" s="18">
        <f t="shared" si="834"/>
        <v>8080</v>
      </c>
      <c r="F2997" s="18"/>
      <c r="G2997" s="18"/>
      <c r="H2997" s="18"/>
      <c r="I2997" s="18"/>
      <c r="J2997" s="18"/>
      <c r="K2997" s="18"/>
      <c r="L2997" s="18">
        <v>8080</v>
      </c>
      <c r="M2997" s="14"/>
    </row>
    <row r="2998" spans="1:13" x14ac:dyDescent="0.3">
      <c r="A2998" s="13"/>
      <c r="B2998" s="23"/>
      <c r="C2998" s="18">
        <f t="shared" si="835"/>
        <v>0</v>
      </c>
      <c r="D2998" s="18"/>
      <c r="E2998" s="18">
        <f t="shared" si="834"/>
        <v>0</v>
      </c>
      <c r="F2998" s="18"/>
      <c r="G2998" s="18"/>
      <c r="H2998" s="18"/>
      <c r="I2998" s="18"/>
      <c r="J2998" s="18"/>
      <c r="K2998" s="18"/>
      <c r="L2998" s="18"/>
      <c r="M2998" s="14"/>
    </row>
    <row r="2999" spans="1:13" x14ac:dyDescent="0.3">
      <c r="A2999" s="13"/>
      <c r="B2999" s="23"/>
      <c r="C2999" s="18">
        <f t="shared" si="835"/>
        <v>0</v>
      </c>
      <c r="D2999" s="18"/>
      <c r="E2999" s="18">
        <f t="shared" si="834"/>
        <v>0</v>
      </c>
      <c r="F2999" s="18"/>
      <c r="G2999" s="18"/>
      <c r="H2999" s="18"/>
      <c r="I2999" s="18"/>
      <c r="J2999" s="18"/>
      <c r="K2999" s="18"/>
      <c r="L2999" s="18"/>
      <c r="M2999" s="14"/>
    </row>
    <row r="3000" spans="1:13" x14ac:dyDescent="0.3">
      <c r="A3000" s="13"/>
      <c r="B3000" s="23"/>
      <c r="C3000" s="18">
        <f t="shared" si="835"/>
        <v>0</v>
      </c>
      <c r="D3000" s="18"/>
      <c r="E3000" s="18">
        <f t="shared" si="834"/>
        <v>0</v>
      </c>
      <c r="F3000" s="18"/>
      <c r="G3000" s="18"/>
      <c r="H3000" s="18"/>
      <c r="I3000" s="18"/>
      <c r="J3000" s="18"/>
      <c r="K3000" s="18"/>
      <c r="L3000" s="18"/>
      <c r="M3000" s="14"/>
    </row>
    <row r="3001" spans="1:13" s="11" customFormat="1" x14ac:dyDescent="0.3">
      <c r="A3001" s="8"/>
      <c r="B3001" s="9" t="s">
        <v>27</v>
      </c>
      <c r="C3001" s="41">
        <f>SUM(C3002:C3003)</f>
        <v>250</v>
      </c>
      <c r="D3001" s="41">
        <f t="shared" ref="D3001:L3001" si="836">SUM(D3002:D3003)</f>
        <v>250</v>
      </c>
      <c r="E3001" s="41">
        <f t="shared" si="836"/>
        <v>0</v>
      </c>
      <c r="F3001" s="41">
        <f t="shared" si="836"/>
        <v>0</v>
      </c>
      <c r="G3001" s="41">
        <f t="shared" si="836"/>
        <v>0</v>
      </c>
      <c r="H3001" s="41">
        <f t="shared" si="836"/>
        <v>0</v>
      </c>
      <c r="I3001" s="41">
        <f t="shared" si="836"/>
        <v>0</v>
      </c>
      <c r="J3001" s="41">
        <f t="shared" si="836"/>
        <v>0</v>
      </c>
      <c r="K3001" s="41">
        <f t="shared" si="836"/>
        <v>0</v>
      </c>
      <c r="L3001" s="41">
        <f t="shared" si="836"/>
        <v>0</v>
      </c>
      <c r="M3001" s="9"/>
    </row>
    <row r="3002" spans="1:13" x14ac:dyDescent="0.3">
      <c r="A3002" s="13"/>
      <c r="B3002" s="14" t="s">
        <v>246</v>
      </c>
      <c r="C3002" s="18">
        <f>D3002</f>
        <v>250</v>
      </c>
      <c r="D3002" s="18">
        <v>250</v>
      </c>
      <c r="E3002" s="18">
        <f>F3002+G3002</f>
        <v>0</v>
      </c>
      <c r="F3002" s="18"/>
      <c r="G3002" s="18"/>
      <c r="H3002" s="18"/>
      <c r="I3002" s="18"/>
      <c r="J3002" s="18"/>
      <c r="K3002" s="18"/>
      <c r="L3002" s="18"/>
      <c r="M3002" s="14"/>
    </row>
    <row r="3003" spans="1:13" x14ac:dyDescent="0.3">
      <c r="A3003" s="13"/>
      <c r="B3003" s="14"/>
      <c r="C3003" s="18"/>
      <c r="D3003" s="18"/>
      <c r="E3003" s="18"/>
      <c r="F3003" s="18"/>
      <c r="G3003" s="18"/>
      <c r="H3003" s="18"/>
      <c r="I3003" s="18"/>
      <c r="J3003" s="18"/>
      <c r="K3003" s="18"/>
      <c r="L3003" s="18"/>
      <c r="M3003" s="14"/>
    </row>
    <row r="3004" spans="1:13" s="11" customFormat="1" x14ac:dyDescent="0.3">
      <c r="A3004" s="8"/>
      <c r="B3004" s="9" t="s">
        <v>412</v>
      </c>
      <c r="C3004" s="41">
        <f t="shared" ref="C3004:L3004" si="837">SUM(C3005:C3010)</f>
        <v>5134.1399999999994</v>
      </c>
      <c r="D3004" s="41">
        <f t="shared" si="837"/>
        <v>1514.4583500000001</v>
      </c>
      <c r="E3004" s="41">
        <f t="shared" si="837"/>
        <v>3619.68165</v>
      </c>
      <c r="F3004" s="41">
        <f t="shared" si="837"/>
        <v>3619.68165</v>
      </c>
      <c r="G3004" s="41">
        <f t="shared" si="837"/>
        <v>0</v>
      </c>
      <c r="H3004" s="41">
        <f t="shared" si="837"/>
        <v>0</v>
      </c>
      <c r="I3004" s="41">
        <f t="shared" si="837"/>
        <v>0</v>
      </c>
      <c r="J3004" s="41">
        <f t="shared" si="837"/>
        <v>0</v>
      </c>
      <c r="K3004" s="41">
        <f t="shared" si="837"/>
        <v>0</v>
      </c>
      <c r="L3004" s="41">
        <f t="shared" si="837"/>
        <v>0</v>
      </c>
      <c r="M3004" s="9"/>
    </row>
    <row r="3005" spans="1:13" x14ac:dyDescent="0.3">
      <c r="A3005" s="13"/>
      <c r="B3005" s="23" t="s">
        <v>626</v>
      </c>
      <c r="C3005" s="18">
        <f t="shared" ref="C3005:C3010" si="838">D3005+E3005</f>
        <v>1514.4583500000001</v>
      </c>
      <c r="D3005" s="18">
        <v>1514.4583500000001</v>
      </c>
      <c r="E3005" s="18">
        <f t="shared" ref="E3005:E3010" si="839">F3005+L3005</f>
        <v>0</v>
      </c>
      <c r="F3005" s="18"/>
      <c r="G3005" s="18"/>
      <c r="H3005" s="18"/>
      <c r="I3005" s="18"/>
      <c r="J3005" s="18"/>
      <c r="K3005" s="18"/>
      <c r="L3005" s="18"/>
      <c r="M3005" s="14"/>
    </row>
    <row r="3006" spans="1:13" x14ac:dyDescent="0.3">
      <c r="A3006" s="13"/>
      <c r="B3006" s="23" t="s">
        <v>1060</v>
      </c>
      <c r="C3006" s="18">
        <f t="shared" si="838"/>
        <v>1610.5409999999999</v>
      </c>
      <c r="D3006" s="18"/>
      <c r="E3006" s="18">
        <f t="shared" si="839"/>
        <v>1610.5409999999999</v>
      </c>
      <c r="F3006" s="18">
        <v>1610.5409999999999</v>
      </c>
      <c r="G3006" s="18"/>
      <c r="H3006" s="18"/>
      <c r="I3006" s="18"/>
      <c r="J3006" s="18"/>
      <c r="K3006" s="18"/>
      <c r="L3006" s="18"/>
      <c r="M3006" s="14"/>
    </row>
    <row r="3007" spans="1:13" x14ac:dyDescent="0.3">
      <c r="A3007" s="13"/>
      <c r="B3007" s="23" t="s">
        <v>1061</v>
      </c>
      <c r="C3007" s="18">
        <f t="shared" si="838"/>
        <v>34.798949999999998</v>
      </c>
      <c r="D3007" s="18"/>
      <c r="E3007" s="18">
        <f t="shared" si="839"/>
        <v>34.798949999999998</v>
      </c>
      <c r="F3007" s="18">
        <v>34.798949999999998</v>
      </c>
      <c r="G3007" s="18"/>
      <c r="H3007" s="18"/>
      <c r="I3007" s="18"/>
      <c r="J3007" s="18"/>
      <c r="K3007" s="18"/>
      <c r="L3007" s="18"/>
      <c r="M3007" s="14"/>
    </row>
    <row r="3008" spans="1:13" x14ac:dyDescent="0.3">
      <c r="A3008" s="13"/>
      <c r="B3008" s="23" t="s">
        <v>1413</v>
      </c>
      <c r="C3008" s="18">
        <f t="shared" si="838"/>
        <v>1974.3416999999999</v>
      </c>
      <c r="D3008" s="18"/>
      <c r="E3008" s="18">
        <f t="shared" si="839"/>
        <v>1974.3416999999999</v>
      </c>
      <c r="F3008" s="18">
        <v>1974.3416999999999</v>
      </c>
      <c r="G3008" s="18"/>
      <c r="H3008" s="18"/>
      <c r="I3008" s="18"/>
      <c r="J3008" s="18"/>
      <c r="K3008" s="18"/>
      <c r="L3008" s="18"/>
      <c r="M3008" s="14"/>
    </row>
    <row r="3009" spans="1:13" x14ac:dyDescent="0.3">
      <c r="A3009" s="13"/>
      <c r="B3009" s="23"/>
      <c r="C3009" s="18">
        <f t="shared" si="838"/>
        <v>0</v>
      </c>
      <c r="D3009" s="18"/>
      <c r="E3009" s="18">
        <f t="shared" si="839"/>
        <v>0</v>
      </c>
      <c r="F3009" s="18"/>
      <c r="G3009" s="18"/>
      <c r="H3009" s="18"/>
      <c r="I3009" s="18"/>
      <c r="J3009" s="18"/>
      <c r="K3009" s="18"/>
      <c r="L3009" s="18"/>
      <c r="M3009" s="14"/>
    </row>
    <row r="3010" spans="1:13" x14ac:dyDescent="0.3">
      <c r="A3010" s="13"/>
      <c r="B3010" s="14"/>
      <c r="C3010" s="18">
        <f t="shared" si="838"/>
        <v>0</v>
      </c>
      <c r="D3010" s="18"/>
      <c r="E3010" s="18">
        <f t="shared" si="839"/>
        <v>0</v>
      </c>
      <c r="F3010" s="18"/>
      <c r="G3010" s="18"/>
      <c r="H3010" s="18"/>
      <c r="I3010" s="18"/>
      <c r="J3010" s="18"/>
      <c r="K3010" s="18"/>
      <c r="L3010" s="18"/>
      <c r="M3010" s="14"/>
    </row>
    <row r="3011" spans="1:13" s="11" customFormat="1" x14ac:dyDescent="0.3">
      <c r="A3011" s="8">
        <v>2</v>
      </c>
      <c r="B3011" s="9" t="s">
        <v>192</v>
      </c>
      <c r="C3011" s="41">
        <f>C3012+C3014</f>
        <v>1430.5978500000001</v>
      </c>
      <c r="D3011" s="41">
        <f t="shared" ref="D3011:J3011" si="840">D3012+D3014</f>
        <v>767.93190000000004</v>
      </c>
      <c r="E3011" s="41">
        <f t="shared" si="840"/>
        <v>662.66595000000007</v>
      </c>
      <c r="F3011" s="41">
        <f t="shared" si="840"/>
        <v>662.66595000000007</v>
      </c>
      <c r="G3011" s="41">
        <f t="shared" si="840"/>
        <v>0</v>
      </c>
      <c r="H3011" s="41">
        <f t="shared" si="840"/>
        <v>0</v>
      </c>
      <c r="I3011" s="41">
        <f t="shared" si="840"/>
        <v>0</v>
      </c>
      <c r="J3011" s="41">
        <f t="shared" si="840"/>
        <v>0</v>
      </c>
      <c r="K3011" s="41">
        <f t="shared" ref="D3011:L3012" si="841">K3012</f>
        <v>0</v>
      </c>
      <c r="L3011" s="41">
        <f t="shared" si="841"/>
        <v>0</v>
      </c>
      <c r="M3011" s="9"/>
    </row>
    <row r="3012" spans="1:13" s="11" customFormat="1" ht="37.5" x14ac:dyDescent="0.3">
      <c r="A3012" s="8"/>
      <c r="B3012" s="26" t="s">
        <v>316</v>
      </c>
      <c r="C3012" s="41">
        <f>C3013</f>
        <v>465</v>
      </c>
      <c r="D3012" s="41">
        <f t="shared" si="841"/>
        <v>465</v>
      </c>
      <c r="E3012" s="41">
        <f t="shared" si="841"/>
        <v>0</v>
      </c>
      <c r="F3012" s="41">
        <f t="shared" si="841"/>
        <v>0</v>
      </c>
      <c r="G3012" s="41">
        <f t="shared" si="841"/>
        <v>0</v>
      </c>
      <c r="H3012" s="41">
        <f t="shared" si="841"/>
        <v>0</v>
      </c>
      <c r="I3012" s="41">
        <f t="shared" si="841"/>
        <v>0</v>
      </c>
      <c r="J3012" s="41">
        <f t="shared" si="841"/>
        <v>0</v>
      </c>
      <c r="K3012" s="41">
        <f t="shared" si="841"/>
        <v>0</v>
      </c>
      <c r="L3012" s="41">
        <f t="shared" si="841"/>
        <v>0</v>
      </c>
      <c r="M3012" s="9"/>
    </row>
    <row r="3013" spans="1:13" ht="37.5" x14ac:dyDescent="0.3">
      <c r="A3013" s="13"/>
      <c r="B3013" s="23" t="s">
        <v>433</v>
      </c>
      <c r="C3013" s="18">
        <f>D3013+E3013</f>
        <v>465</v>
      </c>
      <c r="D3013" s="18">
        <v>465</v>
      </c>
      <c r="E3013" s="18">
        <f>L3013+F3013</f>
        <v>0</v>
      </c>
      <c r="F3013" s="18"/>
      <c r="G3013" s="18"/>
      <c r="H3013" s="18"/>
      <c r="I3013" s="18"/>
      <c r="J3013" s="18"/>
      <c r="K3013" s="18"/>
      <c r="L3013" s="18"/>
      <c r="M3013" s="14"/>
    </row>
    <row r="3014" spans="1:13" s="11" customFormat="1" x14ac:dyDescent="0.3">
      <c r="A3014" s="8"/>
      <c r="B3014" s="26" t="s">
        <v>427</v>
      </c>
      <c r="C3014" s="41">
        <f>SUM(C3015:C3019)</f>
        <v>965.59785000000011</v>
      </c>
      <c r="D3014" s="41">
        <f>SUM(D3015:D3019)</f>
        <v>302.93189999999998</v>
      </c>
      <c r="E3014" s="41">
        <f t="shared" ref="E3014:L3014" si="842">SUM(E3015:E3018)</f>
        <v>662.66595000000007</v>
      </c>
      <c r="F3014" s="41">
        <f t="shared" si="842"/>
        <v>662.66595000000007</v>
      </c>
      <c r="G3014" s="41">
        <f t="shared" si="842"/>
        <v>0</v>
      </c>
      <c r="H3014" s="41">
        <f t="shared" si="842"/>
        <v>0</v>
      </c>
      <c r="I3014" s="41">
        <f t="shared" si="842"/>
        <v>0</v>
      </c>
      <c r="J3014" s="41">
        <f t="shared" si="842"/>
        <v>0</v>
      </c>
      <c r="K3014" s="41">
        <f t="shared" si="842"/>
        <v>0</v>
      </c>
      <c r="L3014" s="41">
        <f t="shared" si="842"/>
        <v>0</v>
      </c>
      <c r="M3014" s="9"/>
    </row>
    <row r="3015" spans="1:13" ht="37.5" x14ac:dyDescent="0.3">
      <c r="A3015" s="13"/>
      <c r="B3015" s="23" t="s">
        <v>640</v>
      </c>
      <c r="C3015" s="18">
        <f t="shared" ref="C3015:C3020" si="843">D3015+E3015</f>
        <v>302.93189999999998</v>
      </c>
      <c r="D3015" s="40">
        <v>302.93189999999998</v>
      </c>
      <c r="E3015" s="18">
        <f t="shared" ref="E3015:E3020" si="844">F3015</f>
        <v>0</v>
      </c>
      <c r="F3015" s="40"/>
      <c r="G3015" s="18"/>
      <c r="H3015" s="18"/>
      <c r="I3015" s="18"/>
      <c r="J3015" s="18"/>
      <c r="K3015" s="18"/>
      <c r="L3015" s="18"/>
      <c r="M3015" s="14"/>
    </row>
    <row r="3016" spans="1:13" ht="37.5" x14ac:dyDescent="0.3">
      <c r="A3016" s="13"/>
      <c r="B3016" s="23" t="s">
        <v>919</v>
      </c>
      <c r="C3016" s="18">
        <f t="shared" si="843"/>
        <v>298.97595000000001</v>
      </c>
      <c r="D3016" s="40"/>
      <c r="E3016" s="18">
        <f t="shared" si="844"/>
        <v>298.97595000000001</v>
      </c>
      <c r="F3016" s="40">
        <v>298.97595000000001</v>
      </c>
      <c r="G3016" s="18"/>
      <c r="H3016" s="18"/>
      <c r="I3016" s="18"/>
      <c r="J3016" s="18"/>
      <c r="K3016" s="18"/>
      <c r="L3016" s="18"/>
      <c r="M3016" s="14"/>
    </row>
    <row r="3017" spans="1:13" ht="37.5" x14ac:dyDescent="0.3">
      <c r="A3017" s="13"/>
      <c r="B3017" s="23" t="s">
        <v>1295</v>
      </c>
      <c r="C3017" s="18">
        <f t="shared" si="843"/>
        <v>363.69</v>
      </c>
      <c r="D3017" s="40"/>
      <c r="E3017" s="18">
        <f t="shared" si="844"/>
        <v>363.69</v>
      </c>
      <c r="F3017" s="18">
        <v>363.69</v>
      </c>
      <c r="G3017" s="18"/>
      <c r="H3017" s="18"/>
      <c r="I3017" s="18"/>
      <c r="J3017" s="18"/>
      <c r="K3017" s="18"/>
      <c r="L3017" s="18"/>
      <c r="M3017" s="14"/>
    </row>
    <row r="3018" spans="1:13" x14ac:dyDescent="0.3">
      <c r="A3018" s="13"/>
      <c r="B3018" s="23"/>
      <c r="C3018" s="18">
        <f t="shared" si="843"/>
        <v>0</v>
      </c>
      <c r="D3018" s="40"/>
      <c r="E3018" s="18">
        <f t="shared" si="844"/>
        <v>0</v>
      </c>
      <c r="F3018" s="18"/>
      <c r="G3018" s="18"/>
      <c r="H3018" s="18"/>
      <c r="I3018" s="18"/>
      <c r="J3018" s="18"/>
      <c r="K3018" s="18"/>
      <c r="L3018" s="18"/>
      <c r="M3018" s="14"/>
    </row>
    <row r="3019" spans="1:13" x14ac:dyDescent="0.3">
      <c r="A3019" s="13"/>
      <c r="B3019" s="23"/>
      <c r="C3019" s="18">
        <f t="shared" si="843"/>
        <v>0</v>
      </c>
      <c r="D3019" s="40"/>
      <c r="E3019" s="18">
        <f t="shared" si="844"/>
        <v>0</v>
      </c>
      <c r="F3019" s="18"/>
      <c r="G3019" s="18"/>
      <c r="H3019" s="18"/>
      <c r="I3019" s="18"/>
      <c r="J3019" s="18"/>
      <c r="K3019" s="18"/>
      <c r="L3019" s="18"/>
      <c r="M3019" s="14"/>
    </row>
    <row r="3020" spans="1:13" s="154" customFormat="1" x14ac:dyDescent="0.3">
      <c r="A3020" s="197" t="s">
        <v>318</v>
      </c>
      <c r="B3020" s="195" t="s">
        <v>558</v>
      </c>
      <c r="C3020" s="198">
        <f t="shared" si="843"/>
        <v>508</v>
      </c>
      <c r="D3020" s="258">
        <v>2464</v>
      </c>
      <c r="E3020" s="152">
        <f t="shared" si="844"/>
        <v>-1956</v>
      </c>
      <c r="F3020" s="152">
        <v>-1956</v>
      </c>
      <c r="G3020" s="152">
        <f t="shared" ref="G3020:L3020" si="845">SUM(G3021:G3029)</f>
        <v>0</v>
      </c>
      <c r="H3020" s="152">
        <f t="shared" si="845"/>
        <v>0</v>
      </c>
      <c r="I3020" s="152">
        <f t="shared" si="845"/>
        <v>0</v>
      </c>
      <c r="J3020" s="152">
        <f t="shared" si="845"/>
        <v>0</v>
      </c>
      <c r="K3020" s="152">
        <f t="shared" si="845"/>
        <v>0</v>
      </c>
      <c r="L3020" s="152">
        <f t="shared" si="845"/>
        <v>0</v>
      </c>
      <c r="M3020" s="153"/>
    </row>
    <row r="3021" spans="1:13" ht="37.5" x14ac:dyDescent="0.3">
      <c r="A3021" s="197" t="s">
        <v>129</v>
      </c>
      <c r="B3021" s="195" t="s">
        <v>883</v>
      </c>
      <c r="C3021" s="198">
        <f t="shared" ref="C3021:C3027" si="846">D3021+E3021</f>
        <v>983.81299999999965</v>
      </c>
      <c r="D3021" s="199">
        <v>4603.4939999999997</v>
      </c>
      <c r="E3021" s="152">
        <f t="shared" ref="E3021:E3029" si="847">F3021</f>
        <v>-3619.681</v>
      </c>
      <c r="F3021" s="199">
        <v>-3619.681</v>
      </c>
      <c r="G3021" s="18"/>
      <c r="H3021" s="18"/>
      <c r="I3021" s="18"/>
      <c r="J3021" s="18"/>
      <c r="K3021" s="18"/>
      <c r="L3021" s="18"/>
      <c r="M3021" s="14"/>
    </row>
    <row r="3022" spans="1:13" x14ac:dyDescent="0.3">
      <c r="A3022" s="197" t="s">
        <v>130</v>
      </c>
      <c r="B3022" s="195" t="s">
        <v>884</v>
      </c>
      <c r="C3022" s="198">
        <f t="shared" si="846"/>
        <v>-31.5</v>
      </c>
      <c r="D3022" s="199">
        <f>-(3+28.5)</f>
        <v>-31.5</v>
      </c>
      <c r="E3022" s="152">
        <f t="shared" si="847"/>
        <v>0</v>
      </c>
      <c r="F3022" s="199"/>
      <c r="G3022" s="18"/>
      <c r="H3022" s="18"/>
      <c r="I3022" s="18"/>
      <c r="J3022" s="18"/>
      <c r="K3022" s="18"/>
      <c r="L3022" s="18"/>
      <c r="M3022" s="14"/>
    </row>
    <row r="3023" spans="1:13" x14ac:dyDescent="0.3">
      <c r="A3023" s="197" t="s">
        <v>149</v>
      </c>
      <c r="B3023" s="195" t="s">
        <v>559</v>
      </c>
      <c r="C3023" s="198">
        <f t="shared" si="846"/>
        <v>343.89199999999994</v>
      </c>
      <c r="D3023" s="40">
        <v>1305.8499999999999</v>
      </c>
      <c r="E3023" s="152">
        <f t="shared" si="847"/>
        <v>-961.95799999999997</v>
      </c>
      <c r="F3023" s="199">
        <v>-961.95799999999997</v>
      </c>
      <c r="G3023" s="18"/>
      <c r="H3023" s="18"/>
      <c r="I3023" s="18"/>
      <c r="J3023" s="18"/>
      <c r="K3023" s="18"/>
      <c r="L3023" s="18"/>
      <c r="M3023" s="14"/>
    </row>
    <row r="3024" spans="1:13" ht="37.5" x14ac:dyDescent="0.3">
      <c r="A3024" s="197" t="s">
        <v>132</v>
      </c>
      <c r="B3024" s="195" t="s">
        <v>560</v>
      </c>
      <c r="C3024" s="198">
        <f t="shared" si="846"/>
        <v>253</v>
      </c>
      <c r="D3024" s="40">
        <v>253</v>
      </c>
      <c r="E3024" s="152">
        <f t="shared" si="847"/>
        <v>0</v>
      </c>
      <c r="F3024" s="199"/>
      <c r="G3024" s="18"/>
      <c r="H3024" s="18"/>
      <c r="I3024" s="18"/>
      <c r="J3024" s="18"/>
      <c r="K3024" s="18"/>
      <c r="L3024" s="18"/>
      <c r="M3024" s="14"/>
    </row>
    <row r="3025" spans="1:13" ht="37.5" x14ac:dyDescent="0.3">
      <c r="A3025" s="197" t="s">
        <v>133</v>
      </c>
      <c r="B3025" s="195" t="s">
        <v>561</v>
      </c>
      <c r="C3025" s="198">
        <f t="shared" si="846"/>
        <v>306</v>
      </c>
      <c r="D3025" s="40">
        <v>306</v>
      </c>
      <c r="E3025" s="152">
        <f t="shared" si="847"/>
        <v>0</v>
      </c>
      <c r="F3025" s="199"/>
      <c r="G3025" s="18"/>
      <c r="H3025" s="18"/>
      <c r="I3025" s="18"/>
      <c r="J3025" s="18"/>
      <c r="K3025" s="18"/>
      <c r="L3025" s="18"/>
      <c r="M3025" s="14"/>
    </row>
    <row r="3026" spans="1:13" x14ac:dyDescent="0.3">
      <c r="A3026" s="197">
        <v>9</v>
      </c>
      <c r="B3026" s="195" t="s">
        <v>562</v>
      </c>
      <c r="C3026" s="198">
        <f t="shared" si="846"/>
        <v>2210.48</v>
      </c>
      <c r="D3026" s="40">
        <v>3410</v>
      </c>
      <c r="E3026" s="18">
        <f t="shared" si="847"/>
        <v>-1199.52</v>
      </c>
      <c r="F3026" s="147">
        <v>-1199.52</v>
      </c>
      <c r="G3026" s="18"/>
      <c r="H3026" s="18"/>
      <c r="I3026" s="18"/>
      <c r="J3026" s="18"/>
      <c r="K3026" s="18"/>
      <c r="L3026" s="18"/>
      <c r="M3026" s="14"/>
    </row>
    <row r="3027" spans="1:13" ht="37.5" x14ac:dyDescent="0.3">
      <c r="A3027" s="197">
        <v>10</v>
      </c>
      <c r="B3027" s="195" t="s">
        <v>563</v>
      </c>
      <c r="C3027" s="198">
        <f t="shared" si="846"/>
        <v>170.56800000000001</v>
      </c>
      <c r="D3027" s="201">
        <f>193</f>
        <v>193</v>
      </c>
      <c r="E3027" s="18">
        <f t="shared" si="847"/>
        <v>-22.431999999999999</v>
      </c>
      <c r="F3027" s="18">
        <v>-22.431999999999999</v>
      </c>
      <c r="G3027" s="18"/>
      <c r="H3027" s="18"/>
      <c r="I3027" s="18"/>
      <c r="J3027" s="18"/>
      <c r="K3027" s="18"/>
      <c r="L3027" s="18"/>
      <c r="M3027" s="14"/>
    </row>
    <row r="3028" spans="1:13" x14ac:dyDescent="0.3">
      <c r="A3028" s="13"/>
      <c r="B3028" s="159"/>
      <c r="C3028" s="198">
        <f>D3028+E3028</f>
        <v>0</v>
      </c>
      <c r="D3028" s="40"/>
      <c r="E3028" s="18">
        <f t="shared" si="847"/>
        <v>0</v>
      </c>
      <c r="F3028" s="18"/>
      <c r="G3028" s="18"/>
      <c r="H3028" s="18"/>
      <c r="I3028" s="18"/>
      <c r="J3028" s="18"/>
      <c r="K3028" s="18"/>
      <c r="L3028" s="18"/>
      <c r="M3028" s="14"/>
    </row>
    <row r="3029" spans="1:13" x14ac:dyDescent="0.3">
      <c r="A3029" s="13"/>
      <c r="B3029" s="159"/>
      <c r="C3029" s="18">
        <f>D3029+E3029</f>
        <v>0</v>
      </c>
      <c r="D3029" s="40"/>
      <c r="E3029" s="18">
        <f t="shared" si="847"/>
        <v>0</v>
      </c>
      <c r="F3029" s="18"/>
      <c r="G3029" s="18"/>
      <c r="H3029" s="18"/>
      <c r="I3029" s="18"/>
      <c r="J3029" s="18"/>
      <c r="K3029" s="18"/>
      <c r="L3029" s="18"/>
      <c r="M3029" s="14"/>
    </row>
    <row r="3030" spans="1:13" s="11" customFormat="1" x14ac:dyDescent="0.3">
      <c r="A3030" s="8" t="s">
        <v>61</v>
      </c>
      <c r="B3030" s="9" t="s">
        <v>51</v>
      </c>
      <c r="C3030" s="41">
        <f>SUM(C3031+C3048)</f>
        <v>8600.1790000000001</v>
      </c>
      <c r="D3030" s="41">
        <f>SUM(D3031+D3048)</f>
        <v>8600.1790000000001</v>
      </c>
      <c r="E3030" s="41">
        <f>SUM(E3031+E3048)</f>
        <v>0</v>
      </c>
      <c r="F3030" s="41">
        <f>SUM(F3031+F3048)</f>
        <v>0</v>
      </c>
      <c r="G3030" s="41">
        <f t="shared" ref="G3030:L3030" si="848">G3031</f>
        <v>0</v>
      </c>
      <c r="H3030" s="41">
        <f t="shared" si="848"/>
        <v>0</v>
      </c>
      <c r="I3030" s="41">
        <f t="shared" si="848"/>
        <v>0</v>
      </c>
      <c r="J3030" s="41">
        <f t="shared" si="848"/>
        <v>0</v>
      </c>
      <c r="K3030" s="41">
        <f t="shared" si="848"/>
        <v>0</v>
      </c>
      <c r="L3030" s="41">
        <f t="shared" si="848"/>
        <v>0</v>
      </c>
      <c r="M3030" s="9"/>
    </row>
    <row r="3031" spans="1:13" s="11" customFormat="1" x14ac:dyDescent="0.3">
      <c r="A3031" s="8">
        <v>1</v>
      </c>
      <c r="B3031" s="9" t="s">
        <v>185</v>
      </c>
      <c r="C3031" s="41">
        <f>SUM(C3032+C3037)</f>
        <v>1231.3789999999999</v>
      </c>
      <c r="D3031" s="41">
        <f>SUM(D3032+D3037)</f>
        <v>1231.3789999999999</v>
      </c>
      <c r="E3031" s="41">
        <f t="shared" ref="E3031:L3031" si="849">SUM(E3032+E3037)</f>
        <v>0</v>
      </c>
      <c r="F3031" s="41">
        <f t="shared" si="849"/>
        <v>0</v>
      </c>
      <c r="G3031" s="41">
        <f t="shared" si="849"/>
        <v>0</v>
      </c>
      <c r="H3031" s="41">
        <f t="shared" si="849"/>
        <v>0</v>
      </c>
      <c r="I3031" s="41">
        <f t="shared" si="849"/>
        <v>0</v>
      </c>
      <c r="J3031" s="41">
        <f t="shared" si="849"/>
        <v>0</v>
      </c>
      <c r="K3031" s="41">
        <f t="shared" si="849"/>
        <v>0</v>
      </c>
      <c r="L3031" s="41">
        <f t="shared" si="849"/>
        <v>0</v>
      </c>
      <c r="M3031" s="9"/>
    </row>
    <row r="3032" spans="1:13" s="11" customFormat="1" x14ac:dyDescent="0.3">
      <c r="A3032" s="161" t="s">
        <v>230</v>
      </c>
      <c r="B3032" s="9" t="s">
        <v>1371</v>
      </c>
      <c r="C3032" s="41">
        <f t="shared" ref="C3032:L3032" si="850">SUM(C3033:C3036)</f>
        <v>0</v>
      </c>
      <c r="D3032" s="41">
        <f t="shared" si="850"/>
        <v>0</v>
      </c>
      <c r="E3032" s="41">
        <f t="shared" si="850"/>
        <v>0</v>
      </c>
      <c r="F3032" s="41">
        <f t="shared" si="850"/>
        <v>0</v>
      </c>
      <c r="G3032" s="41">
        <f t="shared" si="850"/>
        <v>0</v>
      </c>
      <c r="H3032" s="41">
        <f t="shared" si="850"/>
        <v>0</v>
      </c>
      <c r="I3032" s="41">
        <f t="shared" si="850"/>
        <v>0</v>
      </c>
      <c r="J3032" s="41">
        <f t="shared" si="850"/>
        <v>0</v>
      </c>
      <c r="K3032" s="41">
        <f t="shared" si="850"/>
        <v>0</v>
      </c>
      <c r="L3032" s="41">
        <f t="shared" si="850"/>
        <v>0</v>
      </c>
      <c r="M3032" s="9"/>
    </row>
    <row r="3033" spans="1:13" x14ac:dyDescent="0.3">
      <c r="A3033" s="13"/>
      <c r="B3033" s="171"/>
      <c r="C3033" s="18">
        <f>D3033+E3033</f>
        <v>0</v>
      </c>
      <c r="D3033" s="18"/>
      <c r="E3033" s="18">
        <f>SUM(F3033:L3033)</f>
        <v>0</v>
      </c>
      <c r="F3033" s="18"/>
      <c r="G3033" s="18"/>
      <c r="H3033" s="18"/>
      <c r="I3033" s="18"/>
      <c r="J3033" s="18"/>
      <c r="K3033" s="18"/>
      <c r="L3033" s="18"/>
      <c r="M3033" s="14"/>
    </row>
    <row r="3034" spans="1:13" x14ac:dyDescent="0.3">
      <c r="A3034" s="13"/>
      <c r="B3034" s="172"/>
      <c r="C3034" s="18">
        <f>D3034+E3034</f>
        <v>0</v>
      </c>
      <c r="D3034" s="18"/>
      <c r="E3034" s="18">
        <f>SUM(F3034:L3034)</f>
        <v>0</v>
      </c>
      <c r="F3034" s="18"/>
      <c r="G3034" s="18"/>
      <c r="H3034" s="18"/>
      <c r="I3034" s="18"/>
      <c r="J3034" s="18"/>
      <c r="K3034" s="18"/>
      <c r="L3034" s="18"/>
      <c r="M3034" s="14"/>
    </row>
    <row r="3035" spans="1:13" x14ac:dyDescent="0.3">
      <c r="A3035" s="13"/>
      <c r="B3035" s="14"/>
      <c r="C3035" s="18">
        <f>D3035+E3035</f>
        <v>0</v>
      </c>
      <c r="D3035" s="18"/>
      <c r="E3035" s="18">
        <f>SUM(F3035:L3035)</f>
        <v>0</v>
      </c>
      <c r="F3035" s="18"/>
      <c r="G3035" s="18"/>
      <c r="H3035" s="18"/>
      <c r="I3035" s="18"/>
      <c r="J3035" s="18"/>
      <c r="K3035" s="18"/>
      <c r="L3035" s="18"/>
      <c r="M3035" s="14"/>
    </row>
    <row r="3036" spans="1:13" x14ac:dyDescent="0.3">
      <c r="A3036" s="13"/>
      <c r="B3036" s="14"/>
      <c r="C3036" s="18">
        <f>D3036+E3036</f>
        <v>0</v>
      </c>
      <c r="D3036" s="18"/>
      <c r="E3036" s="18">
        <f>SUM(F3036:L3036)</f>
        <v>0</v>
      </c>
      <c r="F3036" s="18"/>
      <c r="G3036" s="18"/>
      <c r="H3036" s="18"/>
      <c r="I3036" s="18"/>
      <c r="J3036" s="18"/>
      <c r="K3036" s="18"/>
      <c r="L3036" s="18"/>
      <c r="M3036" s="14"/>
    </row>
    <row r="3037" spans="1:13" s="11" customFormat="1" x14ac:dyDescent="0.3">
      <c r="A3037" s="161" t="s">
        <v>230</v>
      </c>
      <c r="B3037" s="9" t="s">
        <v>686</v>
      </c>
      <c r="C3037" s="41">
        <f>SUM(C3038:C3047)</f>
        <v>1231.3789999999999</v>
      </c>
      <c r="D3037" s="41">
        <f t="shared" ref="D3037:L3037" si="851">SUM(D3038:D3047)</f>
        <v>1231.3789999999999</v>
      </c>
      <c r="E3037" s="41">
        <f t="shared" si="851"/>
        <v>0</v>
      </c>
      <c r="F3037" s="41">
        <f t="shared" si="851"/>
        <v>0</v>
      </c>
      <c r="G3037" s="41">
        <f t="shared" si="851"/>
        <v>0</v>
      </c>
      <c r="H3037" s="41">
        <f t="shared" si="851"/>
        <v>0</v>
      </c>
      <c r="I3037" s="41">
        <f t="shared" si="851"/>
        <v>0</v>
      </c>
      <c r="J3037" s="41">
        <f t="shared" si="851"/>
        <v>0</v>
      </c>
      <c r="K3037" s="41">
        <f t="shared" si="851"/>
        <v>0</v>
      </c>
      <c r="L3037" s="41">
        <f t="shared" si="851"/>
        <v>0</v>
      </c>
      <c r="M3037" s="9"/>
    </row>
    <row r="3038" spans="1:13" x14ac:dyDescent="0.3">
      <c r="A3038" s="13"/>
      <c r="B3038" s="14" t="s">
        <v>550</v>
      </c>
      <c r="C3038" s="18">
        <f t="shared" ref="C3038:C3047" si="852">D3038+E3038</f>
        <v>0</v>
      </c>
      <c r="D3038" s="18"/>
      <c r="E3038" s="18">
        <f>F3038</f>
        <v>0</v>
      </c>
      <c r="F3038" s="18"/>
      <c r="G3038" s="18"/>
      <c r="H3038" s="18"/>
      <c r="I3038" s="18"/>
      <c r="J3038" s="18"/>
      <c r="K3038" s="18"/>
      <c r="L3038" s="18"/>
      <c r="M3038" s="14"/>
    </row>
    <row r="3039" spans="1:13" x14ac:dyDescent="0.3">
      <c r="A3039" s="13"/>
      <c r="B3039" s="14" t="s">
        <v>605</v>
      </c>
      <c r="C3039" s="18">
        <f t="shared" si="852"/>
        <v>25.065999999999999</v>
      </c>
      <c r="D3039" s="18">
        <v>25.065999999999999</v>
      </c>
      <c r="E3039" s="18">
        <f t="shared" ref="E3039:E3047" si="853">SUM(F3039:L3039)</f>
        <v>0</v>
      </c>
      <c r="F3039" s="18"/>
      <c r="G3039" s="18"/>
      <c r="H3039" s="18"/>
      <c r="I3039" s="18"/>
      <c r="J3039" s="18"/>
      <c r="K3039" s="18"/>
      <c r="L3039" s="18"/>
      <c r="M3039" s="14"/>
    </row>
    <row r="3040" spans="1:13" ht="187.5" x14ac:dyDescent="0.3">
      <c r="A3040" s="13"/>
      <c r="B3040" s="15" t="s">
        <v>1370</v>
      </c>
      <c r="C3040" s="18">
        <f t="shared" si="852"/>
        <v>900</v>
      </c>
      <c r="D3040" s="18">
        <v>900</v>
      </c>
      <c r="E3040" s="18">
        <f t="shared" si="853"/>
        <v>0</v>
      </c>
      <c r="F3040" s="18"/>
      <c r="G3040" s="18"/>
      <c r="H3040" s="18"/>
      <c r="I3040" s="18"/>
      <c r="J3040" s="18"/>
      <c r="K3040" s="18"/>
      <c r="L3040" s="18"/>
      <c r="M3040" s="14"/>
    </row>
    <row r="3041" spans="1:13" ht="187.5" customHeight="1" x14ac:dyDescent="0.3">
      <c r="A3041" s="13"/>
      <c r="B3041" s="171" t="s">
        <v>685</v>
      </c>
      <c r="C3041" s="18">
        <f t="shared" si="852"/>
        <v>300</v>
      </c>
      <c r="D3041" s="18">
        <v>300</v>
      </c>
      <c r="E3041" s="18">
        <f t="shared" si="853"/>
        <v>0</v>
      </c>
      <c r="F3041" s="18"/>
      <c r="G3041" s="18"/>
      <c r="H3041" s="18"/>
      <c r="I3041" s="18"/>
      <c r="J3041" s="18"/>
      <c r="K3041" s="18"/>
      <c r="L3041" s="18"/>
      <c r="M3041" s="14"/>
    </row>
    <row r="3042" spans="1:13" ht="75" x14ac:dyDescent="0.3">
      <c r="A3042" s="13"/>
      <c r="B3042" s="171" t="s">
        <v>785</v>
      </c>
      <c r="C3042" s="18">
        <f t="shared" si="852"/>
        <v>-25.065999999999999</v>
      </c>
      <c r="D3042" s="18">
        <f>-25.066</f>
        <v>-25.065999999999999</v>
      </c>
      <c r="E3042" s="18">
        <f t="shared" si="853"/>
        <v>0</v>
      </c>
      <c r="F3042" s="18"/>
      <c r="G3042" s="18"/>
      <c r="H3042" s="18"/>
      <c r="I3042" s="18"/>
      <c r="J3042" s="18"/>
      <c r="K3042" s="18"/>
      <c r="L3042" s="18"/>
      <c r="M3042" s="14"/>
    </row>
    <row r="3043" spans="1:13" ht="75" x14ac:dyDescent="0.3">
      <c r="A3043" s="13"/>
      <c r="B3043" s="23" t="s">
        <v>1254</v>
      </c>
      <c r="C3043" s="18">
        <f t="shared" si="852"/>
        <v>31.379000000000001</v>
      </c>
      <c r="D3043" s="141">
        <v>31.379000000000001</v>
      </c>
      <c r="E3043" s="18">
        <f t="shared" si="853"/>
        <v>0</v>
      </c>
      <c r="F3043" s="141"/>
      <c r="G3043" s="18"/>
      <c r="H3043" s="18"/>
      <c r="I3043" s="18"/>
      <c r="J3043" s="18"/>
      <c r="K3043" s="18"/>
      <c r="L3043" s="18"/>
      <c r="M3043" s="14"/>
    </row>
    <row r="3044" spans="1:13" x14ac:dyDescent="0.3">
      <c r="A3044" s="13"/>
      <c r="B3044" s="23"/>
      <c r="C3044" s="18">
        <f t="shared" si="852"/>
        <v>0</v>
      </c>
      <c r="D3044" s="18"/>
      <c r="E3044" s="18">
        <f t="shared" si="853"/>
        <v>0</v>
      </c>
      <c r="F3044" s="18"/>
      <c r="G3044" s="18"/>
      <c r="H3044" s="18"/>
      <c r="I3044" s="18"/>
      <c r="J3044" s="18"/>
      <c r="K3044" s="18"/>
      <c r="L3044" s="18"/>
      <c r="M3044" s="14"/>
    </row>
    <row r="3045" spans="1:13" x14ac:dyDescent="0.3">
      <c r="A3045" s="13"/>
      <c r="B3045" s="23"/>
      <c r="C3045" s="18">
        <f t="shared" si="852"/>
        <v>0</v>
      </c>
      <c r="D3045" s="18"/>
      <c r="E3045" s="18">
        <f t="shared" si="853"/>
        <v>0</v>
      </c>
      <c r="F3045" s="18"/>
      <c r="G3045" s="18"/>
      <c r="H3045" s="18"/>
      <c r="I3045" s="18"/>
      <c r="J3045" s="18"/>
      <c r="K3045" s="18"/>
      <c r="L3045" s="18"/>
      <c r="M3045" s="14"/>
    </row>
    <row r="3046" spans="1:13" x14ac:dyDescent="0.3">
      <c r="A3046" s="13"/>
      <c r="B3046" s="23"/>
      <c r="C3046" s="18">
        <f t="shared" si="852"/>
        <v>0</v>
      </c>
      <c r="D3046" s="18"/>
      <c r="E3046" s="18">
        <f t="shared" si="853"/>
        <v>0</v>
      </c>
      <c r="F3046" s="18"/>
      <c r="G3046" s="18"/>
      <c r="H3046" s="18"/>
      <c r="I3046" s="18"/>
      <c r="J3046" s="18"/>
      <c r="K3046" s="18"/>
      <c r="L3046" s="18"/>
      <c r="M3046" s="14"/>
    </row>
    <row r="3047" spans="1:13" x14ac:dyDescent="0.3">
      <c r="A3047" s="13"/>
      <c r="B3047" s="14"/>
      <c r="C3047" s="18">
        <f t="shared" si="852"/>
        <v>0</v>
      </c>
      <c r="D3047" s="18"/>
      <c r="E3047" s="18">
        <f t="shared" si="853"/>
        <v>0</v>
      </c>
      <c r="F3047" s="18"/>
      <c r="G3047" s="18"/>
      <c r="H3047" s="18"/>
      <c r="I3047" s="18"/>
      <c r="J3047" s="18"/>
      <c r="K3047" s="18"/>
      <c r="L3047" s="18"/>
      <c r="M3047" s="14"/>
    </row>
    <row r="3048" spans="1:13" s="11" customFormat="1" x14ac:dyDescent="0.3">
      <c r="A3048" s="8">
        <v>2</v>
      </c>
      <c r="B3048" s="9" t="s">
        <v>1023</v>
      </c>
      <c r="C3048" s="41">
        <f t="shared" ref="C3048:H3048" si="854">SUM(C3049:C3052)</f>
        <v>7368.8</v>
      </c>
      <c r="D3048" s="41">
        <f t="shared" si="854"/>
        <v>7368.8</v>
      </c>
      <c r="E3048" s="41">
        <f t="shared" si="854"/>
        <v>0</v>
      </c>
      <c r="F3048" s="41">
        <f t="shared" si="854"/>
        <v>0</v>
      </c>
      <c r="G3048" s="41">
        <f t="shared" si="854"/>
        <v>0</v>
      </c>
      <c r="H3048" s="41">
        <f t="shared" si="854"/>
        <v>0</v>
      </c>
      <c r="I3048" s="41"/>
      <c r="J3048" s="41"/>
      <c r="K3048" s="41"/>
      <c r="L3048" s="41"/>
      <c r="M3048" s="9"/>
    </row>
    <row r="3049" spans="1:13" ht="37.5" x14ac:dyDescent="0.3">
      <c r="A3049" s="13"/>
      <c r="B3049" s="23" t="s">
        <v>619</v>
      </c>
      <c r="C3049" s="18">
        <f>D3049+E3049</f>
        <v>2887.87</v>
      </c>
      <c r="D3049" s="18">
        <v>2887.87</v>
      </c>
      <c r="E3049" s="18">
        <f>SUM(F3049:L3049)</f>
        <v>0</v>
      </c>
      <c r="F3049" s="18"/>
      <c r="G3049" s="18"/>
      <c r="H3049" s="18"/>
      <c r="I3049" s="18"/>
      <c r="J3049" s="18"/>
      <c r="K3049" s="18"/>
      <c r="L3049" s="18"/>
      <c r="M3049" s="14"/>
    </row>
    <row r="3050" spans="1:13" ht="37.5" x14ac:dyDescent="0.3">
      <c r="A3050" s="13"/>
      <c r="B3050" s="208" t="s">
        <v>972</v>
      </c>
      <c r="C3050" s="18">
        <f>D3050+E3050</f>
        <v>4480.93</v>
      </c>
      <c r="D3050" s="191">
        <v>4480.93</v>
      </c>
      <c r="E3050" s="18">
        <f>SUM(F3050:L3050)</f>
        <v>0</v>
      </c>
      <c r="F3050" s="191"/>
      <c r="G3050" s="18"/>
      <c r="H3050" s="18"/>
      <c r="I3050" s="18"/>
      <c r="J3050" s="18"/>
      <c r="K3050" s="18"/>
      <c r="L3050" s="18"/>
      <c r="M3050" s="14"/>
    </row>
    <row r="3051" spans="1:13" x14ac:dyDescent="0.3">
      <c r="A3051" s="13"/>
      <c r="B3051" s="23"/>
      <c r="C3051" s="18">
        <f>D3051+E3051</f>
        <v>0</v>
      </c>
      <c r="D3051" s="18"/>
      <c r="E3051" s="18">
        <f>SUM(F3051:L3051)</f>
        <v>0</v>
      </c>
      <c r="F3051" s="18"/>
      <c r="G3051" s="18"/>
      <c r="H3051" s="18"/>
      <c r="I3051" s="18"/>
      <c r="J3051" s="18"/>
      <c r="K3051" s="18"/>
      <c r="L3051" s="18"/>
      <c r="M3051" s="14"/>
    </row>
    <row r="3052" spans="1:13" x14ac:dyDescent="0.3">
      <c r="A3052" s="13"/>
      <c r="B3052" s="14"/>
      <c r="C3052" s="18">
        <f>D3052+E3052</f>
        <v>0</v>
      </c>
      <c r="D3052" s="18"/>
      <c r="E3052" s="18">
        <f>SUM(F3052:L3052)</f>
        <v>0</v>
      </c>
      <c r="F3052" s="18"/>
      <c r="G3052" s="18"/>
      <c r="H3052" s="18"/>
      <c r="I3052" s="18"/>
      <c r="J3052" s="18"/>
      <c r="K3052" s="18"/>
      <c r="L3052" s="18"/>
      <c r="M3052" s="14"/>
    </row>
    <row r="3053" spans="1:13" s="11" customFormat="1" x14ac:dyDescent="0.3">
      <c r="A3053" s="8" t="s">
        <v>65</v>
      </c>
      <c r="B3053" s="9" t="s">
        <v>715</v>
      </c>
      <c r="C3053" s="41">
        <f>C3054</f>
        <v>851.07600000000002</v>
      </c>
      <c r="D3053" s="41">
        <f t="shared" ref="D3053:L3053" si="855">D3054</f>
        <v>851.07600000000002</v>
      </c>
      <c r="E3053" s="41">
        <f t="shared" si="855"/>
        <v>0</v>
      </c>
      <c r="F3053" s="41">
        <f t="shared" si="855"/>
        <v>0</v>
      </c>
      <c r="G3053" s="41">
        <f t="shared" si="855"/>
        <v>0</v>
      </c>
      <c r="H3053" s="41">
        <f t="shared" si="855"/>
        <v>0</v>
      </c>
      <c r="I3053" s="41">
        <f t="shared" si="855"/>
        <v>0</v>
      </c>
      <c r="J3053" s="41">
        <f t="shared" si="855"/>
        <v>0</v>
      </c>
      <c r="K3053" s="41">
        <f t="shared" si="855"/>
        <v>0</v>
      </c>
      <c r="L3053" s="41">
        <f t="shared" si="855"/>
        <v>0</v>
      </c>
      <c r="M3053" s="9"/>
    </row>
    <row r="3054" spans="1:13" s="11" customFormat="1" x14ac:dyDescent="0.3">
      <c r="A3054" s="8"/>
      <c r="B3054" s="9" t="s">
        <v>68</v>
      </c>
      <c r="C3054" s="41">
        <f>SUM(C3055:C3057)</f>
        <v>851.07600000000002</v>
      </c>
      <c r="D3054" s="41">
        <f t="shared" ref="D3054:L3054" si="856">SUM(D3055:D3057)</f>
        <v>851.07600000000002</v>
      </c>
      <c r="E3054" s="41">
        <f t="shared" si="856"/>
        <v>0</v>
      </c>
      <c r="F3054" s="41">
        <f t="shared" si="856"/>
        <v>0</v>
      </c>
      <c r="G3054" s="41">
        <f t="shared" si="856"/>
        <v>0</v>
      </c>
      <c r="H3054" s="41">
        <f t="shared" si="856"/>
        <v>0</v>
      </c>
      <c r="I3054" s="41">
        <f t="shared" si="856"/>
        <v>0</v>
      </c>
      <c r="J3054" s="41">
        <f t="shared" si="856"/>
        <v>0</v>
      </c>
      <c r="K3054" s="41">
        <f t="shared" si="856"/>
        <v>0</v>
      </c>
      <c r="L3054" s="41">
        <f t="shared" si="856"/>
        <v>0</v>
      </c>
      <c r="M3054" s="9"/>
    </row>
    <row r="3055" spans="1:13" x14ac:dyDescent="0.3">
      <c r="A3055" s="13"/>
      <c r="B3055" s="14" t="s">
        <v>550</v>
      </c>
      <c r="C3055" s="18">
        <f>D3055+E3055</f>
        <v>560</v>
      </c>
      <c r="D3055" s="18">
        <v>560</v>
      </c>
      <c r="E3055" s="18"/>
      <c r="F3055" s="18"/>
      <c r="G3055" s="18"/>
      <c r="H3055" s="18"/>
      <c r="I3055" s="18"/>
      <c r="J3055" s="18"/>
      <c r="K3055" s="18"/>
      <c r="L3055" s="18"/>
      <c r="M3055" s="14"/>
    </row>
    <row r="3056" spans="1:13" ht="37.5" x14ac:dyDescent="0.3">
      <c r="A3056" s="13"/>
      <c r="B3056" s="23" t="s">
        <v>716</v>
      </c>
      <c r="C3056" s="18">
        <f>D3056+E3056</f>
        <v>291.07600000000002</v>
      </c>
      <c r="D3056" s="18">
        <v>291.07600000000002</v>
      </c>
      <c r="E3056" s="18">
        <f>SUM(F3056:L3056)</f>
        <v>0</v>
      </c>
      <c r="F3056" s="18"/>
      <c r="G3056" s="18"/>
      <c r="H3056" s="18"/>
      <c r="I3056" s="18"/>
      <c r="J3056" s="18"/>
      <c r="K3056" s="18"/>
      <c r="L3056" s="18"/>
      <c r="M3056" s="14"/>
    </row>
    <row r="3057" spans="1:13" x14ac:dyDescent="0.3">
      <c r="A3057" s="13"/>
      <c r="B3057" s="14"/>
      <c r="C3057" s="18">
        <f>D3057+E3057</f>
        <v>0</v>
      </c>
      <c r="D3057" s="18"/>
      <c r="E3057" s="18">
        <f>SUM(F3057:L3057)</f>
        <v>0</v>
      </c>
      <c r="F3057" s="18"/>
      <c r="G3057" s="18"/>
      <c r="H3057" s="18"/>
      <c r="I3057" s="18"/>
      <c r="J3057" s="18"/>
      <c r="K3057" s="18"/>
      <c r="L3057" s="18"/>
      <c r="M3057" s="14"/>
    </row>
    <row r="3058" spans="1:13" s="11" customFormat="1" x14ac:dyDescent="0.3">
      <c r="A3058" s="8" t="s">
        <v>63</v>
      </c>
      <c r="B3058" s="9" t="s">
        <v>317</v>
      </c>
      <c r="C3058" s="41">
        <f>C3059</f>
        <v>0</v>
      </c>
      <c r="D3058" s="41">
        <f>D232+D3059</f>
        <v>8.7929999999999993</v>
      </c>
      <c r="E3058" s="41">
        <f>E3059</f>
        <v>0</v>
      </c>
      <c r="F3058" s="41">
        <f>F3059</f>
        <v>0</v>
      </c>
      <c r="G3058" s="41">
        <f t="shared" ref="G3058:L3058" si="857">G232+G3059</f>
        <v>0</v>
      </c>
      <c r="H3058" s="41">
        <f t="shared" si="857"/>
        <v>0</v>
      </c>
      <c r="I3058" s="41">
        <f t="shared" si="857"/>
        <v>0</v>
      </c>
      <c r="J3058" s="41">
        <f t="shared" si="857"/>
        <v>0</v>
      </c>
      <c r="K3058" s="41">
        <f t="shared" si="857"/>
        <v>0</v>
      </c>
      <c r="L3058" s="41">
        <f t="shared" si="857"/>
        <v>0</v>
      </c>
      <c r="M3058" s="9"/>
    </row>
    <row r="3059" spans="1:13" s="11" customFormat="1" x14ac:dyDescent="0.3">
      <c r="A3059" s="8">
        <v>1</v>
      </c>
      <c r="B3059" s="9" t="s">
        <v>885</v>
      </c>
      <c r="C3059" s="41">
        <f>C3060</f>
        <v>0</v>
      </c>
      <c r="D3059" s="41">
        <f t="shared" ref="D3059:K3059" si="858">D3060</f>
        <v>0</v>
      </c>
      <c r="E3059" s="41">
        <f t="shared" si="858"/>
        <v>0</v>
      </c>
      <c r="F3059" s="41">
        <f t="shared" si="858"/>
        <v>0</v>
      </c>
      <c r="G3059" s="41">
        <f t="shared" si="858"/>
        <v>0</v>
      </c>
      <c r="H3059" s="41">
        <f t="shared" si="858"/>
        <v>0</v>
      </c>
      <c r="I3059" s="41">
        <f t="shared" si="858"/>
        <v>0</v>
      </c>
      <c r="J3059" s="41">
        <f t="shared" si="858"/>
        <v>0</v>
      </c>
      <c r="K3059" s="41">
        <f t="shared" si="858"/>
        <v>0</v>
      </c>
      <c r="L3059" s="41"/>
      <c r="M3059" s="9"/>
    </row>
    <row r="3060" spans="1:13" x14ac:dyDescent="0.3">
      <c r="A3060" s="13"/>
      <c r="B3060" s="23"/>
      <c r="C3060" s="18">
        <f>D3060+E3060</f>
        <v>0</v>
      </c>
      <c r="D3060" s="18"/>
      <c r="E3060" s="18">
        <f>SUM(I3060:L3060)</f>
        <v>0</v>
      </c>
      <c r="F3060" s="18"/>
      <c r="G3060" s="18"/>
      <c r="H3060" s="18"/>
      <c r="I3060" s="18"/>
      <c r="J3060" s="18"/>
      <c r="K3060" s="18"/>
      <c r="L3060" s="18"/>
      <c r="M3060" s="14"/>
    </row>
    <row r="3061" spans="1:13" s="11" customFormat="1" x14ac:dyDescent="0.3">
      <c r="A3061" s="8" t="s">
        <v>7</v>
      </c>
      <c r="B3061" s="9" t="s">
        <v>56</v>
      </c>
      <c r="C3061" s="41">
        <f t="shared" ref="C3061:L3061" si="859">C3062+C3113+C3155+C3184+C3216+C3256+C3293+C3327+C3372+C3410+C3464</f>
        <v>33666.649737000007</v>
      </c>
      <c r="D3061" s="41">
        <f t="shared" si="859"/>
        <v>26983.145824999996</v>
      </c>
      <c r="E3061" s="41">
        <f t="shared" si="859"/>
        <v>6683.5039120000001</v>
      </c>
      <c r="F3061" s="41">
        <f t="shared" si="859"/>
        <v>2183.915</v>
      </c>
      <c r="G3061" s="41">
        <f t="shared" si="859"/>
        <v>0</v>
      </c>
      <c r="H3061" s="41">
        <f t="shared" si="859"/>
        <v>778.62</v>
      </c>
      <c r="I3061" s="41">
        <f t="shared" si="859"/>
        <v>3720.9689120000003</v>
      </c>
      <c r="J3061" s="41">
        <f t="shared" si="859"/>
        <v>0</v>
      </c>
      <c r="K3061" s="41">
        <f t="shared" si="859"/>
        <v>0</v>
      </c>
      <c r="L3061" s="41">
        <f t="shared" si="859"/>
        <v>0</v>
      </c>
      <c r="M3061" s="9"/>
    </row>
    <row r="3062" spans="1:13" s="11" customFormat="1" x14ac:dyDescent="0.3">
      <c r="A3062" s="8" t="s">
        <v>97</v>
      </c>
      <c r="B3062" s="9" t="s">
        <v>175</v>
      </c>
      <c r="C3062" s="41">
        <f t="shared" ref="C3062:L3062" si="860">C3063+C3083</f>
        <v>9851.3970000000008</v>
      </c>
      <c r="D3062" s="41">
        <f t="shared" si="860"/>
        <v>8178.9456760000012</v>
      </c>
      <c r="E3062" s="41">
        <f t="shared" si="860"/>
        <v>1672.4513240000001</v>
      </c>
      <c r="F3062" s="41">
        <f t="shared" si="860"/>
        <v>0.7319999999999709</v>
      </c>
      <c r="G3062" s="41">
        <f t="shared" si="860"/>
        <v>0</v>
      </c>
      <c r="H3062" s="41">
        <f t="shared" si="860"/>
        <v>-17.57</v>
      </c>
      <c r="I3062" s="41">
        <f t="shared" si="860"/>
        <v>1689.2893240000001</v>
      </c>
      <c r="J3062" s="41">
        <f t="shared" si="860"/>
        <v>0</v>
      </c>
      <c r="K3062" s="41">
        <f t="shared" si="860"/>
        <v>0</v>
      </c>
      <c r="L3062" s="41">
        <f t="shared" si="860"/>
        <v>0</v>
      </c>
      <c r="M3062" s="9"/>
    </row>
    <row r="3063" spans="1:13" s="11" customFormat="1" x14ac:dyDescent="0.3">
      <c r="A3063" s="8" t="s">
        <v>230</v>
      </c>
      <c r="B3063" s="9" t="s">
        <v>231</v>
      </c>
      <c r="C3063" s="41">
        <f>SUM(C3064:C3082)</f>
        <v>4116.2320000000009</v>
      </c>
      <c r="D3063" s="41">
        <f>SUM(D3064:D3082)</f>
        <v>4483.935676000001</v>
      </c>
      <c r="E3063" s="41">
        <f>SUM(E3064:E3082)</f>
        <v>-367.70367599999997</v>
      </c>
      <c r="F3063" s="41">
        <f>SUM(F3064:F3082)</f>
        <v>-790.01400000000001</v>
      </c>
      <c r="G3063" s="41">
        <f>SUM(G3064:G3065)</f>
        <v>0</v>
      </c>
      <c r="H3063" s="41">
        <f>SUM(H3064:H3065)</f>
        <v>0</v>
      </c>
      <c r="I3063" s="41">
        <f>SUM(I3064:I3082)</f>
        <v>422.31032400000004</v>
      </c>
      <c r="J3063" s="41">
        <f>SUM(J3064:J3082)</f>
        <v>0</v>
      </c>
      <c r="K3063" s="41">
        <f>SUM(K3064:K3082)</f>
        <v>0</v>
      </c>
      <c r="L3063" s="41">
        <f>SUM(L3064:L3065)</f>
        <v>0</v>
      </c>
      <c r="M3063" s="9"/>
    </row>
    <row r="3064" spans="1:13" ht="37.5" x14ac:dyDescent="0.3">
      <c r="A3064" s="13"/>
      <c r="B3064" s="23" t="s">
        <v>405</v>
      </c>
      <c r="C3064" s="18">
        <f t="shared" ref="C3064:C3070" si="861">D3064+E3064</f>
        <v>3827</v>
      </c>
      <c r="D3064" s="18">
        <f>3845-18</f>
        <v>3827</v>
      </c>
      <c r="E3064" s="18">
        <f>SUM(G3064:L3064)</f>
        <v>0</v>
      </c>
      <c r="F3064" s="18"/>
      <c r="G3064" s="18"/>
      <c r="H3064" s="18"/>
      <c r="I3064" s="18"/>
      <c r="J3064" s="18"/>
      <c r="K3064" s="18"/>
      <c r="L3064" s="18">
        <v>0</v>
      </c>
      <c r="M3064" s="14"/>
    </row>
    <row r="3065" spans="1:13" x14ac:dyDescent="0.3">
      <c r="A3065" s="13"/>
      <c r="B3065" s="14" t="s">
        <v>205</v>
      </c>
      <c r="C3065" s="18">
        <f t="shared" si="861"/>
        <v>618.57999999999993</v>
      </c>
      <c r="D3065" s="18">
        <f>607.28+11.3</f>
        <v>618.57999999999993</v>
      </c>
      <c r="E3065" s="18">
        <f t="shared" ref="E3065:E3070" si="862">SUM(F3065:L3065)</f>
        <v>0</v>
      </c>
      <c r="F3065" s="18"/>
      <c r="G3065" s="18"/>
      <c r="H3065" s="18"/>
      <c r="I3065" s="18"/>
      <c r="J3065" s="18"/>
      <c r="K3065" s="18"/>
      <c r="L3065" s="18"/>
      <c r="M3065" s="14"/>
    </row>
    <row r="3066" spans="1:13" ht="37.5" x14ac:dyDescent="0.3">
      <c r="A3066" s="13"/>
      <c r="B3066" s="15" t="s">
        <v>582</v>
      </c>
      <c r="C3066" s="18">
        <f t="shared" si="861"/>
        <v>-25.2</v>
      </c>
      <c r="D3066" s="18">
        <f>-25.2</f>
        <v>-25.2</v>
      </c>
      <c r="E3066" s="18">
        <f t="shared" si="862"/>
        <v>0</v>
      </c>
      <c r="F3066" s="18"/>
      <c r="G3066" s="18"/>
      <c r="H3066" s="18"/>
      <c r="I3066" s="18"/>
      <c r="J3066" s="18"/>
      <c r="K3066" s="18"/>
      <c r="L3066" s="18"/>
      <c r="M3066" s="14"/>
    </row>
    <row r="3067" spans="1:13" x14ac:dyDescent="0.3">
      <c r="A3067" s="13"/>
      <c r="B3067" s="14" t="s">
        <v>326</v>
      </c>
      <c r="C3067" s="18">
        <f t="shared" si="861"/>
        <v>75.528676000000004</v>
      </c>
      <c r="D3067" s="18">
        <v>75.528676000000004</v>
      </c>
      <c r="E3067" s="18">
        <f t="shared" si="862"/>
        <v>0</v>
      </c>
      <c r="F3067" s="18"/>
      <c r="G3067" s="18"/>
      <c r="H3067" s="18"/>
      <c r="I3067" s="18"/>
      <c r="J3067" s="18"/>
      <c r="K3067" s="18"/>
      <c r="L3067" s="18"/>
      <c r="M3067" s="14"/>
    </row>
    <row r="3068" spans="1:13" ht="75" x14ac:dyDescent="0.3">
      <c r="A3068" s="13"/>
      <c r="B3068" s="23" t="s">
        <v>623</v>
      </c>
      <c r="C3068" s="18">
        <f t="shared" si="861"/>
        <v>-101.09699999999999</v>
      </c>
      <c r="D3068" s="18">
        <f>-101.097</f>
        <v>-101.09699999999999</v>
      </c>
      <c r="E3068" s="18">
        <f t="shared" si="862"/>
        <v>0</v>
      </c>
      <c r="F3068" s="18"/>
      <c r="G3068" s="18"/>
      <c r="H3068" s="18"/>
      <c r="I3068" s="18"/>
      <c r="J3068" s="18"/>
      <c r="K3068" s="18"/>
      <c r="L3068" s="18"/>
      <c r="M3068" s="14"/>
    </row>
    <row r="3069" spans="1:13" ht="56.25" x14ac:dyDescent="0.3">
      <c r="A3069" s="13"/>
      <c r="B3069" s="23" t="s">
        <v>646</v>
      </c>
      <c r="C3069" s="18">
        <f t="shared" si="861"/>
        <v>6.093</v>
      </c>
      <c r="D3069" s="18">
        <v>6.093</v>
      </c>
      <c r="E3069" s="18">
        <f t="shared" si="862"/>
        <v>0</v>
      </c>
      <c r="F3069" s="18"/>
      <c r="G3069" s="18"/>
      <c r="H3069" s="18"/>
      <c r="I3069" s="18"/>
      <c r="J3069" s="18"/>
      <c r="K3069" s="18"/>
      <c r="L3069" s="18"/>
      <c r="M3069" s="14"/>
    </row>
    <row r="3070" spans="1:13" ht="75" x14ac:dyDescent="0.3">
      <c r="A3070" s="13"/>
      <c r="B3070" s="23" t="s">
        <v>712</v>
      </c>
      <c r="C3070" s="18">
        <f t="shared" si="861"/>
        <v>70.328000000000003</v>
      </c>
      <c r="D3070" s="18">
        <v>70.328000000000003</v>
      </c>
      <c r="E3070" s="18">
        <f t="shared" si="862"/>
        <v>0</v>
      </c>
      <c r="F3070" s="18"/>
      <c r="G3070" s="18"/>
      <c r="H3070" s="18"/>
      <c r="I3070" s="18"/>
      <c r="J3070" s="18"/>
      <c r="K3070" s="18"/>
      <c r="L3070" s="18"/>
      <c r="M3070" s="14"/>
    </row>
    <row r="3071" spans="1:13" ht="37.5" x14ac:dyDescent="0.3">
      <c r="A3071" s="13"/>
      <c r="B3071" s="23" t="s">
        <v>717</v>
      </c>
      <c r="C3071" s="18">
        <f t="shared" ref="C3071:C3082" si="863">D3071+E3071</f>
        <v>12.702999999999999</v>
      </c>
      <c r="D3071" s="18">
        <v>12.702999999999999</v>
      </c>
      <c r="E3071" s="18">
        <f t="shared" ref="E3071:E3082" si="864">SUM(F3071:L3071)</f>
        <v>0</v>
      </c>
      <c r="F3071" s="18"/>
      <c r="G3071" s="18"/>
      <c r="H3071" s="18"/>
      <c r="I3071" s="18"/>
      <c r="J3071" s="18"/>
      <c r="K3071" s="18"/>
      <c r="L3071" s="18"/>
      <c r="M3071" s="14"/>
    </row>
    <row r="3072" spans="1:13" ht="75" x14ac:dyDescent="0.3">
      <c r="A3072" s="13"/>
      <c r="B3072" s="23" t="s">
        <v>1043</v>
      </c>
      <c r="C3072" s="18">
        <f t="shared" si="863"/>
        <v>10.145</v>
      </c>
      <c r="D3072" s="18"/>
      <c r="E3072" s="18">
        <f t="shared" si="864"/>
        <v>10.145</v>
      </c>
      <c r="F3072" s="18"/>
      <c r="G3072" s="18"/>
      <c r="H3072" s="18"/>
      <c r="I3072" s="18">
        <v>10.145</v>
      </c>
      <c r="J3072" s="18"/>
      <c r="K3072" s="18"/>
      <c r="L3072" s="18"/>
      <c r="M3072" s="14"/>
    </row>
    <row r="3073" spans="1:13" ht="56.25" x14ac:dyDescent="0.3">
      <c r="A3073" s="13"/>
      <c r="B3073" s="23" t="s">
        <v>1152</v>
      </c>
      <c r="C3073" s="18">
        <f t="shared" si="863"/>
        <v>-60.658000000000001</v>
      </c>
      <c r="D3073" s="18"/>
      <c r="E3073" s="18">
        <f t="shared" si="864"/>
        <v>-60.658000000000001</v>
      </c>
      <c r="F3073" s="18">
        <f>-60.658</f>
        <v>-60.658000000000001</v>
      </c>
      <c r="G3073" s="18"/>
      <c r="H3073" s="18"/>
      <c r="I3073" s="18"/>
      <c r="J3073" s="18"/>
      <c r="K3073" s="18"/>
      <c r="L3073" s="18"/>
      <c r="M3073" s="14"/>
    </row>
    <row r="3074" spans="1:13" ht="56.25" x14ac:dyDescent="0.3">
      <c r="A3074" s="13"/>
      <c r="B3074" s="23" t="s">
        <v>1242</v>
      </c>
      <c r="C3074" s="18">
        <f t="shared" si="863"/>
        <v>220.041324</v>
      </c>
      <c r="D3074" s="18"/>
      <c r="E3074" s="18">
        <f t="shared" si="864"/>
        <v>220.041324</v>
      </c>
      <c r="F3074" s="18"/>
      <c r="G3074" s="18"/>
      <c r="H3074" s="18"/>
      <c r="I3074" s="18">
        <v>220.041324</v>
      </c>
      <c r="J3074" s="18"/>
      <c r="K3074" s="18"/>
      <c r="L3074" s="18"/>
      <c r="M3074" s="14"/>
    </row>
    <row r="3075" spans="1:13" ht="37.5" x14ac:dyDescent="0.3">
      <c r="A3075" s="13"/>
      <c r="B3075" s="23" t="s">
        <v>1272</v>
      </c>
      <c r="C3075" s="18">
        <f t="shared" si="863"/>
        <v>-607.28</v>
      </c>
      <c r="D3075" s="18"/>
      <c r="E3075" s="18">
        <f t="shared" si="864"/>
        <v>-607.28</v>
      </c>
      <c r="F3075" s="18">
        <f>-607.28</f>
        <v>-607.28</v>
      </c>
      <c r="G3075" s="18"/>
      <c r="H3075" s="18"/>
      <c r="I3075" s="141"/>
      <c r="J3075" s="18"/>
      <c r="K3075" s="18"/>
      <c r="L3075" s="18"/>
      <c r="M3075" s="14"/>
    </row>
    <row r="3076" spans="1:13" ht="56.25" x14ac:dyDescent="0.3">
      <c r="A3076" s="13"/>
      <c r="B3076" s="23" t="s">
        <v>1392</v>
      </c>
      <c r="C3076" s="18">
        <f t="shared" si="863"/>
        <v>-181.97399999999999</v>
      </c>
      <c r="D3076" s="18"/>
      <c r="E3076" s="18">
        <f t="shared" si="864"/>
        <v>-181.97399999999999</v>
      </c>
      <c r="F3076" s="18">
        <f>-181.974</f>
        <v>-181.97399999999999</v>
      </c>
      <c r="G3076" s="18"/>
      <c r="H3076" s="18"/>
      <c r="I3076" s="141"/>
      <c r="J3076" s="18"/>
      <c r="K3076" s="18"/>
      <c r="L3076" s="18"/>
      <c r="M3076" s="14"/>
    </row>
    <row r="3077" spans="1:13" ht="56.25" x14ac:dyDescent="0.3">
      <c r="A3077" s="13"/>
      <c r="B3077" s="23" t="s">
        <v>1393</v>
      </c>
      <c r="C3077" s="18">
        <f t="shared" si="863"/>
        <v>59.898000000000003</v>
      </c>
      <c r="D3077" s="18"/>
      <c r="E3077" s="18">
        <f t="shared" si="864"/>
        <v>59.898000000000003</v>
      </c>
      <c r="F3077" s="18">
        <f>49.582+10.316</f>
        <v>59.898000000000003</v>
      </c>
      <c r="G3077" s="18"/>
      <c r="H3077" s="18"/>
      <c r="I3077" s="141"/>
      <c r="J3077" s="18"/>
      <c r="K3077" s="18"/>
      <c r="L3077" s="18"/>
      <c r="M3077" s="14"/>
    </row>
    <row r="3078" spans="1:13" ht="56.25" x14ac:dyDescent="0.3">
      <c r="A3078" s="13"/>
      <c r="B3078" s="196" t="s">
        <v>1479</v>
      </c>
      <c r="C3078" s="18">
        <f>D3078+E3078</f>
        <v>2.1240000000000001</v>
      </c>
      <c r="D3078" s="18"/>
      <c r="E3078" s="18">
        <f>SUM(F3078:L3078)</f>
        <v>2.1240000000000001</v>
      </c>
      <c r="F3078" s="18"/>
      <c r="G3078" s="18"/>
      <c r="H3078" s="18"/>
      <c r="I3078" s="141">
        <v>2.1240000000000001</v>
      </c>
      <c r="J3078" s="18"/>
      <c r="K3078" s="18"/>
      <c r="L3078" s="18"/>
      <c r="M3078" s="14"/>
    </row>
    <row r="3079" spans="1:13" ht="93.75" x14ac:dyDescent="0.3">
      <c r="A3079" s="13"/>
      <c r="B3079" s="23" t="s">
        <v>1602</v>
      </c>
      <c r="C3079" s="18">
        <f>D3079+E3079</f>
        <v>190</v>
      </c>
      <c r="D3079" s="18"/>
      <c r="E3079" s="18">
        <f>SUM(F3079:L3079)</f>
        <v>190</v>
      </c>
      <c r="F3079" s="18"/>
      <c r="G3079" s="18"/>
      <c r="H3079" s="18"/>
      <c r="I3079" s="141">
        <f>55+135</f>
        <v>190</v>
      </c>
      <c r="J3079" s="18"/>
      <c r="K3079" s="18"/>
      <c r="L3079" s="18"/>
      <c r="M3079" s="14"/>
    </row>
    <row r="3080" spans="1:13" x14ac:dyDescent="0.3">
      <c r="A3080" s="13"/>
      <c r="B3080" s="23"/>
      <c r="C3080" s="18">
        <f>D3080+E3080</f>
        <v>0</v>
      </c>
      <c r="D3080" s="18"/>
      <c r="E3080" s="18">
        <f>SUM(F3080:L3080)</f>
        <v>0</v>
      </c>
      <c r="F3080" s="18"/>
      <c r="G3080" s="18"/>
      <c r="H3080" s="18"/>
      <c r="I3080" s="141"/>
      <c r="J3080" s="18"/>
      <c r="K3080" s="18"/>
      <c r="L3080" s="18"/>
      <c r="M3080" s="14"/>
    </row>
    <row r="3081" spans="1:13" x14ac:dyDescent="0.3">
      <c r="A3081" s="13"/>
      <c r="B3081" s="23"/>
      <c r="C3081" s="18">
        <f>D3081+E3081</f>
        <v>0</v>
      </c>
      <c r="D3081" s="18"/>
      <c r="E3081" s="18">
        <f>SUM(F3081:L3081)</f>
        <v>0</v>
      </c>
      <c r="F3081" s="18"/>
      <c r="G3081" s="18"/>
      <c r="H3081" s="18"/>
      <c r="I3081" s="18"/>
      <c r="J3081" s="18"/>
      <c r="K3081" s="18"/>
      <c r="L3081" s="18"/>
      <c r="M3081" s="14"/>
    </row>
    <row r="3082" spans="1:13" x14ac:dyDescent="0.3">
      <c r="A3082" s="13"/>
      <c r="B3082" s="20"/>
      <c r="C3082" s="18">
        <f t="shared" si="863"/>
        <v>0</v>
      </c>
      <c r="D3082" s="18"/>
      <c r="E3082" s="18">
        <f t="shared" si="864"/>
        <v>0</v>
      </c>
      <c r="F3082" s="18"/>
      <c r="G3082" s="18"/>
      <c r="H3082" s="18"/>
      <c r="I3082" s="18"/>
      <c r="J3082" s="18"/>
      <c r="K3082" s="18"/>
      <c r="L3082" s="18"/>
      <c r="M3082" s="14"/>
    </row>
    <row r="3083" spans="1:13" s="11" customFormat="1" x14ac:dyDescent="0.3">
      <c r="A3083" s="8" t="s">
        <v>230</v>
      </c>
      <c r="B3083" s="9" t="s">
        <v>593</v>
      </c>
      <c r="C3083" s="41">
        <f t="shared" ref="C3083:L3083" si="865">SUM(C3084:C3112)</f>
        <v>5735.165</v>
      </c>
      <c r="D3083" s="41">
        <f t="shared" si="865"/>
        <v>3695.0099999999998</v>
      </c>
      <c r="E3083" s="41">
        <f t="shared" si="865"/>
        <v>2040.155</v>
      </c>
      <c r="F3083" s="41">
        <f t="shared" si="865"/>
        <v>790.74599999999998</v>
      </c>
      <c r="G3083" s="41">
        <f t="shared" si="865"/>
        <v>0</v>
      </c>
      <c r="H3083" s="41">
        <f t="shared" si="865"/>
        <v>-17.57</v>
      </c>
      <c r="I3083" s="41">
        <f t="shared" si="865"/>
        <v>1266.979</v>
      </c>
      <c r="J3083" s="41">
        <f t="shared" si="865"/>
        <v>0</v>
      </c>
      <c r="K3083" s="41">
        <f t="shared" si="865"/>
        <v>0</v>
      </c>
      <c r="L3083" s="41">
        <f t="shared" si="865"/>
        <v>0</v>
      </c>
      <c r="M3083" s="9"/>
    </row>
    <row r="3084" spans="1:13" x14ac:dyDescent="0.3">
      <c r="A3084" s="13"/>
      <c r="B3084" s="14" t="s">
        <v>177</v>
      </c>
      <c r="C3084" s="18">
        <f t="shared" ref="C3084:C3089" si="866">D3084+E3084</f>
        <v>3072</v>
      </c>
      <c r="D3084" s="141">
        <v>3072</v>
      </c>
      <c r="E3084" s="18">
        <f>SUM(G3084:L3084)</f>
        <v>0</v>
      </c>
      <c r="F3084" s="18"/>
      <c r="G3084" s="18"/>
      <c r="H3084" s="18"/>
      <c r="I3084" s="18"/>
      <c r="J3084" s="18"/>
      <c r="K3084" s="18"/>
      <c r="L3084" s="18"/>
      <c r="M3084" s="14"/>
    </row>
    <row r="3085" spans="1:13" x14ac:dyDescent="0.3">
      <c r="A3085" s="13"/>
      <c r="B3085" s="14" t="s">
        <v>164</v>
      </c>
      <c r="C3085" s="18">
        <f t="shared" si="866"/>
        <v>34</v>
      </c>
      <c r="D3085" s="18">
        <f>16+18</f>
        <v>34</v>
      </c>
      <c r="E3085" s="18">
        <f>SUM(F3085:L3085)</f>
        <v>0</v>
      </c>
      <c r="F3085" s="18"/>
      <c r="G3085" s="18"/>
      <c r="H3085" s="18"/>
      <c r="I3085" s="18"/>
      <c r="J3085" s="18"/>
      <c r="K3085" s="18"/>
      <c r="L3085" s="18"/>
      <c r="M3085" s="14"/>
    </row>
    <row r="3086" spans="1:13" x14ac:dyDescent="0.3">
      <c r="A3086" s="13"/>
      <c r="B3086" s="14" t="s">
        <v>327</v>
      </c>
      <c r="C3086" s="18">
        <f t="shared" si="866"/>
        <v>47.1</v>
      </c>
      <c r="D3086" s="18">
        <v>47.1</v>
      </c>
      <c r="E3086" s="18">
        <f>SUM(F3086:L3086)</f>
        <v>0</v>
      </c>
      <c r="F3086" s="18"/>
      <c r="G3086" s="18"/>
      <c r="H3086" s="18"/>
      <c r="I3086" s="18"/>
      <c r="J3086" s="18"/>
      <c r="K3086" s="18"/>
      <c r="L3086" s="18"/>
      <c r="M3086" s="14"/>
    </row>
    <row r="3087" spans="1:13" ht="56.25" x14ac:dyDescent="0.3">
      <c r="A3087" s="13"/>
      <c r="B3087" s="23" t="s">
        <v>647</v>
      </c>
      <c r="C3087" s="18">
        <f t="shared" si="866"/>
        <v>253.44</v>
      </c>
      <c r="D3087" s="18">
        <v>253.44</v>
      </c>
      <c r="E3087" s="18">
        <f>SUM(F3087:L3087)</f>
        <v>0</v>
      </c>
      <c r="F3087" s="18"/>
      <c r="G3087" s="18"/>
      <c r="H3087" s="18"/>
      <c r="I3087" s="18"/>
      <c r="J3087" s="18"/>
      <c r="K3087" s="18"/>
      <c r="L3087" s="18"/>
      <c r="M3087" s="14"/>
    </row>
    <row r="3088" spans="1:13" ht="37.5" x14ac:dyDescent="0.3">
      <c r="A3088" s="13"/>
      <c r="B3088" s="23" t="s">
        <v>707</v>
      </c>
      <c r="C3088" s="18">
        <f t="shared" si="866"/>
        <v>75</v>
      </c>
      <c r="D3088" s="18">
        <v>75</v>
      </c>
      <c r="E3088" s="18">
        <f>SUM(F3088:L3088)</f>
        <v>0</v>
      </c>
      <c r="F3088" s="18"/>
      <c r="G3088" s="18"/>
      <c r="H3088" s="18"/>
      <c r="I3088" s="18"/>
      <c r="J3088" s="18"/>
      <c r="K3088" s="18"/>
      <c r="L3088" s="18"/>
      <c r="M3088" s="14"/>
    </row>
    <row r="3089" spans="1:13" ht="56.25" x14ac:dyDescent="0.3">
      <c r="A3089" s="13"/>
      <c r="B3089" s="23" t="s">
        <v>718</v>
      </c>
      <c r="C3089" s="18">
        <f t="shared" si="866"/>
        <v>88.2</v>
      </c>
      <c r="D3089" s="18">
        <v>88.2</v>
      </c>
      <c r="E3089" s="18">
        <f>SUM(F3089:L3089)</f>
        <v>0</v>
      </c>
      <c r="F3089" s="18"/>
      <c r="G3089" s="18"/>
      <c r="H3089" s="18"/>
      <c r="I3089" s="18"/>
      <c r="J3089" s="18"/>
      <c r="K3089" s="18"/>
      <c r="L3089" s="18"/>
      <c r="M3089" s="14"/>
    </row>
    <row r="3090" spans="1:13" ht="37.5" x14ac:dyDescent="0.3">
      <c r="A3090" s="13"/>
      <c r="B3090" s="23" t="s">
        <v>719</v>
      </c>
      <c r="C3090" s="18">
        <f t="shared" ref="C3090:C3097" si="867">D3090+E3090</f>
        <v>33.81</v>
      </c>
      <c r="D3090" s="18">
        <v>33.81</v>
      </c>
      <c r="E3090" s="18">
        <f t="shared" ref="E3090:E3097" si="868">SUM(F3090:L3090)</f>
        <v>0</v>
      </c>
      <c r="F3090" s="18"/>
      <c r="G3090" s="18"/>
      <c r="H3090" s="18"/>
      <c r="I3090" s="18"/>
      <c r="J3090" s="18"/>
      <c r="K3090" s="18"/>
      <c r="L3090" s="18"/>
      <c r="M3090" s="14"/>
    </row>
    <row r="3091" spans="1:13" ht="112.5" x14ac:dyDescent="0.3">
      <c r="A3091" s="13"/>
      <c r="B3091" s="196" t="s">
        <v>886</v>
      </c>
      <c r="C3091" s="18">
        <f>D3091+E3091</f>
        <v>65.900000000000006</v>
      </c>
      <c r="D3091" s="18">
        <v>65.900000000000006</v>
      </c>
      <c r="E3091" s="18">
        <f>SUM(F3091:L3091)</f>
        <v>0</v>
      </c>
      <c r="F3091" s="18"/>
      <c r="G3091" s="18"/>
      <c r="H3091" s="18"/>
      <c r="I3091" s="18"/>
      <c r="J3091" s="18"/>
      <c r="K3091" s="18"/>
      <c r="L3091" s="18"/>
      <c r="M3091" s="14"/>
    </row>
    <row r="3092" spans="1:13" ht="37.5" x14ac:dyDescent="0.3">
      <c r="A3092" s="13"/>
      <c r="B3092" s="23" t="s">
        <v>807</v>
      </c>
      <c r="C3092" s="18">
        <f t="shared" si="867"/>
        <v>11</v>
      </c>
      <c r="D3092" s="18">
        <v>11</v>
      </c>
      <c r="E3092" s="18">
        <f t="shared" si="868"/>
        <v>0</v>
      </c>
      <c r="F3092" s="18"/>
      <c r="G3092" s="18"/>
      <c r="H3092" s="18"/>
      <c r="I3092" s="18"/>
      <c r="J3092" s="18"/>
      <c r="K3092" s="18"/>
      <c r="L3092" s="18"/>
      <c r="M3092" s="14"/>
    </row>
    <row r="3093" spans="1:13" ht="37.5" x14ac:dyDescent="0.3">
      <c r="A3093" s="13"/>
      <c r="B3093" s="23" t="s">
        <v>811</v>
      </c>
      <c r="C3093" s="18">
        <f t="shared" si="867"/>
        <v>14.56</v>
      </c>
      <c r="D3093" s="18">
        <v>14.56</v>
      </c>
      <c r="E3093" s="18">
        <f t="shared" si="868"/>
        <v>0</v>
      </c>
      <c r="F3093" s="18"/>
      <c r="G3093" s="18"/>
      <c r="H3093" s="18"/>
      <c r="I3093" s="18"/>
      <c r="J3093" s="18"/>
      <c r="K3093" s="18"/>
      <c r="L3093" s="18"/>
      <c r="M3093" s="14"/>
    </row>
    <row r="3094" spans="1:13" ht="112.5" x14ac:dyDescent="0.3">
      <c r="A3094" s="13"/>
      <c r="B3094" s="23" t="s">
        <v>925</v>
      </c>
      <c r="C3094" s="18">
        <f t="shared" si="867"/>
        <v>-17.57</v>
      </c>
      <c r="D3094" s="18"/>
      <c r="E3094" s="18">
        <f t="shared" si="868"/>
        <v>-17.57</v>
      </c>
      <c r="F3094" s="18"/>
      <c r="G3094" s="18"/>
      <c r="H3094" s="18">
        <f>-17.57</f>
        <v>-17.57</v>
      </c>
      <c r="I3094" s="18"/>
      <c r="J3094" s="18"/>
      <c r="K3094" s="18"/>
      <c r="L3094" s="18"/>
      <c r="M3094" s="14"/>
    </row>
    <row r="3095" spans="1:13" ht="56.25" x14ac:dyDescent="0.3">
      <c r="A3095" s="13"/>
      <c r="B3095" s="23" t="s">
        <v>939</v>
      </c>
      <c r="C3095" s="18">
        <f t="shared" si="867"/>
        <v>93.5</v>
      </c>
      <c r="D3095" s="18"/>
      <c r="E3095" s="18">
        <f t="shared" si="868"/>
        <v>93.5</v>
      </c>
      <c r="F3095" s="18"/>
      <c r="G3095" s="18"/>
      <c r="H3095" s="18"/>
      <c r="I3095" s="18">
        <v>93.5</v>
      </c>
      <c r="J3095" s="18"/>
      <c r="K3095" s="18"/>
      <c r="L3095" s="18"/>
      <c r="M3095" s="14"/>
    </row>
    <row r="3096" spans="1:13" ht="37.5" x14ac:dyDescent="0.3">
      <c r="A3096" s="13"/>
      <c r="B3096" s="23" t="s">
        <v>1044</v>
      </c>
      <c r="C3096" s="18">
        <f t="shared" si="867"/>
        <v>23.9</v>
      </c>
      <c r="D3096" s="18"/>
      <c r="E3096" s="18">
        <f t="shared" si="868"/>
        <v>23.9</v>
      </c>
      <c r="F3096" s="18"/>
      <c r="G3096" s="18"/>
      <c r="H3096" s="18"/>
      <c r="I3096" s="234">
        <v>23.9</v>
      </c>
      <c r="J3096" s="18"/>
      <c r="K3096" s="18"/>
      <c r="L3096" s="18"/>
      <c r="M3096" s="14"/>
    </row>
    <row r="3097" spans="1:13" ht="37.5" x14ac:dyDescent="0.3">
      <c r="A3097" s="13"/>
      <c r="B3097" s="23" t="s">
        <v>1045</v>
      </c>
      <c r="C3097" s="18">
        <f t="shared" si="867"/>
        <v>300</v>
      </c>
      <c r="D3097" s="18"/>
      <c r="E3097" s="18">
        <f t="shared" si="868"/>
        <v>300</v>
      </c>
      <c r="F3097" s="18"/>
      <c r="G3097" s="18"/>
      <c r="H3097" s="18"/>
      <c r="I3097" s="234">
        <v>300</v>
      </c>
      <c r="J3097" s="18"/>
      <c r="K3097" s="18"/>
      <c r="L3097" s="18"/>
      <c r="M3097" s="14"/>
    </row>
    <row r="3098" spans="1:13" ht="37.5" x14ac:dyDescent="0.3">
      <c r="A3098" s="13"/>
      <c r="B3098" s="23" t="s">
        <v>1197</v>
      </c>
      <c r="C3098" s="18">
        <f t="shared" ref="C3098:C3106" si="869">D3098+E3098</f>
        <v>2</v>
      </c>
      <c r="D3098" s="18"/>
      <c r="E3098" s="18">
        <f t="shared" ref="E3098:E3106" si="870">SUM(F3098:L3098)</f>
        <v>2</v>
      </c>
      <c r="F3098" s="18"/>
      <c r="G3098" s="18"/>
      <c r="H3098" s="18"/>
      <c r="I3098" s="234">
        <v>2</v>
      </c>
      <c r="J3098" s="18"/>
      <c r="K3098" s="18"/>
      <c r="L3098" s="18"/>
      <c r="M3098" s="14"/>
    </row>
    <row r="3099" spans="1:13" ht="37.5" x14ac:dyDescent="0.3">
      <c r="A3099" s="13"/>
      <c r="B3099" s="23" t="s">
        <v>1200</v>
      </c>
      <c r="C3099" s="18">
        <f t="shared" si="869"/>
        <v>2</v>
      </c>
      <c r="D3099" s="18"/>
      <c r="E3099" s="18">
        <f t="shared" si="870"/>
        <v>2</v>
      </c>
      <c r="F3099" s="18"/>
      <c r="G3099" s="18"/>
      <c r="H3099" s="18"/>
      <c r="I3099" s="234">
        <v>2</v>
      </c>
      <c r="J3099" s="18"/>
      <c r="K3099" s="18"/>
      <c r="L3099" s="18"/>
      <c r="M3099" s="14"/>
    </row>
    <row r="3100" spans="1:13" ht="56.25" x14ac:dyDescent="0.3">
      <c r="A3100" s="13"/>
      <c r="B3100" s="23" t="s">
        <v>1201</v>
      </c>
      <c r="C3100" s="18">
        <f t="shared" si="869"/>
        <v>1.5</v>
      </c>
      <c r="D3100" s="18"/>
      <c r="E3100" s="18">
        <f t="shared" si="870"/>
        <v>1.5</v>
      </c>
      <c r="F3100" s="18"/>
      <c r="G3100" s="18"/>
      <c r="H3100" s="18"/>
      <c r="I3100" s="234">
        <v>1.5</v>
      </c>
      <c r="J3100" s="18"/>
      <c r="K3100" s="18"/>
      <c r="L3100" s="18"/>
      <c r="M3100" s="14"/>
    </row>
    <row r="3101" spans="1:13" ht="56.25" x14ac:dyDescent="0.3">
      <c r="A3101" s="13"/>
      <c r="B3101" s="196" t="s">
        <v>1207</v>
      </c>
      <c r="C3101" s="18">
        <f>D3101+E3101</f>
        <v>50.5</v>
      </c>
      <c r="D3101" s="18"/>
      <c r="E3101" s="18">
        <f>SUM(F3101:L3101)</f>
        <v>50.5</v>
      </c>
      <c r="F3101" s="18"/>
      <c r="G3101" s="18"/>
      <c r="H3101" s="18"/>
      <c r="I3101" s="234">
        <v>50.5</v>
      </c>
      <c r="J3101" s="18"/>
      <c r="K3101" s="18"/>
      <c r="L3101" s="18"/>
      <c r="M3101" s="14"/>
    </row>
    <row r="3102" spans="1:13" ht="37.5" x14ac:dyDescent="0.3">
      <c r="A3102" s="13"/>
      <c r="B3102" s="196" t="s">
        <v>1208</v>
      </c>
      <c r="C3102" s="18">
        <f>D3102+E3102</f>
        <v>90.69</v>
      </c>
      <c r="D3102" s="18"/>
      <c r="E3102" s="18">
        <f>SUM(F3102:L3102)</f>
        <v>90.69</v>
      </c>
      <c r="F3102" s="18"/>
      <c r="G3102" s="18"/>
      <c r="H3102" s="18"/>
      <c r="I3102" s="234">
        <v>90.69</v>
      </c>
      <c r="J3102" s="18"/>
      <c r="K3102" s="18"/>
      <c r="L3102" s="18"/>
      <c r="M3102" s="14"/>
    </row>
    <row r="3103" spans="1:13" ht="56.25" x14ac:dyDescent="0.3">
      <c r="A3103" s="13"/>
      <c r="B3103" s="23" t="s">
        <v>1220</v>
      </c>
      <c r="C3103" s="18">
        <f>D3103+E3103</f>
        <v>14.7</v>
      </c>
      <c r="D3103" s="18"/>
      <c r="E3103" s="18">
        <f>SUM(F3103:L3103)</f>
        <v>14.7</v>
      </c>
      <c r="F3103" s="18"/>
      <c r="G3103" s="18"/>
      <c r="H3103" s="18"/>
      <c r="I3103" s="234">
        <v>14.7</v>
      </c>
      <c r="J3103" s="18"/>
      <c r="K3103" s="18"/>
      <c r="L3103" s="18"/>
      <c r="M3103" s="14"/>
    </row>
    <row r="3104" spans="1:13" ht="56.25" x14ac:dyDescent="0.3">
      <c r="A3104" s="13"/>
      <c r="B3104" s="23" t="s">
        <v>1249</v>
      </c>
      <c r="C3104" s="18">
        <f>D3104+E3104</f>
        <v>9.7899999999999991</v>
      </c>
      <c r="D3104" s="18"/>
      <c r="E3104" s="18">
        <f>SUM(F3104:L3104)</f>
        <v>9.7899999999999991</v>
      </c>
      <c r="F3104" s="18"/>
      <c r="G3104" s="18"/>
      <c r="H3104" s="18"/>
      <c r="I3104" s="234">
        <v>9.7899999999999991</v>
      </c>
      <c r="J3104" s="18"/>
      <c r="K3104" s="18"/>
      <c r="L3104" s="18"/>
      <c r="M3104" s="14"/>
    </row>
    <row r="3105" spans="1:13" ht="75" x14ac:dyDescent="0.3">
      <c r="A3105" s="13"/>
      <c r="B3105" s="23" t="s">
        <v>1270</v>
      </c>
      <c r="C3105" s="18">
        <f>D3105+E3105</f>
        <v>250.74600000000001</v>
      </c>
      <c r="D3105" s="18"/>
      <c r="E3105" s="18">
        <f>SUM(F3105:L3105)</f>
        <v>250.74600000000001</v>
      </c>
      <c r="F3105" s="18">
        <v>250.74600000000001</v>
      </c>
      <c r="G3105" s="18"/>
      <c r="H3105" s="18"/>
      <c r="I3105" s="234"/>
      <c r="J3105" s="18"/>
      <c r="K3105" s="18"/>
      <c r="L3105" s="18"/>
      <c r="M3105" s="14"/>
    </row>
    <row r="3106" spans="1:13" ht="37.5" x14ac:dyDescent="0.3">
      <c r="A3106" s="13"/>
      <c r="B3106" s="23" t="s">
        <v>1273</v>
      </c>
      <c r="C3106" s="18">
        <f t="shared" si="869"/>
        <v>540</v>
      </c>
      <c r="D3106" s="18"/>
      <c r="E3106" s="18">
        <f t="shared" si="870"/>
        <v>540</v>
      </c>
      <c r="F3106" s="18">
        <v>540</v>
      </c>
      <c r="G3106" s="18"/>
      <c r="H3106" s="18"/>
      <c r="I3106" s="234"/>
      <c r="J3106" s="18"/>
      <c r="K3106" s="18"/>
      <c r="L3106" s="18"/>
      <c r="M3106" s="14"/>
    </row>
    <row r="3107" spans="1:13" ht="37.5" x14ac:dyDescent="0.3">
      <c r="A3107" s="13"/>
      <c r="B3107" s="23" t="s">
        <v>1431</v>
      </c>
      <c r="C3107" s="18">
        <f t="shared" ref="C3107:C3112" si="871">D3107+E3107</f>
        <v>0</v>
      </c>
      <c r="D3107" s="18"/>
      <c r="E3107" s="18">
        <f t="shared" ref="E3107:E3112" si="872">SUM(F3107:L3107)</f>
        <v>0</v>
      </c>
      <c r="F3107" s="18"/>
      <c r="G3107" s="18"/>
      <c r="H3107" s="18"/>
      <c r="I3107" s="234"/>
      <c r="J3107" s="18"/>
      <c r="K3107" s="18"/>
      <c r="L3107" s="18"/>
      <c r="M3107" s="14"/>
    </row>
    <row r="3108" spans="1:13" ht="93.75" x14ac:dyDescent="0.3">
      <c r="A3108" s="13"/>
      <c r="B3108" s="23" t="s">
        <v>1602</v>
      </c>
      <c r="C3108" s="18">
        <f t="shared" si="871"/>
        <v>678.39900000000011</v>
      </c>
      <c r="D3108" s="18"/>
      <c r="E3108" s="18">
        <f t="shared" si="872"/>
        <v>678.39900000000011</v>
      </c>
      <c r="F3108" s="18"/>
      <c r="G3108" s="18"/>
      <c r="H3108" s="18"/>
      <c r="I3108" s="269">
        <f>485.699+150+42.7</f>
        <v>678.39900000000011</v>
      </c>
      <c r="J3108" s="18"/>
      <c r="K3108" s="18"/>
      <c r="L3108" s="18"/>
      <c r="M3108" s="14"/>
    </row>
    <row r="3109" spans="1:13" x14ac:dyDescent="0.3">
      <c r="A3109" s="13"/>
      <c r="B3109" s="23"/>
      <c r="C3109" s="18">
        <f t="shared" si="871"/>
        <v>0</v>
      </c>
      <c r="D3109" s="18"/>
      <c r="E3109" s="18">
        <f t="shared" si="872"/>
        <v>0</v>
      </c>
      <c r="F3109" s="18"/>
      <c r="G3109" s="18"/>
      <c r="H3109" s="18"/>
      <c r="I3109" s="234"/>
      <c r="J3109" s="18"/>
      <c r="K3109" s="18"/>
      <c r="L3109" s="18"/>
      <c r="M3109" s="14"/>
    </row>
    <row r="3110" spans="1:13" x14ac:dyDescent="0.3">
      <c r="A3110" s="13"/>
      <c r="B3110" s="23"/>
      <c r="C3110" s="18">
        <f t="shared" si="871"/>
        <v>0</v>
      </c>
      <c r="D3110" s="18"/>
      <c r="E3110" s="18">
        <f t="shared" si="872"/>
        <v>0</v>
      </c>
      <c r="F3110" s="18"/>
      <c r="G3110" s="18"/>
      <c r="H3110" s="18"/>
      <c r="I3110" s="234"/>
      <c r="J3110" s="18"/>
      <c r="K3110" s="18"/>
      <c r="L3110" s="18"/>
      <c r="M3110" s="14"/>
    </row>
    <row r="3111" spans="1:13" x14ac:dyDescent="0.3">
      <c r="A3111" s="13"/>
      <c r="B3111" s="23"/>
      <c r="C3111" s="18">
        <f t="shared" si="871"/>
        <v>0</v>
      </c>
      <c r="D3111" s="18"/>
      <c r="E3111" s="18">
        <f t="shared" si="872"/>
        <v>0</v>
      </c>
      <c r="F3111" s="18"/>
      <c r="G3111" s="18"/>
      <c r="H3111" s="18"/>
      <c r="I3111" s="234"/>
      <c r="J3111" s="18"/>
      <c r="K3111" s="18"/>
      <c r="L3111" s="18"/>
      <c r="M3111" s="14"/>
    </row>
    <row r="3112" spans="1:13" x14ac:dyDescent="0.3">
      <c r="A3112" s="13"/>
      <c r="B3112" s="14"/>
      <c r="C3112" s="18">
        <f t="shared" si="871"/>
        <v>0</v>
      </c>
      <c r="D3112" s="18"/>
      <c r="E3112" s="18">
        <f t="shared" si="872"/>
        <v>0</v>
      </c>
      <c r="F3112" s="18"/>
      <c r="G3112" s="18"/>
      <c r="H3112" s="18"/>
      <c r="I3112" s="234"/>
      <c r="J3112" s="18"/>
      <c r="K3112" s="18"/>
      <c r="L3112" s="18"/>
      <c r="M3112" s="14"/>
    </row>
    <row r="3113" spans="1:13" s="11" customFormat="1" x14ac:dyDescent="0.3">
      <c r="A3113" s="8" t="s">
        <v>98</v>
      </c>
      <c r="B3113" s="9" t="s">
        <v>68</v>
      </c>
      <c r="C3113" s="41">
        <f t="shared" ref="C3113:L3113" si="873">C3114+C3127</f>
        <v>1731.3730929999999</v>
      </c>
      <c r="D3113" s="41">
        <f t="shared" si="873"/>
        <v>1389.238253</v>
      </c>
      <c r="E3113" s="41">
        <f t="shared" si="873"/>
        <v>342.13484</v>
      </c>
      <c r="F3113" s="41">
        <f t="shared" si="873"/>
        <v>2</v>
      </c>
      <c r="G3113" s="41">
        <f t="shared" si="873"/>
        <v>0</v>
      </c>
      <c r="H3113" s="41">
        <f t="shared" si="873"/>
        <v>186.44</v>
      </c>
      <c r="I3113" s="41">
        <f t="shared" si="873"/>
        <v>153.69484</v>
      </c>
      <c r="J3113" s="41">
        <f t="shared" si="873"/>
        <v>0</v>
      </c>
      <c r="K3113" s="41">
        <f t="shared" si="873"/>
        <v>0</v>
      </c>
      <c r="L3113" s="41">
        <f t="shared" si="873"/>
        <v>0</v>
      </c>
      <c r="M3113" s="9"/>
    </row>
    <row r="3114" spans="1:13" s="11" customFormat="1" x14ac:dyDescent="0.3">
      <c r="A3114" s="8" t="s">
        <v>230</v>
      </c>
      <c r="B3114" s="9" t="s">
        <v>231</v>
      </c>
      <c r="C3114" s="41">
        <f t="shared" ref="C3114:L3114" si="874">SUM(C3115:C3126)</f>
        <v>1073.2474869999999</v>
      </c>
      <c r="D3114" s="41">
        <f t="shared" si="874"/>
        <v>1008.5926469999998</v>
      </c>
      <c r="E3114" s="41">
        <f t="shared" si="874"/>
        <v>64.654839999999993</v>
      </c>
      <c r="F3114" s="41">
        <f t="shared" si="874"/>
        <v>0</v>
      </c>
      <c r="G3114" s="41">
        <f t="shared" si="874"/>
        <v>0</v>
      </c>
      <c r="H3114" s="41">
        <f t="shared" si="874"/>
        <v>0</v>
      </c>
      <c r="I3114" s="41">
        <f t="shared" si="874"/>
        <v>64.654839999999993</v>
      </c>
      <c r="J3114" s="41">
        <f>SUM(J3115:J3126)</f>
        <v>0</v>
      </c>
      <c r="K3114" s="41">
        <f t="shared" si="874"/>
        <v>0</v>
      </c>
      <c r="L3114" s="41">
        <f t="shared" si="874"/>
        <v>0</v>
      </c>
      <c r="M3114" s="9"/>
    </row>
    <row r="3115" spans="1:13" ht="37.5" x14ac:dyDescent="0.3">
      <c r="A3115" s="13"/>
      <c r="B3115" s="23" t="s">
        <v>405</v>
      </c>
      <c r="C3115" s="18">
        <f t="shared" ref="C3115:C3126" si="875">D3115+E3115</f>
        <v>908</v>
      </c>
      <c r="D3115" s="18">
        <v>908</v>
      </c>
      <c r="E3115" s="18">
        <f t="shared" ref="E3115:E3121" si="876">SUM(F3115:L3115)</f>
        <v>0</v>
      </c>
      <c r="F3115" s="18"/>
      <c r="G3115" s="18"/>
      <c r="H3115" s="18"/>
      <c r="I3115" s="18"/>
      <c r="J3115" s="18"/>
      <c r="K3115" s="18"/>
      <c r="L3115" s="18"/>
      <c r="M3115" s="14"/>
    </row>
    <row r="3116" spans="1:13" x14ac:dyDescent="0.3">
      <c r="A3116" s="13"/>
      <c r="B3116" s="14" t="s">
        <v>205</v>
      </c>
      <c r="C3116" s="18">
        <f t="shared" si="875"/>
        <v>2.8</v>
      </c>
      <c r="D3116" s="18">
        <v>2.8</v>
      </c>
      <c r="E3116" s="18">
        <f t="shared" si="876"/>
        <v>0</v>
      </c>
      <c r="F3116" s="18"/>
      <c r="G3116" s="18"/>
      <c r="H3116" s="18"/>
      <c r="I3116" s="18"/>
      <c r="J3116" s="18"/>
      <c r="K3116" s="18"/>
      <c r="L3116" s="18"/>
      <c r="M3116" s="14"/>
    </row>
    <row r="3117" spans="1:13" ht="75" x14ac:dyDescent="0.3">
      <c r="A3117" s="13"/>
      <c r="B3117" s="23" t="s">
        <v>504</v>
      </c>
      <c r="C3117" s="18">
        <f t="shared" si="875"/>
        <v>53.228000000000002</v>
      </c>
      <c r="D3117" s="18">
        <v>53.228000000000002</v>
      </c>
      <c r="E3117" s="18">
        <f t="shared" si="876"/>
        <v>0</v>
      </c>
      <c r="F3117" s="18"/>
      <c r="G3117" s="18"/>
      <c r="H3117" s="18"/>
      <c r="I3117" s="18"/>
      <c r="J3117" s="18"/>
      <c r="K3117" s="18"/>
      <c r="L3117" s="18"/>
      <c r="M3117" s="14"/>
    </row>
    <row r="3118" spans="1:13" s="186" customFormat="1" ht="37.5" x14ac:dyDescent="0.3">
      <c r="A3118" s="175"/>
      <c r="B3118" s="200" t="s">
        <v>577</v>
      </c>
      <c r="C3118" s="141">
        <f t="shared" si="875"/>
        <v>5.2750000000000004</v>
      </c>
      <c r="D3118" s="141">
        <v>5.2750000000000004</v>
      </c>
      <c r="E3118" s="141">
        <f t="shared" si="876"/>
        <v>0</v>
      </c>
      <c r="F3118" s="141"/>
      <c r="G3118" s="141"/>
      <c r="H3118" s="141"/>
      <c r="I3118" s="141"/>
      <c r="J3118" s="141"/>
      <c r="K3118" s="141"/>
      <c r="L3118" s="141"/>
      <c r="M3118" s="185"/>
    </row>
    <row r="3119" spans="1:13" x14ac:dyDescent="0.3">
      <c r="A3119" s="13"/>
      <c r="B3119" s="14" t="s">
        <v>325</v>
      </c>
      <c r="C3119" s="18">
        <f t="shared" si="875"/>
        <v>0.15648699999999999</v>
      </c>
      <c r="D3119" s="18">
        <v>0.15648699999999999</v>
      </c>
      <c r="E3119" s="18">
        <f t="shared" si="876"/>
        <v>0</v>
      </c>
      <c r="F3119" s="18"/>
      <c r="G3119" s="18"/>
      <c r="H3119" s="18"/>
      <c r="I3119" s="18"/>
      <c r="J3119" s="18"/>
      <c r="K3119" s="18"/>
      <c r="L3119" s="18"/>
      <c r="M3119" s="14"/>
    </row>
    <row r="3120" spans="1:13" x14ac:dyDescent="0.3">
      <c r="A3120" s="13"/>
      <c r="B3120" s="14" t="s">
        <v>326</v>
      </c>
      <c r="C3120" s="18">
        <f t="shared" si="875"/>
        <v>15.59516</v>
      </c>
      <c r="D3120" s="18">
        <v>15.59516</v>
      </c>
      <c r="E3120" s="18">
        <f t="shared" si="876"/>
        <v>0</v>
      </c>
      <c r="F3120" s="18"/>
      <c r="G3120" s="18"/>
      <c r="H3120" s="18"/>
      <c r="I3120" s="18"/>
      <c r="J3120" s="18"/>
      <c r="K3120" s="18"/>
      <c r="L3120" s="18"/>
      <c r="M3120" s="14"/>
    </row>
    <row r="3121" spans="1:13" ht="75" x14ac:dyDescent="0.3">
      <c r="A3121" s="13"/>
      <c r="B3121" s="23" t="s">
        <v>1010</v>
      </c>
      <c r="C3121" s="18">
        <f t="shared" si="875"/>
        <v>23.538</v>
      </c>
      <c r="D3121" s="18">
        <v>23.538</v>
      </c>
      <c r="E3121" s="18">
        <f t="shared" si="876"/>
        <v>0</v>
      </c>
      <c r="F3121" s="18"/>
      <c r="G3121" s="18"/>
      <c r="H3121" s="18"/>
      <c r="I3121" s="18"/>
      <c r="J3121" s="18"/>
      <c r="K3121" s="18"/>
      <c r="L3121" s="18"/>
      <c r="M3121" s="14"/>
    </row>
    <row r="3122" spans="1:13" ht="56.25" x14ac:dyDescent="0.3">
      <c r="A3122" s="13"/>
      <c r="B3122" s="23" t="s">
        <v>1242</v>
      </c>
      <c r="C3122" s="18">
        <f t="shared" si="875"/>
        <v>64.654839999999993</v>
      </c>
      <c r="D3122" s="18"/>
      <c r="E3122" s="18">
        <f>SUM(F3122:L3122)</f>
        <v>64.654839999999993</v>
      </c>
      <c r="F3122" s="18"/>
      <c r="G3122" s="18"/>
      <c r="H3122" s="18"/>
      <c r="I3122" s="18">
        <v>64.654839999999993</v>
      </c>
      <c r="J3122" s="18"/>
      <c r="K3122" s="18"/>
      <c r="L3122" s="18"/>
      <c r="M3122" s="14"/>
    </row>
    <row r="3123" spans="1:13" x14ac:dyDescent="0.3">
      <c r="A3123" s="13"/>
      <c r="B3123" s="23"/>
      <c r="C3123" s="18">
        <f t="shared" si="875"/>
        <v>0</v>
      </c>
      <c r="D3123" s="18"/>
      <c r="E3123" s="18">
        <f>SUM(F3123:L3123)</f>
        <v>0</v>
      </c>
      <c r="F3123" s="18"/>
      <c r="G3123" s="18"/>
      <c r="H3123" s="18"/>
      <c r="I3123" s="18"/>
      <c r="J3123" s="18"/>
      <c r="K3123" s="18"/>
      <c r="L3123" s="18"/>
      <c r="M3123" s="14"/>
    </row>
    <row r="3124" spans="1:13" x14ac:dyDescent="0.3">
      <c r="A3124" s="13"/>
      <c r="B3124" s="23"/>
      <c r="C3124" s="18">
        <f t="shared" si="875"/>
        <v>0</v>
      </c>
      <c r="D3124" s="18"/>
      <c r="E3124" s="18">
        <f>SUM(F3124:L3124)</f>
        <v>0</v>
      </c>
      <c r="F3124" s="18"/>
      <c r="G3124" s="18"/>
      <c r="H3124" s="18"/>
      <c r="I3124" s="18"/>
      <c r="J3124" s="18"/>
      <c r="K3124" s="18"/>
      <c r="L3124" s="18"/>
      <c r="M3124" s="14"/>
    </row>
    <row r="3125" spans="1:13" x14ac:dyDescent="0.3">
      <c r="A3125" s="13"/>
      <c r="B3125" s="20"/>
      <c r="C3125" s="18">
        <f t="shared" si="875"/>
        <v>0</v>
      </c>
      <c r="D3125" s="18"/>
      <c r="E3125" s="18">
        <f>SUM(F3125:L3125)</f>
        <v>0</v>
      </c>
      <c r="F3125" s="18"/>
      <c r="G3125" s="18"/>
      <c r="H3125" s="18"/>
      <c r="I3125" s="18"/>
      <c r="J3125" s="18"/>
      <c r="K3125" s="18"/>
      <c r="L3125" s="18"/>
      <c r="M3125" s="14"/>
    </row>
    <row r="3126" spans="1:13" x14ac:dyDescent="0.3">
      <c r="A3126" s="13"/>
      <c r="B3126" s="14"/>
      <c r="C3126" s="18">
        <f t="shared" si="875"/>
        <v>0</v>
      </c>
      <c r="D3126" s="18"/>
      <c r="E3126" s="18">
        <f>SUM(G3126:L3126)</f>
        <v>0</v>
      </c>
      <c r="F3126" s="18"/>
      <c r="G3126" s="18"/>
      <c r="H3126" s="18"/>
      <c r="I3126" s="18"/>
      <c r="J3126" s="18"/>
      <c r="K3126" s="18"/>
      <c r="L3126" s="18"/>
      <c r="M3126" s="14"/>
    </row>
    <row r="3127" spans="1:13" s="11" customFormat="1" x14ac:dyDescent="0.3">
      <c r="A3127" s="8" t="s">
        <v>230</v>
      </c>
      <c r="B3127" s="9" t="s">
        <v>232</v>
      </c>
      <c r="C3127" s="41">
        <f t="shared" ref="C3127:L3127" si="877">SUM(C3128:C3154)</f>
        <v>658.12560600000006</v>
      </c>
      <c r="D3127" s="41">
        <f t="shared" si="877"/>
        <v>380.6456060000001</v>
      </c>
      <c r="E3127" s="41">
        <f t="shared" si="877"/>
        <v>277.48</v>
      </c>
      <c r="F3127" s="41">
        <f t="shared" si="877"/>
        <v>2</v>
      </c>
      <c r="G3127" s="41">
        <f t="shared" si="877"/>
        <v>0</v>
      </c>
      <c r="H3127" s="41">
        <f t="shared" si="877"/>
        <v>186.44</v>
      </c>
      <c r="I3127" s="41">
        <f t="shared" si="877"/>
        <v>89.04</v>
      </c>
      <c r="J3127" s="41">
        <f t="shared" si="877"/>
        <v>0</v>
      </c>
      <c r="K3127" s="41">
        <f t="shared" si="877"/>
        <v>0</v>
      </c>
      <c r="L3127" s="41">
        <f t="shared" si="877"/>
        <v>0</v>
      </c>
      <c r="M3127" s="9"/>
    </row>
    <row r="3128" spans="1:13" x14ac:dyDescent="0.3">
      <c r="A3128" s="13"/>
      <c r="B3128" s="14" t="s">
        <v>164</v>
      </c>
      <c r="C3128" s="18">
        <f t="shared" ref="C3128:C3143" si="878">D3128+E3128</f>
        <v>4</v>
      </c>
      <c r="D3128" s="18">
        <v>4</v>
      </c>
      <c r="E3128" s="18">
        <f t="shared" ref="E3128:E3135" si="879">SUM(G3128:L3128)</f>
        <v>0</v>
      </c>
      <c r="F3128" s="18"/>
      <c r="G3128" s="18"/>
      <c r="H3128" s="18"/>
      <c r="I3128" s="18"/>
      <c r="J3128" s="18"/>
      <c r="K3128" s="18"/>
      <c r="L3128" s="18"/>
      <c r="M3128" s="14"/>
    </row>
    <row r="3129" spans="1:13" ht="56.25" x14ac:dyDescent="0.3">
      <c r="A3129" s="13"/>
      <c r="B3129" s="23" t="s">
        <v>520</v>
      </c>
      <c r="C3129" s="18">
        <f t="shared" si="878"/>
        <v>94.474999999999994</v>
      </c>
      <c r="D3129" s="18">
        <v>94.474999999999994</v>
      </c>
      <c r="E3129" s="18">
        <f t="shared" si="879"/>
        <v>0</v>
      </c>
      <c r="F3129" s="18"/>
      <c r="G3129" s="18"/>
      <c r="H3129" s="18"/>
      <c r="I3129" s="18"/>
      <c r="J3129" s="18"/>
      <c r="K3129" s="18"/>
      <c r="L3129" s="18"/>
      <c r="M3129" s="14"/>
    </row>
    <row r="3130" spans="1:13" ht="56.25" x14ac:dyDescent="0.3">
      <c r="A3130" s="13"/>
      <c r="B3130" s="23" t="s">
        <v>629</v>
      </c>
      <c r="C3130" s="18">
        <f t="shared" si="878"/>
        <v>24.558</v>
      </c>
      <c r="D3130" s="18">
        <v>24.558</v>
      </c>
      <c r="E3130" s="18">
        <f t="shared" si="879"/>
        <v>0</v>
      </c>
      <c r="F3130" s="18"/>
      <c r="G3130" s="18"/>
      <c r="H3130" s="18"/>
      <c r="I3130" s="18"/>
      <c r="J3130" s="18"/>
      <c r="K3130" s="18"/>
      <c r="L3130" s="18"/>
      <c r="M3130" s="14"/>
    </row>
    <row r="3131" spans="1:13" s="186" customFormat="1" ht="75" x14ac:dyDescent="0.3">
      <c r="A3131" s="175"/>
      <c r="B3131" s="200" t="s">
        <v>576</v>
      </c>
      <c r="C3131" s="141">
        <f t="shared" si="878"/>
        <v>67.531999999999996</v>
      </c>
      <c r="D3131" s="141">
        <v>67.531999999999996</v>
      </c>
      <c r="E3131" s="141">
        <f t="shared" si="879"/>
        <v>0</v>
      </c>
      <c r="F3131" s="141"/>
      <c r="G3131" s="141"/>
      <c r="H3131" s="141"/>
      <c r="I3131" s="141"/>
      <c r="J3131" s="141"/>
      <c r="K3131" s="141"/>
      <c r="L3131" s="141"/>
      <c r="M3131" s="185"/>
    </row>
    <row r="3132" spans="1:13" ht="75" x14ac:dyDescent="0.3">
      <c r="A3132" s="13"/>
      <c r="B3132" s="23" t="s">
        <v>696</v>
      </c>
      <c r="C3132" s="18">
        <f t="shared" si="878"/>
        <v>7.52</v>
      </c>
      <c r="D3132" s="18">
        <v>7.52</v>
      </c>
      <c r="E3132" s="18">
        <f t="shared" si="879"/>
        <v>0</v>
      </c>
      <c r="F3132" s="18"/>
      <c r="G3132" s="18"/>
      <c r="H3132" s="18"/>
      <c r="I3132" s="18"/>
      <c r="J3132" s="18"/>
      <c r="K3132" s="18"/>
      <c r="L3132" s="18"/>
      <c r="M3132" s="14"/>
    </row>
    <row r="3133" spans="1:13" ht="112.5" x14ac:dyDescent="0.3">
      <c r="A3133" s="13"/>
      <c r="B3133" s="23" t="s">
        <v>697</v>
      </c>
      <c r="C3133" s="18">
        <f t="shared" si="878"/>
        <v>66</v>
      </c>
      <c r="D3133" s="18">
        <v>66</v>
      </c>
      <c r="E3133" s="18">
        <f t="shared" si="879"/>
        <v>0</v>
      </c>
      <c r="F3133" s="18"/>
      <c r="G3133" s="18"/>
      <c r="H3133" s="18"/>
      <c r="I3133" s="18"/>
      <c r="J3133" s="18"/>
      <c r="K3133" s="18"/>
      <c r="L3133" s="18"/>
      <c r="M3133" s="14"/>
    </row>
    <row r="3134" spans="1:13" ht="56.25" x14ac:dyDescent="0.3">
      <c r="A3134" s="13"/>
      <c r="B3134" s="23" t="s">
        <v>800</v>
      </c>
      <c r="C3134" s="18">
        <f t="shared" si="878"/>
        <v>12</v>
      </c>
      <c r="D3134" s="18">
        <v>12</v>
      </c>
      <c r="E3134" s="18">
        <f t="shared" si="879"/>
        <v>0</v>
      </c>
      <c r="F3134" s="18"/>
      <c r="G3134" s="18"/>
      <c r="H3134" s="18"/>
      <c r="I3134" s="18"/>
      <c r="J3134" s="18"/>
      <c r="K3134" s="18"/>
      <c r="L3134" s="18"/>
      <c r="M3134" s="14"/>
    </row>
    <row r="3135" spans="1:13" ht="56.25" x14ac:dyDescent="0.3">
      <c r="A3135" s="13"/>
      <c r="B3135" s="23" t="s">
        <v>801</v>
      </c>
      <c r="C3135" s="18">
        <f t="shared" si="878"/>
        <v>41.6</v>
      </c>
      <c r="D3135" s="18">
        <v>41.6</v>
      </c>
      <c r="E3135" s="18">
        <f t="shared" si="879"/>
        <v>0</v>
      </c>
      <c r="F3135" s="18"/>
      <c r="G3135" s="18"/>
      <c r="H3135" s="18"/>
      <c r="I3135" s="18"/>
      <c r="J3135" s="18"/>
      <c r="K3135" s="18"/>
      <c r="L3135" s="18"/>
      <c r="M3135" s="14"/>
    </row>
    <row r="3136" spans="1:13" ht="37.5" x14ac:dyDescent="0.3">
      <c r="A3136" s="13"/>
      <c r="B3136" s="23" t="s">
        <v>807</v>
      </c>
      <c r="C3136" s="18">
        <f t="shared" si="878"/>
        <v>11</v>
      </c>
      <c r="D3136" s="18">
        <v>11</v>
      </c>
      <c r="E3136" s="18">
        <f>SUM(F3136:L3136)</f>
        <v>0</v>
      </c>
      <c r="F3136" s="18"/>
      <c r="G3136" s="18"/>
      <c r="H3136" s="18"/>
      <c r="I3136" s="18"/>
      <c r="J3136" s="18"/>
      <c r="K3136" s="18"/>
      <c r="L3136" s="18"/>
      <c r="M3136" s="14"/>
    </row>
    <row r="3137" spans="1:13" ht="75" x14ac:dyDescent="0.3">
      <c r="A3137" s="13"/>
      <c r="B3137" s="23" t="s">
        <v>826</v>
      </c>
      <c r="C3137" s="18">
        <f t="shared" si="878"/>
        <v>5.9746829999999997</v>
      </c>
      <c r="D3137" s="18">
        <v>5.9746829999999997</v>
      </c>
      <c r="E3137" s="18">
        <f t="shared" ref="E3137:E3143" si="880">SUM(G3137:L3137)</f>
        <v>0</v>
      </c>
      <c r="F3137" s="18"/>
      <c r="G3137" s="18"/>
      <c r="H3137" s="18"/>
      <c r="I3137" s="18"/>
      <c r="J3137" s="18"/>
      <c r="K3137" s="18"/>
      <c r="L3137" s="18"/>
      <c r="M3137" s="14"/>
    </row>
    <row r="3138" spans="1:13" ht="75" x14ac:dyDescent="0.3">
      <c r="A3138" s="13"/>
      <c r="B3138" s="23" t="s">
        <v>827</v>
      </c>
      <c r="C3138" s="18">
        <f t="shared" si="878"/>
        <v>21.011444999999998</v>
      </c>
      <c r="D3138" s="18">
        <v>21.011444999999998</v>
      </c>
      <c r="E3138" s="18">
        <f t="shared" si="880"/>
        <v>0</v>
      </c>
      <c r="F3138" s="18"/>
      <c r="G3138" s="18"/>
      <c r="H3138" s="18"/>
      <c r="I3138" s="18"/>
      <c r="J3138" s="18"/>
      <c r="K3138" s="18"/>
      <c r="L3138" s="18"/>
      <c r="M3138" s="14"/>
    </row>
    <row r="3139" spans="1:13" ht="93.75" x14ac:dyDescent="0.3">
      <c r="A3139" s="13"/>
      <c r="B3139" s="23" t="s">
        <v>828</v>
      </c>
      <c r="C3139" s="18">
        <f t="shared" si="878"/>
        <v>11.405215</v>
      </c>
      <c r="D3139" s="18">
        <v>11.405215</v>
      </c>
      <c r="E3139" s="18">
        <f t="shared" si="880"/>
        <v>0</v>
      </c>
      <c r="F3139" s="18"/>
      <c r="G3139" s="18"/>
      <c r="H3139" s="18"/>
      <c r="I3139" s="18"/>
      <c r="J3139" s="18"/>
      <c r="K3139" s="18"/>
      <c r="L3139" s="18"/>
      <c r="M3139" s="14"/>
    </row>
    <row r="3140" spans="1:13" ht="75" x14ac:dyDescent="0.3">
      <c r="A3140" s="13"/>
      <c r="B3140" s="23" t="s">
        <v>829</v>
      </c>
      <c r="C3140" s="18">
        <f t="shared" si="878"/>
        <v>4.4118940000000002</v>
      </c>
      <c r="D3140" s="18">
        <v>4.4118940000000002</v>
      </c>
      <c r="E3140" s="18">
        <f t="shared" si="880"/>
        <v>0</v>
      </c>
      <c r="F3140" s="18"/>
      <c r="G3140" s="18"/>
      <c r="H3140" s="18"/>
      <c r="I3140" s="18"/>
      <c r="J3140" s="18"/>
      <c r="K3140" s="18"/>
      <c r="L3140" s="18"/>
      <c r="M3140" s="14"/>
    </row>
    <row r="3141" spans="1:13" ht="75" x14ac:dyDescent="0.3">
      <c r="A3141" s="13"/>
      <c r="B3141" s="23" t="s">
        <v>830</v>
      </c>
      <c r="C3141" s="18">
        <f t="shared" si="878"/>
        <v>9.1573689999999992</v>
      </c>
      <c r="D3141" s="18">
        <v>9.1573689999999992</v>
      </c>
      <c r="E3141" s="18">
        <f>SUM(G3141:L3141)</f>
        <v>0</v>
      </c>
      <c r="F3141" s="18"/>
      <c r="G3141" s="18"/>
      <c r="H3141" s="18"/>
      <c r="I3141" s="18"/>
      <c r="J3141" s="18"/>
      <c r="K3141" s="18"/>
      <c r="L3141" s="18"/>
      <c r="M3141" s="14"/>
    </row>
    <row r="3142" spans="1:13" ht="75" x14ac:dyDescent="0.3">
      <c r="A3142" s="13"/>
      <c r="B3142" s="23" t="s">
        <v>916</v>
      </c>
      <c r="C3142" s="18">
        <f t="shared" si="878"/>
        <v>2</v>
      </c>
      <c r="D3142" s="18"/>
      <c r="E3142" s="18">
        <f>SUM(F3142:L3142)</f>
        <v>2</v>
      </c>
      <c r="F3142" s="18">
        <v>2</v>
      </c>
      <c r="G3142" s="18"/>
      <c r="H3142" s="18"/>
      <c r="I3142" s="18"/>
      <c r="J3142" s="18"/>
      <c r="K3142" s="18"/>
      <c r="L3142" s="18"/>
      <c r="M3142" s="14"/>
    </row>
    <row r="3143" spans="1:13" ht="93.75" x14ac:dyDescent="0.3">
      <c r="A3143" s="13"/>
      <c r="B3143" s="23" t="s">
        <v>1011</v>
      </c>
      <c r="C3143" s="18">
        <f t="shared" si="878"/>
        <v>54.78</v>
      </c>
      <c r="D3143" s="18"/>
      <c r="E3143" s="18">
        <f t="shared" si="880"/>
        <v>54.78</v>
      </c>
      <c r="F3143" s="18"/>
      <c r="G3143" s="18"/>
      <c r="H3143" s="18">
        <v>54.78</v>
      </c>
      <c r="I3143" s="18"/>
      <c r="J3143" s="18"/>
      <c r="K3143" s="18"/>
      <c r="L3143" s="18"/>
      <c r="M3143" s="14"/>
    </row>
    <row r="3144" spans="1:13" ht="56.25" x14ac:dyDescent="0.3">
      <c r="A3144" s="13"/>
      <c r="B3144" s="23" t="s">
        <v>1012</v>
      </c>
      <c r="C3144" s="18">
        <f>D3144+E3144</f>
        <v>25</v>
      </c>
      <c r="D3144" s="18"/>
      <c r="E3144" s="18">
        <f>SUM(G3144:L3144)</f>
        <v>25</v>
      </c>
      <c r="F3144" s="18"/>
      <c r="G3144" s="18"/>
      <c r="H3144" s="18">
        <v>25</v>
      </c>
      <c r="I3144" s="18"/>
      <c r="J3144" s="18"/>
      <c r="K3144" s="18"/>
      <c r="L3144" s="18"/>
      <c r="M3144" s="14"/>
    </row>
    <row r="3145" spans="1:13" ht="37.5" x14ac:dyDescent="0.3">
      <c r="A3145" s="13"/>
      <c r="B3145" s="23" t="s">
        <v>1149</v>
      </c>
      <c r="C3145" s="18">
        <f>D3145+E3145</f>
        <v>106.66</v>
      </c>
      <c r="D3145" s="18"/>
      <c r="E3145" s="18">
        <f>SUM(G3145:L3145)</f>
        <v>106.66</v>
      </c>
      <c r="F3145" s="18"/>
      <c r="G3145" s="18"/>
      <c r="H3145" s="18">
        <v>106.66</v>
      </c>
      <c r="I3145" s="18"/>
      <c r="J3145" s="18"/>
      <c r="K3145" s="18"/>
      <c r="L3145" s="18"/>
      <c r="M3145" s="14"/>
    </row>
    <row r="3146" spans="1:13" ht="37.5" x14ac:dyDescent="0.3">
      <c r="A3146" s="13"/>
      <c r="B3146" s="23" t="s">
        <v>1197</v>
      </c>
      <c r="C3146" s="18">
        <f>D3146+E3146</f>
        <v>2</v>
      </c>
      <c r="D3146" s="18"/>
      <c r="E3146" s="18">
        <f>SUM(F3146:L3146)</f>
        <v>2</v>
      </c>
      <c r="F3146" s="18"/>
      <c r="G3146" s="18"/>
      <c r="H3146" s="18"/>
      <c r="I3146" s="234">
        <v>2</v>
      </c>
      <c r="J3146" s="18"/>
      <c r="K3146" s="18"/>
      <c r="L3146" s="18"/>
      <c r="M3146" s="14"/>
    </row>
    <row r="3147" spans="1:13" ht="37.5" x14ac:dyDescent="0.3">
      <c r="A3147" s="13"/>
      <c r="B3147" s="23" t="s">
        <v>1200</v>
      </c>
      <c r="C3147" s="18">
        <f>D3147+E3147</f>
        <v>2</v>
      </c>
      <c r="D3147" s="18"/>
      <c r="E3147" s="18">
        <f>SUM(F3147:L3147)</f>
        <v>2</v>
      </c>
      <c r="F3147" s="18"/>
      <c r="G3147" s="18"/>
      <c r="H3147" s="18"/>
      <c r="I3147" s="234">
        <v>2</v>
      </c>
      <c r="J3147" s="18"/>
      <c r="K3147" s="18"/>
      <c r="L3147" s="18"/>
      <c r="M3147" s="14"/>
    </row>
    <row r="3148" spans="1:13" ht="56.25" x14ac:dyDescent="0.3">
      <c r="A3148" s="13"/>
      <c r="B3148" s="23" t="s">
        <v>1201</v>
      </c>
      <c r="C3148" s="18">
        <f>D3148+E3148</f>
        <v>1.5</v>
      </c>
      <c r="D3148" s="18"/>
      <c r="E3148" s="18">
        <f>SUM(F3148:L3148)</f>
        <v>1.5</v>
      </c>
      <c r="F3148" s="18"/>
      <c r="G3148" s="18"/>
      <c r="H3148" s="18"/>
      <c r="I3148" s="234">
        <v>1.5</v>
      </c>
      <c r="J3148" s="18"/>
      <c r="K3148" s="18"/>
      <c r="L3148" s="18"/>
      <c r="M3148" s="14"/>
    </row>
    <row r="3149" spans="1:13" ht="56.25" x14ac:dyDescent="0.3">
      <c r="A3149" s="13"/>
      <c r="B3149" s="23" t="s">
        <v>1416</v>
      </c>
      <c r="C3149" s="18">
        <f t="shared" ref="C3149:C3154" si="881">D3149+E3149</f>
        <v>83.54</v>
      </c>
      <c r="D3149" s="18"/>
      <c r="E3149" s="18">
        <f t="shared" ref="E3149:E3154" si="882">SUM(F3149:L3149)</f>
        <v>83.54</v>
      </c>
      <c r="F3149" s="18"/>
      <c r="G3149" s="18"/>
      <c r="H3149" s="18"/>
      <c r="I3149" s="234">
        <v>83.54</v>
      </c>
      <c r="J3149" s="18"/>
      <c r="K3149" s="18"/>
      <c r="L3149" s="18"/>
      <c r="M3149" s="14"/>
    </row>
    <row r="3150" spans="1:13" x14ac:dyDescent="0.3">
      <c r="A3150" s="13"/>
      <c r="B3150" s="23"/>
      <c r="C3150" s="18">
        <f t="shared" si="881"/>
        <v>0</v>
      </c>
      <c r="D3150" s="18"/>
      <c r="E3150" s="18">
        <f t="shared" si="882"/>
        <v>0</v>
      </c>
      <c r="F3150" s="18"/>
      <c r="G3150" s="18"/>
      <c r="H3150" s="18"/>
      <c r="I3150" s="234"/>
      <c r="J3150" s="18"/>
      <c r="K3150" s="18"/>
      <c r="L3150" s="18"/>
      <c r="M3150" s="14"/>
    </row>
    <row r="3151" spans="1:13" x14ac:dyDescent="0.3">
      <c r="A3151" s="13"/>
      <c r="B3151" s="23"/>
      <c r="C3151" s="18">
        <f t="shared" si="881"/>
        <v>0</v>
      </c>
      <c r="D3151" s="18"/>
      <c r="E3151" s="18">
        <f t="shared" si="882"/>
        <v>0</v>
      </c>
      <c r="F3151" s="18"/>
      <c r="G3151" s="18"/>
      <c r="H3151" s="18"/>
      <c r="I3151" s="234"/>
      <c r="J3151" s="18"/>
      <c r="K3151" s="18"/>
      <c r="L3151" s="18"/>
      <c r="M3151" s="14"/>
    </row>
    <row r="3152" spans="1:13" x14ac:dyDescent="0.3">
      <c r="A3152" s="13"/>
      <c r="B3152" s="23"/>
      <c r="C3152" s="18">
        <f t="shared" si="881"/>
        <v>0</v>
      </c>
      <c r="D3152" s="18"/>
      <c r="E3152" s="18">
        <f t="shared" si="882"/>
        <v>0</v>
      </c>
      <c r="F3152" s="18"/>
      <c r="G3152" s="18"/>
      <c r="H3152" s="18"/>
      <c r="I3152" s="234"/>
      <c r="J3152" s="18"/>
      <c r="K3152" s="18"/>
      <c r="L3152" s="18"/>
      <c r="M3152" s="14"/>
    </row>
    <row r="3153" spans="1:13" x14ac:dyDescent="0.3">
      <c r="A3153" s="13"/>
      <c r="B3153" s="23"/>
      <c r="C3153" s="18">
        <f t="shared" si="881"/>
        <v>0</v>
      </c>
      <c r="D3153" s="18"/>
      <c r="E3153" s="18">
        <f t="shared" si="882"/>
        <v>0</v>
      </c>
      <c r="F3153" s="18"/>
      <c r="G3153" s="18"/>
      <c r="H3153" s="18"/>
      <c r="I3153" s="234"/>
      <c r="J3153" s="18"/>
      <c r="K3153" s="18"/>
      <c r="L3153" s="18"/>
      <c r="M3153" s="14"/>
    </row>
    <row r="3154" spans="1:13" x14ac:dyDescent="0.3">
      <c r="A3154" s="13"/>
      <c r="B3154" s="14"/>
      <c r="C3154" s="18">
        <f t="shared" si="881"/>
        <v>0</v>
      </c>
      <c r="D3154" s="18"/>
      <c r="E3154" s="18">
        <f t="shared" si="882"/>
        <v>0</v>
      </c>
      <c r="F3154" s="18"/>
      <c r="G3154" s="18"/>
      <c r="H3154" s="18"/>
      <c r="I3154" s="18"/>
      <c r="J3154" s="18"/>
      <c r="K3154" s="18"/>
      <c r="L3154" s="18"/>
      <c r="M3154" s="14"/>
    </row>
    <row r="3155" spans="1:13" s="11" customFormat="1" x14ac:dyDescent="0.3">
      <c r="A3155" s="8" t="s">
        <v>99</v>
      </c>
      <c r="B3155" s="9" t="s">
        <v>185</v>
      </c>
      <c r="C3155" s="41">
        <f t="shared" ref="C3155:L3155" si="883">C3156+C3167</f>
        <v>1071.563069</v>
      </c>
      <c r="D3155" s="41">
        <f t="shared" si="883"/>
        <v>955.47176900000011</v>
      </c>
      <c r="E3155" s="41">
        <f t="shared" si="883"/>
        <v>116.09129999999999</v>
      </c>
      <c r="F3155" s="41">
        <f t="shared" si="883"/>
        <v>-12.6</v>
      </c>
      <c r="G3155" s="41">
        <f t="shared" si="883"/>
        <v>0</v>
      </c>
      <c r="H3155" s="41">
        <f t="shared" si="883"/>
        <v>0</v>
      </c>
      <c r="I3155" s="41">
        <f t="shared" si="883"/>
        <v>128.69130000000001</v>
      </c>
      <c r="J3155" s="41">
        <f t="shared" si="883"/>
        <v>0</v>
      </c>
      <c r="K3155" s="41">
        <f t="shared" si="883"/>
        <v>0</v>
      </c>
      <c r="L3155" s="41">
        <f t="shared" si="883"/>
        <v>0</v>
      </c>
      <c r="M3155" s="9"/>
    </row>
    <row r="3156" spans="1:13" s="11" customFormat="1" x14ac:dyDescent="0.3">
      <c r="A3156" s="8" t="s">
        <v>230</v>
      </c>
      <c r="B3156" s="9" t="s">
        <v>231</v>
      </c>
      <c r="C3156" s="41">
        <f>SUM(C3157:C3166)</f>
        <v>919.06106900000009</v>
      </c>
      <c r="D3156" s="41">
        <f t="shared" ref="D3156:L3156" si="884">SUM(D3157:D3166)</f>
        <v>871.97176900000011</v>
      </c>
      <c r="E3156" s="41">
        <f t="shared" si="884"/>
        <v>47.089300000000001</v>
      </c>
      <c r="F3156" s="41">
        <f t="shared" si="884"/>
        <v>-12.6</v>
      </c>
      <c r="G3156" s="41">
        <f t="shared" si="884"/>
        <v>0</v>
      </c>
      <c r="H3156" s="41">
        <f t="shared" si="884"/>
        <v>0</v>
      </c>
      <c r="I3156" s="41">
        <f t="shared" si="884"/>
        <v>59.689300000000003</v>
      </c>
      <c r="J3156" s="41">
        <f t="shared" si="884"/>
        <v>0</v>
      </c>
      <c r="K3156" s="41">
        <f t="shared" si="884"/>
        <v>0</v>
      </c>
      <c r="L3156" s="41">
        <f t="shared" si="884"/>
        <v>0</v>
      </c>
      <c r="M3156" s="9"/>
    </row>
    <row r="3157" spans="1:13" ht="37.5" x14ac:dyDescent="0.3">
      <c r="A3157" s="13"/>
      <c r="B3157" s="23" t="s">
        <v>405</v>
      </c>
      <c r="C3157" s="18">
        <f t="shared" ref="C3157:C3166" si="885">D3157+E3157</f>
        <v>835.5</v>
      </c>
      <c r="D3157" s="18">
        <v>835.5</v>
      </c>
      <c r="E3157" s="18">
        <f t="shared" ref="E3157:E3166" si="886">SUM(F3157:L3157)</f>
        <v>0</v>
      </c>
      <c r="F3157" s="18"/>
      <c r="G3157" s="18"/>
      <c r="H3157" s="18"/>
      <c r="I3157" s="18"/>
      <c r="J3157" s="18"/>
      <c r="K3157" s="18"/>
      <c r="L3157" s="18"/>
      <c r="M3157" s="14"/>
    </row>
    <row r="3158" spans="1:13" x14ac:dyDescent="0.3">
      <c r="A3158" s="13"/>
      <c r="B3158" s="14" t="s">
        <v>296</v>
      </c>
      <c r="C3158" s="18">
        <f t="shared" si="885"/>
        <v>3</v>
      </c>
      <c r="D3158" s="18">
        <v>3</v>
      </c>
      <c r="E3158" s="18">
        <f t="shared" si="886"/>
        <v>0</v>
      </c>
      <c r="F3158" s="18"/>
      <c r="G3158" s="18"/>
      <c r="H3158" s="18"/>
      <c r="I3158" s="18"/>
      <c r="J3158" s="18"/>
      <c r="K3158" s="18"/>
      <c r="L3158" s="18"/>
      <c r="M3158" s="14"/>
    </row>
    <row r="3159" spans="1:13" x14ac:dyDescent="0.3">
      <c r="A3159" s="13"/>
      <c r="B3159" s="14" t="s">
        <v>325</v>
      </c>
      <c r="C3159" s="18">
        <f t="shared" si="885"/>
        <v>3.2360690000000001</v>
      </c>
      <c r="D3159" s="18">
        <v>3.2360690000000001</v>
      </c>
      <c r="E3159" s="18">
        <f t="shared" si="886"/>
        <v>0</v>
      </c>
      <c r="F3159" s="18"/>
      <c r="G3159" s="18"/>
      <c r="H3159" s="18"/>
      <c r="I3159" s="18"/>
      <c r="J3159" s="18"/>
      <c r="K3159" s="18"/>
      <c r="L3159" s="18"/>
      <c r="M3159" s="14"/>
    </row>
    <row r="3160" spans="1:13" x14ac:dyDescent="0.3">
      <c r="A3160" s="13"/>
      <c r="B3160" s="14" t="s">
        <v>326</v>
      </c>
      <c r="C3160" s="18">
        <f t="shared" si="885"/>
        <v>13.5547</v>
      </c>
      <c r="D3160" s="18">
        <v>13.5547</v>
      </c>
      <c r="E3160" s="18">
        <f t="shared" si="886"/>
        <v>0</v>
      </c>
      <c r="F3160" s="18"/>
      <c r="G3160" s="18"/>
      <c r="H3160" s="18"/>
      <c r="I3160" s="18"/>
      <c r="J3160" s="18"/>
      <c r="K3160" s="18"/>
      <c r="L3160" s="18"/>
      <c r="M3160" s="14"/>
    </row>
    <row r="3161" spans="1:13" ht="56.25" x14ac:dyDescent="0.3">
      <c r="A3161" s="13"/>
      <c r="B3161" s="23" t="s">
        <v>724</v>
      </c>
      <c r="C3161" s="18">
        <f t="shared" si="885"/>
        <v>16.681000000000001</v>
      </c>
      <c r="D3161" s="18">
        <v>16.681000000000001</v>
      </c>
      <c r="E3161" s="18">
        <f t="shared" si="886"/>
        <v>0</v>
      </c>
      <c r="F3161" s="18"/>
      <c r="G3161" s="18"/>
      <c r="H3161" s="18"/>
      <c r="I3161" s="18"/>
      <c r="J3161" s="18"/>
      <c r="K3161" s="18"/>
      <c r="L3161" s="18"/>
      <c r="M3161" s="14"/>
    </row>
    <row r="3162" spans="1:13" ht="75" x14ac:dyDescent="0.3">
      <c r="A3162" s="13"/>
      <c r="B3162" s="23" t="s">
        <v>1153</v>
      </c>
      <c r="C3162" s="18">
        <f>D3162+E3162</f>
        <v>-12.6</v>
      </c>
      <c r="D3162" s="18"/>
      <c r="E3162" s="18">
        <f>SUM(F3162:L3162)</f>
        <v>-12.6</v>
      </c>
      <c r="F3162" s="18">
        <f>-12.6</f>
        <v>-12.6</v>
      </c>
      <c r="G3162" s="18"/>
      <c r="H3162" s="18"/>
      <c r="I3162" s="18"/>
      <c r="J3162" s="18"/>
      <c r="K3162" s="18"/>
      <c r="L3162" s="18"/>
      <c r="M3162" s="14"/>
    </row>
    <row r="3163" spans="1:13" ht="56.25" x14ac:dyDescent="0.3">
      <c r="A3163" s="13"/>
      <c r="B3163" s="23" t="s">
        <v>1242</v>
      </c>
      <c r="C3163" s="18">
        <f>D3163+E3163</f>
        <v>55.1753</v>
      </c>
      <c r="D3163" s="18"/>
      <c r="E3163" s="18">
        <f>SUM(F3163:L3163)</f>
        <v>55.1753</v>
      </c>
      <c r="F3163" s="18"/>
      <c r="G3163" s="18"/>
      <c r="H3163" s="18"/>
      <c r="I3163" s="18">
        <v>55.1753</v>
      </c>
      <c r="J3163" s="18"/>
      <c r="K3163" s="18"/>
      <c r="L3163" s="18"/>
      <c r="M3163" s="14"/>
    </row>
    <row r="3164" spans="1:13" ht="37.5" x14ac:dyDescent="0.3">
      <c r="A3164" s="13"/>
      <c r="B3164" s="196" t="s">
        <v>1317</v>
      </c>
      <c r="C3164" s="18">
        <f>D3164+E3164</f>
        <v>4.5140000000000002</v>
      </c>
      <c r="D3164" s="18"/>
      <c r="E3164" s="18">
        <f>SUM(F3164:L3164)</f>
        <v>4.5140000000000002</v>
      </c>
      <c r="F3164" s="18"/>
      <c r="G3164" s="18"/>
      <c r="H3164" s="18"/>
      <c r="I3164" s="18">
        <v>4.5140000000000002</v>
      </c>
      <c r="J3164" s="18"/>
      <c r="K3164" s="18"/>
      <c r="L3164" s="18"/>
      <c r="M3164" s="14"/>
    </row>
    <row r="3165" spans="1:13" x14ac:dyDescent="0.3">
      <c r="A3165" s="13"/>
      <c r="B3165" s="14"/>
      <c r="C3165" s="18">
        <f t="shared" si="885"/>
        <v>0</v>
      </c>
      <c r="D3165" s="18"/>
      <c r="E3165" s="18">
        <f t="shared" si="886"/>
        <v>0</v>
      </c>
      <c r="F3165" s="18"/>
      <c r="G3165" s="18"/>
      <c r="H3165" s="18"/>
      <c r="I3165" s="18"/>
      <c r="J3165" s="18"/>
      <c r="K3165" s="18"/>
      <c r="L3165" s="18"/>
      <c r="M3165" s="14"/>
    </row>
    <row r="3166" spans="1:13" x14ac:dyDescent="0.3">
      <c r="A3166" s="13"/>
      <c r="B3166" s="14"/>
      <c r="C3166" s="18">
        <f t="shared" si="885"/>
        <v>0</v>
      </c>
      <c r="D3166" s="18"/>
      <c r="E3166" s="18">
        <f t="shared" si="886"/>
        <v>0</v>
      </c>
      <c r="F3166" s="18"/>
      <c r="G3166" s="18"/>
      <c r="H3166" s="18"/>
      <c r="I3166" s="18"/>
      <c r="J3166" s="18"/>
      <c r="K3166" s="18"/>
      <c r="L3166" s="18"/>
      <c r="M3166" s="14"/>
    </row>
    <row r="3167" spans="1:13" s="11" customFormat="1" x14ac:dyDescent="0.3">
      <c r="A3167" s="8" t="s">
        <v>230</v>
      </c>
      <c r="B3167" s="9" t="s">
        <v>232</v>
      </c>
      <c r="C3167" s="41">
        <f t="shared" ref="C3167:L3167" si="887">SUM(C3168:C3183)</f>
        <v>152.50200000000001</v>
      </c>
      <c r="D3167" s="41">
        <f t="shared" si="887"/>
        <v>83.5</v>
      </c>
      <c r="E3167" s="41">
        <f t="shared" si="887"/>
        <v>69.001999999999995</v>
      </c>
      <c r="F3167" s="41">
        <f t="shared" si="887"/>
        <v>0</v>
      </c>
      <c r="G3167" s="41">
        <f t="shared" si="887"/>
        <v>0</v>
      </c>
      <c r="H3167" s="41">
        <f t="shared" si="887"/>
        <v>0</v>
      </c>
      <c r="I3167" s="41">
        <f t="shared" si="887"/>
        <v>69.001999999999995</v>
      </c>
      <c r="J3167" s="41">
        <f t="shared" si="887"/>
        <v>0</v>
      </c>
      <c r="K3167" s="41">
        <f t="shared" si="887"/>
        <v>0</v>
      </c>
      <c r="L3167" s="41">
        <f t="shared" si="887"/>
        <v>0</v>
      </c>
      <c r="M3167" s="9"/>
    </row>
    <row r="3168" spans="1:13" x14ac:dyDescent="0.3">
      <c r="A3168" s="13"/>
      <c r="B3168" s="14" t="s">
        <v>164</v>
      </c>
      <c r="C3168" s="18">
        <f t="shared" ref="C3168:C3183" si="888">D3168+E3168</f>
        <v>3.5</v>
      </c>
      <c r="D3168" s="18">
        <v>3.5</v>
      </c>
      <c r="E3168" s="18">
        <f>SUM(F3168:L3168)</f>
        <v>0</v>
      </c>
      <c r="F3168" s="18"/>
      <c r="G3168" s="18"/>
      <c r="H3168" s="18"/>
      <c r="I3168" s="18"/>
      <c r="J3168" s="18"/>
      <c r="K3168" s="18"/>
      <c r="L3168" s="18"/>
      <c r="M3168" s="14"/>
    </row>
    <row r="3169" spans="1:13" x14ac:dyDescent="0.3">
      <c r="A3169" s="13"/>
      <c r="B3169" s="14" t="s">
        <v>476</v>
      </c>
      <c r="C3169" s="18">
        <f t="shared" si="888"/>
        <v>0.48000000000000043</v>
      </c>
      <c r="D3169" s="141">
        <f>12-D3170</f>
        <v>0.48000000000000043</v>
      </c>
      <c r="E3169" s="18"/>
      <c r="F3169" s="18"/>
      <c r="G3169" s="18"/>
      <c r="H3169" s="18"/>
      <c r="I3169" s="18"/>
      <c r="J3169" s="18"/>
      <c r="K3169" s="18"/>
      <c r="L3169" s="18"/>
      <c r="M3169" s="14"/>
    </row>
    <row r="3170" spans="1:13" x14ac:dyDescent="0.3">
      <c r="A3170" s="13"/>
      <c r="B3170" s="14" t="s">
        <v>606</v>
      </c>
      <c r="C3170" s="18">
        <f t="shared" si="888"/>
        <v>11.52</v>
      </c>
      <c r="D3170" s="18">
        <v>11.52</v>
      </c>
      <c r="E3170" s="18">
        <f t="shared" ref="E3170:E3183" si="889">SUM(F3170:L3170)</f>
        <v>0</v>
      </c>
      <c r="F3170" s="18"/>
      <c r="G3170" s="18"/>
      <c r="H3170" s="18"/>
      <c r="I3170" s="18"/>
      <c r="J3170" s="18"/>
      <c r="K3170" s="18"/>
      <c r="L3170" s="18"/>
      <c r="M3170" s="14"/>
    </row>
    <row r="3171" spans="1:13" ht="37.5" x14ac:dyDescent="0.3">
      <c r="A3171" s="13"/>
      <c r="B3171" s="23" t="s">
        <v>807</v>
      </c>
      <c r="C3171" s="18">
        <f t="shared" si="888"/>
        <v>11</v>
      </c>
      <c r="D3171" s="18">
        <v>11</v>
      </c>
      <c r="E3171" s="18">
        <f t="shared" si="889"/>
        <v>0</v>
      </c>
      <c r="F3171" s="18"/>
      <c r="G3171" s="18"/>
      <c r="H3171" s="18"/>
      <c r="I3171" s="18"/>
      <c r="J3171" s="18"/>
      <c r="K3171" s="18"/>
      <c r="L3171" s="18"/>
      <c r="M3171" s="14"/>
    </row>
    <row r="3172" spans="1:13" ht="37.5" x14ac:dyDescent="0.3">
      <c r="A3172" s="13"/>
      <c r="B3172" s="23" t="s">
        <v>811</v>
      </c>
      <c r="C3172" s="18">
        <f t="shared" si="888"/>
        <v>15</v>
      </c>
      <c r="D3172" s="18">
        <v>15</v>
      </c>
      <c r="E3172" s="18">
        <f t="shared" si="889"/>
        <v>0</v>
      </c>
      <c r="F3172" s="18"/>
      <c r="G3172" s="18"/>
      <c r="H3172" s="18"/>
      <c r="I3172" s="18"/>
      <c r="J3172" s="18"/>
      <c r="K3172" s="18"/>
      <c r="L3172" s="18"/>
      <c r="M3172" s="14"/>
    </row>
    <row r="3173" spans="1:13" ht="56.25" x14ac:dyDescent="0.3">
      <c r="A3173" s="13"/>
      <c r="B3173" s="23" t="s">
        <v>743</v>
      </c>
      <c r="C3173" s="18">
        <f t="shared" si="888"/>
        <v>42</v>
      </c>
      <c r="D3173" s="18">
        <v>42</v>
      </c>
      <c r="E3173" s="18">
        <f t="shared" si="889"/>
        <v>0</v>
      </c>
      <c r="F3173" s="18"/>
      <c r="G3173" s="18"/>
      <c r="H3173" s="18"/>
      <c r="I3173" s="18"/>
      <c r="J3173" s="18"/>
      <c r="K3173" s="18"/>
      <c r="L3173" s="18"/>
      <c r="M3173" s="14"/>
    </row>
    <row r="3174" spans="1:13" ht="37.5" x14ac:dyDescent="0.3">
      <c r="A3174" s="13"/>
      <c r="B3174" s="23" t="s">
        <v>1197</v>
      </c>
      <c r="C3174" s="18">
        <f t="shared" si="888"/>
        <v>2</v>
      </c>
      <c r="D3174" s="18"/>
      <c r="E3174" s="18">
        <f t="shared" si="889"/>
        <v>2</v>
      </c>
      <c r="F3174" s="18"/>
      <c r="G3174" s="18"/>
      <c r="H3174" s="18"/>
      <c r="I3174" s="234">
        <v>2</v>
      </c>
      <c r="J3174" s="18"/>
      <c r="K3174" s="18"/>
      <c r="L3174" s="18"/>
      <c r="M3174" s="14"/>
    </row>
    <row r="3175" spans="1:13" ht="37.5" x14ac:dyDescent="0.3">
      <c r="A3175" s="13"/>
      <c r="B3175" s="23" t="s">
        <v>1200</v>
      </c>
      <c r="C3175" s="18">
        <f t="shared" si="888"/>
        <v>2</v>
      </c>
      <c r="D3175" s="18"/>
      <c r="E3175" s="18">
        <f t="shared" si="889"/>
        <v>2</v>
      </c>
      <c r="F3175" s="18"/>
      <c r="G3175" s="18"/>
      <c r="H3175" s="18"/>
      <c r="I3175" s="234">
        <v>2</v>
      </c>
      <c r="J3175" s="18"/>
      <c r="K3175" s="18"/>
      <c r="L3175" s="18"/>
      <c r="M3175" s="14"/>
    </row>
    <row r="3176" spans="1:13" ht="56.25" x14ac:dyDescent="0.3">
      <c r="A3176" s="13"/>
      <c r="B3176" s="23" t="s">
        <v>1201</v>
      </c>
      <c r="C3176" s="18">
        <f t="shared" si="888"/>
        <v>1.5</v>
      </c>
      <c r="D3176" s="18"/>
      <c r="E3176" s="18">
        <f t="shared" si="889"/>
        <v>1.5</v>
      </c>
      <c r="F3176" s="18"/>
      <c r="G3176" s="18"/>
      <c r="H3176" s="18"/>
      <c r="I3176" s="234">
        <v>1.5</v>
      </c>
      <c r="J3176" s="18"/>
      <c r="K3176" s="18"/>
      <c r="L3176" s="18"/>
      <c r="M3176" s="14"/>
    </row>
    <row r="3177" spans="1:13" ht="37.5" x14ac:dyDescent="0.3">
      <c r="A3177" s="13"/>
      <c r="B3177" s="196" t="s">
        <v>1210</v>
      </c>
      <c r="C3177" s="18">
        <f t="shared" si="888"/>
        <v>14.9</v>
      </c>
      <c r="D3177" s="18"/>
      <c r="E3177" s="18">
        <f t="shared" si="889"/>
        <v>14.9</v>
      </c>
      <c r="F3177" s="18"/>
      <c r="G3177" s="18"/>
      <c r="H3177" s="18"/>
      <c r="I3177" s="234">
        <v>14.9</v>
      </c>
      <c r="J3177" s="18"/>
      <c r="K3177" s="18"/>
      <c r="L3177" s="18"/>
      <c r="M3177" s="14"/>
    </row>
    <row r="3178" spans="1:13" ht="37.5" x14ac:dyDescent="0.3">
      <c r="A3178" s="13"/>
      <c r="B3178" s="196" t="s">
        <v>1318</v>
      </c>
      <c r="C3178" s="18">
        <f>D3178+E3178</f>
        <v>14.952</v>
      </c>
      <c r="D3178" s="18"/>
      <c r="E3178" s="18">
        <f>SUM(F3178:L3178)</f>
        <v>14.952</v>
      </c>
      <c r="F3178" s="18"/>
      <c r="G3178" s="18"/>
      <c r="H3178" s="18"/>
      <c r="I3178" s="234">
        <v>14.952</v>
      </c>
      <c r="J3178" s="18"/>
      <c r="K3178" s="18"/>
      <c r="L3178" s="18"/>
      <c r="M3178" s="14"/>
    </row>
    <row r="3179" spans="1:13" ht="37.5" x14ac:dyDescent="0.3">
      <c r="A3179" s="13"/>
      <c r="B3179" s="196" t="s">
        <v>1319</v>
      </c>
      <c r="C3179" s="18">
        <f>D3179+E3179</f>
        <v>33.65</v>
      </c>
      <c r="D3179" s="18"/>
      <c r="E3179" s="18">
        <f>SUM(F3179:L3179)</f>
        <v>33.65</v>
      </c>
      <c r="F3179" s="18"/>
      <c r="G3179" s="18"/>
      <c r="H3179" s="18"/>
      <c r="I3179" s="234">
        <v>33.65</v>
      </c>
      <c r="J3179" s="18"/>
      <c r="K3179" s="18"/>
      <c r="L3179" s="18"/>
      <c r="M3179" s="14"/>
    </row>
    <row r="3180" spans="1:13" x14ac:dyDescent="0.3">
      <c r="A3180" s="13"/>
      <c r="B3180" s="196"/>
      <c r="C3180" s="18">
        <f>D3180+E3180</f>
        <v>0</v>
      </c>
      <c r="D3180" s="18"/>
      <c r="E3180" s="18">
        <f>SUM(F3180:L3180)</f>
        <v>0</v>
      </c>
      <c r="F3180" s="18"/>
      <c r="G3180" s="18"/>
      <c r="H3180" s="18"/>
      <c r="I3180" s="234"/>
      <c r="J3180" s="18"/>
      <c r="K3180" s="18"/>
      <c r="L3180" s="18"/>
      <c r="M3180" s="14"/>
    </row>
    <row r="3181" spans="1:13" x14ac:dyDescent="0.3">
      <c r="A3181" s="13"/>
      <c r="B3181" s="23"/>
      <c r="C3181" s="18">
        <f>D3181+E3181</f>
        <v>0</v>
      </c>
      <c r="D3181" s="18"/>
      <c r="E3181" s="18">
        <f>SUM(F3181:L3181)</f>
        <v>0</v>
      </c>
      <c r="F3181" s="18"/>
      <c r="G3181" s="18"/>
      <c r="H3181" s="18"/>
      <c r="I3181" s="234"/>
      <c r="J3181" s="18"/>
      <c r="K3181" s="18"/>
      <c r="L3181" s="18"/>
      <c r="M3181" s="14"/>
    </row>
    <row r="3182" spans="1:13" x14ac:dyDescent="0.3">
      <c r="A3182" s="13"/>
      <c r="B3182" s="14"/>
      <c r="C3182" s="18">
        <f>D3182+E3182</f>
        <v>0</v>
      </c>
      <c r="D3182" s="18"/>
      <c r="E3182" s="18">
        <f>SUM(F3182:L3182)</f>
        <v>0</v>
      </c>
      <c r="F3182" s="18"/>
      <c r="G3182" s="18"/>
      <c r="H3182" s="18"/>
      <c r="I3182" s="18"/>
      <c r="J3182" s="18"/>
      <c r="K3182" s="18"/>
      <c r="L3182" s="18"/>
      <c r="M3182" s="14"/>
    </row>
    <row r="3183" spans="1:13" x14ac:dyDescent="0.3">
      <c r="A3183" s="13"/>
      <c r="B3183" s="23"/>
      <c r="C3183" s="18">
        <f t="shared" si="888"/>
        <v>0</v>
      </c>
      <c r="D3183" s="18"/>
      <c r="E3183" s="18">
        <f t="shared" si="889"/>
        <v>0</v>
      </c>
      <c r="F3183" s="18"/>
      <c r="G3183" s="18"/>
      <c r="H3183" s="18"/>
      <c r="I3183" s="18"/>
      <c r="J3183" s="18"/>
      <c r="K3183" s="18"/>
      <c r="L3183" s="18"/>
      <c r="M3183" s="14"/>
    </row>
    <row r="3184" spans="1:13" s="11" customFormat="1" x14ac:dyDescent="0.3">
      <c r="A3184" s="8" t="s">
        <v>100</v>
      </c>
      <c r="B3184" s="9" t="s">
        <v>178</v>
      </c>
      <c r="C3184" s="41">
        <f t="shared" ref="C3184:L3184" si="890">C3185+C3195</f>
        <v>2238.3985039999998</v>
      </c>
      <c r="D3184" s="41">
        <f t="shared" si="890"/>
        <v>2055.8467049999999</v>
      </c>
      <c r="E3184" s="41">
        <f t="shared" si="890"/>
        <v>182.55179900000002</v>
      </c>
      <c r="F3184" s="41">
        <f t="shared" si="890"/>
        <v>0</v>
      </c>
      <c r="G3184" s="41">
        <f t="shared" si="890"/>
        <v>0</v>
      </c>
      <c r="H3184" s="41">
        <f t="shared" si="890"/>
        <v>20</v>
      </c>
      <c r="I3184" s="41">
        <f t="shared" si="890"/>
        <v>162.55179900000002</v>
      </c>
      <c r="J3184" s="41">
        <f t="shared" si="890"/>
        <v>0</v>
      </c>
      <c r="K3184" s="41">
        <f t="shared" si="890"/>
        <v>0</v>
      </c>
      <c r="L3184" s="41">
        <f t="shared" si="890"/>
        <v>0</v>
      </c>
      <c r="M3184" s="9"/>
    </row>
    <row r="3185" spans="1:13" s="11" customFormat="1" x14ac:dyDescent="0.3">
      <c r="A3185" s="8" t="s">
        <v>230</v>
      </c>
      <c r="B3185" s="9" t="s">
        <v>231</v>
      </c>
      <c r="C3185" s="41">
        <f t="shared" ref="C3185:L3185" si="891">SUM(C3186:C3194)</f>
        <v>958.42350399999998</v>
      </c>
      <c r="D3185" s="41">
        <f t="shared" si="891"/>
        <v>898.37170500000002</v>
      </c>
      <c r="E3185" s="41">
        <f t="shared" si="891"/>
        <v>60.051799000000003</v>
      </c>
      <c r="F3185" s="41">
        <f t="shared" si="891"/>
        <v>0</v>
      </c>
      <c r="G3185" s="41">
        <f t="shared" si="891"/>
        <v>0</v>
      </c>
      <c r="H3185" s="41">
        <f t="shared" si="891"/>
        <v>0</v>
      </c>
      <c r="I3185" s="41">
        <f t="shared" si="891"/>
        <v>60.051799000000003</v>
      </c>
      <c r="J3185" s="41">
        <f t="shared" si="891"/>
        <v>0</v>
      </c>
      <c r="K3185" s="41">
        <f t="shared" si="891"/>
        <v>0</v>
      </c>
      <c r="L3185" s="41">
        <f t="shared" si="891"/>
        <v>0</v>
      </c>
      <c r="M3185" s="9"/>
    </row>
    <row r="3186" spans="1:13" ht="37.5" x14ac:dyDescent="0.3">
      <c r="A3186" s="13"/>
      <c r="B3186" s="23" t="s">
        <v>405</v>
      </c>
      <c r="C3186" s="18">
        <f t="shared" ref="C3186:C3194" si="892">E3186+D3186</f>
        <v>861</v>
      </c>
      <c r="D3186" s="18">
        <v>861</v>
      </c>
      <c r="E3186" s="18">
        <f t="shared" ref="E3186:E3194" si="893">SUM(F3186:L3186)</f>
        <v>0</v>
      </c>
      <c r="F3186" s="18"/>
      <c r="G3186" s="18"/>
      <c r="H3186" s="18"/>
      <c r="I3186" s="18"/>
      <c r="J3186" s="18"/>
      <c r="K3186" s="18"/>
      <c r="L3186" s="18">
        <v>0</v>
      </c>
      <c r="M3186" s="14"/>
    </row>
    <row r="3187" spans="1:13" x14ac:dyDescent="0.3">
      <c r="A3187" s="13"/>
      <c r="B3187" s="14" t="s">
        <v>296</v>
      </c>
      <c r="C3187" s="18">
        <f t="shared" si="892"/>
        <v>6.2</v>
      </c>
      <c r="D3187" s="18">
        <v>6.2</v>
      </c>
      <c r="E3187" s="18">
        <f t="shared" si="893"/>
        <v>0</v>
      </c>
      <c r="F3187" s="18"/>
      <c r="G3187" s="18"/>
      <c r="H3187" s="18"/>
      <c r="I3187" s="18"/>
      <c r="J3187" s="18"/>
      <c r="K3187" s="18"/>
      <c r="L3187" s="18"/>
      <c r="M3187" s="14"/>
    </row>
    <row r="3188" spans="1:13" x14ac:dyDescent="0.3">
      <c r="A3188" s="13"/>
      <c r="B3188" s="14" t="s">
        <v>325</v>
      </c>
      <c r="C3188" s="18">
        <f t="shared" si="892"/>
        <v>1.5345040000000001</v>
      </c>
      <c r="D3188" s="18">
        <v>1.5345040000000001</v>
      </c>
      <c r="E3188" s="18">
        <f t="shared" si="893"/>
        <v>0</v>
      </c>
      <c r="F3188" s="18"/>
      <c r="G3188" s="18"/>
      <c r="H3188" s="18"/>
      <c r="I3188" s="18"/>
      <c r="J3188" s="18"/>
      <c r="K3188" s="18"/>
      <c r="L3188" s="18"/>
      <c r="M3188" s="14"/>
    </row>
    <row r="3189" spans="1:13" x14ac:dyDescent="0.3">
      <c r="A3189" s="13"/>
      <c r="B3189" s="14" t="s">
        <v>326</v>
      </c>
      <c r="C3189" s="18">
        <f t="shared" si="892"/>
        <v>16.582201000000001</v>
      </c>
      <c r="D3189" s="18">
        <v>16.582201000000001</v>
      </c>
      <c r="E3189" s="18">
        <f t="shared" si="893"/>
        <v>0</v>
      </c>
      <c r="F3189" s="18"/>
      <c r="G3189" s="18"/>
      <c r="H3189" s="18"/>
      <c r="I3189" s="18"/>
      <c r="J3189" s="18"/>
      <c r="K3189" s="18"/>
      <c r="L3189" s="18"/>
      <c r="M3189" s="14"/>
    </row>
    <row r="3190" spans="1:13" ht="37.5" x14ac:dyDescent="0.3">
      <c r="A3190" s="13"/>
      <c r="B3190" s="23" t="s">
        <v>720</v>
      </c>
      <c r="C3190" s="18">
        <f>E3190+D3190</f>
        <v>13.055</v>
      </c>
      <c r="D3190" s="18">
        <v>13.055</v>
      </c>
      <c r="E3190" s="18">
        <f>SUM(F3190:L3190)</f>
        <v>0</v>
      </c>
      <c r="F3190" s="18"/>
      <c r="G3190" s="18"/>
      <c r="H3190" s="18"/>
      <c r="I3190" s="18"/>
      <c r="J3190" s="18"/>
      <c r="K3190" s="18"/>
      <c r="L3190" s="18"/>
      <c r="M3190" s="14"/>
    </row>
    <row r="3191" spans="1:13" ht="56.25" x14ac:dyDescent="0.3">
      <c r="A3191" s="13"/>
      <c r="B3191" s="23" t="s">
        <v>1242</v>
      </c>
      <c r="C3191" s="18">
        <f>E3191+D3191</f>
        <v>55.537799</v>
      </c>
      <c r="D3191" s="18"/>
      <c r="E3191" s="18">
        <f>SUM(F3191:L3191)</f>
        <v>55.537799</v>
      </c>
      <c r="F3191" s="18"/>
      <c r="G3191" s="18"/>
      <c r="H3191" s="18"/>
      <c r="I3191" s="18">
        <v>55.537799</v>
      </c>
      <c r="J3191" s="18"/>
      <c r="K3191" s="18"/>
      <c r="L3191" s="18"/>
      <c r="M3191" s="14"/>
    </row>
    <row r="3192" spans="1:13" ht="37.5" x14ac:dyDescent="0.3">
      <c r="A3192" s="13"/>
      <c r="B3192" s="196" t="s">
        <v>1312</v>
      </c>
      <c r="C3192" s="18">
        <f>E3192+D3192</f>
        <v>4.5140000000000002</v>
      </c>
      <c r="D3192" s="18"/>
      <c r="E3192" s="18">
        <f>SUM(F3192:L3192)</f>
        <v>4.5140000000000002</v>
      </c>
      <c r="F3192" s="18"/>
      <c r="G3192" s="18"/>
      <c r="H3192" s="18"/>
      <c r="I3192" s="18">
        <v>4.5140000000000002</v>
      </c>
      <c r="J3192" s="18"/>
      <c r="K3192" s="18"/>
      <c r="L3192" s="18"/>
      <c r="M3192" s="14"/>
    </row>
    <row r="3193" spans="1:13" x14ac:dyDescent="0.3">
      <c r="A3193" s="13"/>
      <c r="B3193" s="20"/>
      <c r="C3193" s="18">
        <f>E3193+D3193</f>
        <v>0</v>
      </c>
      <c r="D3193" s="18"/>
      <c r="E3193" s="18">
        <f>SUM(F3193:L3193)</f>
        <v>0</v>
      </c>
      <c r="F3193" s="18"/>
      <c r="G3193" s="18"/>
      <c r="H3193" s="18"/>
      <c r="I3193" s="18"/>
      <c r="J3193" s="18"/>
      <c r="K3193" s="18"/>
      <c r="L3193" s="18"/>
      <c r="M3193" s="14"/>
    </row>
    <row r="3194" spans="1:13" x14ac:dyDescent="0.3">
      <c r="A3194" s="13"/>
      <c r="B3194" s="14"/>
      <c r="C3194" s="18">
        <f t="shared" si="892"/>
        <v>0</v>
      </c>
      <c r="D3194" s="18"/>
      <c r="E3194" s="18">
        <f t="shared" si="893"/>
        <v>0</v>
      </c>
      <c r="F3194" s="18"/>
      <c r="G3194" s="18"/>
      <c r="H3194" s="18"/>
      <c r="I3194" s="18"/>
      <c r="J3194" s="18"/>
      <c r="K3194" s="18"/>
      <c r="L3194" s="18"/>
      <c r="M3194" s="14"/>
    </row>
    <row r="3195" spans="1:13" s="11" customFormat="1" x14ac:dyDescent="0.3">
      <c r="A3195" s="8" t="s">
        <v>230</v>
      </c>
      <c r="B3195" s="9" t="s">
        <v>232</v>
      </c>
      <c r="C3195" s="41">
        <f t="shared" ref="C3195:L3195" si="894">SUM(C3196:C3215)</f>
        <v>1279.9749999999999</v>
      </c>
      <c r="D3195" s="41">
        <f t="shared" si="894"/>
        <v>1157.4749999999999</v>
      </c>
      <c r="E3195" s="41">
        <f t="shared" si="894"/>
        <v>122.5</v>
      </c>
      <c r="F3195" s="41">
        <f t="shared" si="894"/>
        <v>0</v>
      </c>
      <c r="G3195" s="41">
        <f t="shared" si="894"/>
        <v>0</v>
      </c>
      <c r="H3195" s="41">
        <f t="shared" si="894"/>
        <v>20</v>
      </c>
      <c r="I3195" s="41">
        <f t="shared" si="894"/>
        <v>102.5</v>
      </c>
      <c r="J3195" s="41">
        <f t="shared" si="894"/>
        <v>0</v>
      </c>
      <c r="K3195" s="41">
        <f t="shared" si="894"/>
        <v>0</v>
      </c>
      <c r="L3195" s="41">
        <f t="shared" si="894"/>
        <v>0</v>
      </c>
      <c r="M3195" s="9"/>
    </row>
    <row r="3196" spans="1:13" x14ac:dyDescent="0.3">
      <c r="A3196" s="13"/>
      <c r="B3196" s="12" t="s">
        <v>164</v>
      </c>
      <c r="C3196" s="18">
        <f t="shared" ref="C3196:C3209" si="895">D3196+E3196</f>
        <v>3</v>
      </c>
      <c r="D3196" s="18">
        <v>3</v>
      </c>
      <c r="E3196" s="18">
        <f t="shared" ref="E3196:E3205" si="896">SUM(F3196:L3196)</f>
        <v>0</v>
      </c>
      <c r="F3196" s="18"/>
      <c r="G3196" s="18"/>
      <c r="H3196" s="18"/>
      <c r="I3196" s="18"/>
      <c r="J3196" s="18"/>
      <c r="K3196" s="18"/>
      <c r="L3196" s="18"/>
      <c r="M3196" s="14"/>
    </row>
    <row r="3197" spans="1:13" x14ac:dyDescent="0.3">
      <c r="A3197" s="13"/>
      <c r="B3197" s="20" t="s">
        <v>466</v>
      </c>
      <c r="C3197" s="18">
        <f t="shared" si="895"/>
        <v>428.63</v>
      </c>
      <c r="D3197" s="141">
        <f>494-D3198-D3206</f>
        <v>428.63</v>
      </c>
      <c r="E3197" s="18">
        <f t="shared" si="896"/>
        <v>0</v>
      </c>
      <c r="F3197" s="18"/>
      <c r="G3197" s="18"/>
      <c r="H3197" s="18"/>
      <c r="I3197" s="18"/>
      <c r="J3197" s="18"/>
      <c r="K3197" s="18"/>
      <c r="L3197" s="18"/>
      <c r="M3197" s="14"/>
    </row>
    <row r="3198" spans="1:13" ht="75" x14ac:dyDescent="0.3">
      <c r="A3198" s="13"/>
      <c r="B3198" s="20" t="s">
        <v>529</v>
      </c>
      <c r="C3198" s="18">
        <f t="shared" si="895"/>
        <v>45.37</v>
      </c>
      <c r="D3198" s="18">
        <v>45.37</v>
      </c>
      <c r="E3198" s="18">
        <f t="shared" si="896"/>
        <v>0</v>
      </c>
      <c r="F3198" s="18"/>
      <c r="G3198" s="18"/>
      <c r="H3198" s="18"/>
      <c r="I3198" s="18"/>
      <c r="J3198" s="18"/>
      <c r="K3198" s="18"/>
      <c r="L3198" s="18"/>
      <c r="M3198" s="14"/>
    </row>
    <row r="3199" spans="1:13" x14ac:dyDescent="0.3">
      <c r="A3199" s="13"/>
      <c r="B3199" s="14" t="s">
        <v>597</v>
      </c>
      <c r="C3199" s="18">
        <f t="shared" si="895"/>
        <v>269.47500000000002</v>
      </c>
      <c r="D3199" s="18">
        <v>269.47500000000002</v>
      </c>
      <c r="E3199" s="18">
        <f t="shared" si="896"/>
        <v>0</v>
      </c>
      <c r="F3199" s="18"/>
      <c r="G3199" s="18"/>
      <c r="H3199" s="18"/>
      <c r="I3199" s="18"/>
      <c r="J3199" s="18"/>
      <c r="K3199" s="18"/>
      <c r="L3199" s="18"/>
      <c r="M3199" s="14"/>
    </row>
    <row r="3200" spans="1:13" ht="112.5" x14ac:dyDescent="0.3">
      <c r="A3200" s="13"/>
      <c r="B3200" s="168" t="s">
        <v>680</v>
      </c>
      <c r="C3200" s="18">
        <f t="shared" si="895"/>
        <v>300</v>
      </c>
      <c r="D3200" s="18">
        <v>300</v>
      </c>
      <c r="E3200" s="18">
        <f t="shared" si="896"/>
        <v>0</v>
      </c>
      <c r="F3200" s="18"/>
      <c r="G3200" s="18"/>
      <c r="H3200" s="18"/>
      <c r="I3200" s="18"/>
      <c r="J3200" s="18"/>
      <c r="K3200" s="18"/>
      <c r="L3200" s="18"/>
      <c r="M3200" s="14"/>
    </row>
    <row r="3201" spans="1:13" ht="131.25" x14ac:dyDescent="0.3">
      <c r="A3201" s="13"/>
      <c r="B3201" s="169" t="s">
        <v>681</v>
      </c>
      <c r="C3201" s="170">
        <f t="shared" si="895"/>
        <v>800</v>
      </c>
      <c r="D3201" s="18">
        <v>800</v>
      </c>
      <c r="E3201" s="18">
        <f t="shared" si="896"/>
        <v>0</v>
      </c>
      <c r="F3201" s="18"/>
      <c r="G3201" s="18"/>
      <c r="H3201" s="18"/>
      <c r="I3201" s="18"/>
      <c r="J3201" s="18"/>
      <c r="K3201" s="18"/>
      <c r="L3201" s="18"/>
      <c r="M3201" s="14"/>
    </row>
    <row r="3202" spans="1:13" ht="168.75" x14ac:dyDescent="0.3">
      <c r="A3202" s="13"/>
      <c r="B3202" s="171" t="s">
        <v>682</v>
      </c>
      <c r="C3202" s="18">
        <f t="shared" si="895"/>
        <v>30</v>
      </c>
      <c r="D3202" s="18">
        <v>30</v>
      </c>
      <c r="E3202" s="18">
        <f t="shared" si="896"/>
        <v>0</v>
      </c>
      <c r="F3202" s="18"/>
      <c r="G3202" s="18"/>
      <c r="H3202" s="18"/>
      <c r="I3202" s="18"/>
      <c r="J3202" s="18"/>
      <c r="K3202" s="18"/>
      <c r="L3202" s="18"/>
      <c r="M3202" s="14"/>
    </row>
    <row r="3203" spans="1:13" ht="131.25" x14ac:dyDescent="0.3">
      <c r="A3203" s="13"/>
      <c r="B3203" s="171" t="s">
        <v>760</v>
      </c>
      <c r="C3203" s="18">
        <f t="shared" si="895"/>
        <v>-800</v>
      </c>
      <c r="D3203" s="18">
        <f>-800</f>
        <v>-800</v>
      </c>
      <c r="E3203" s="18">
        <f t="shared" si="896"/>
        <v>0</v>
      </c>
      <c r="F3203" s="18"/>
      <c r="G3203" s="18"/>
      <c r="H3203" s="18"/>
      <c r="I3203" s="18"/>
      <c r="J3203" s="18"/>
      <c r="K3203" s="18"/>
      <c r="L3203" s="18"/>
      <c r="M3203" s="14"/>
    </row>
    <row r="3204" spans="1:13" ht="93.75" x14ac:dyDescent="0.3">
      <c r="A3204" s="13"/>
      <c r="B3204" s="171" t="s">
        <v>767</v>
      </c>
      <c r="C3204" s="18">
        <f t="shared" si="895"/>
        <v>50</v>
      </c>
      <c r="D3204" s="18">
        <v>50</v>
      </c>
      <c r="E3204" s="18">
        <f t="shared" si="896"/>
        <v>0</v>
      </c>
      <c r="F3204" s="18"/>
      <c r="G3204" s="18"/>
      <c r="H3204" s="18"/>
      <c r="I3204" s="18"/>
      <c r="J3204" s="18"/>
      <c r="K3204" s="18"/>
      <c r="L3204" s="18"/>
      <c r="M3204" s="14"/>
    </row>
    <row r="3205" spans="1:13" ht="37.5" x14ac:dyDescent="0.3">
      <c r="A3205" s="13"/>
      <c r="B3205" s="23" t="s">
        <v>807</v>
      </c>
      <c r="C3205" s="18">
        <f t="shared" si="895"/>
        <v>11</v>
      </c>
      <c r="D3205" s="18">
        <v>11</v>
      </c>
      <c r="E3205" s="18">
        <f t="shared" si="896"/>
        <v>0</v>
      </c>
      <c r="F3205" s="18"/>
      <c r="G3205" s="18"/>
      <c r="H3205" s="18"/>
      <c r="I3205" s="18"/>
      <c r="J3205" s="18"/>
      <c r="K3205" s="18"/>
      <c r="L3205" s="18"/>
      <c r="M3205" s="14"/>
    </row>
    <row r="3206" spans="1:13" ht="93.75" x14ac:dyDescent="0.3">
      <c r="A3206" s="13"/>
      <c r="B3206" s="23" t="s">
        <v>1165</v>
      </c>
      <c r="C3206" s="18">
        <f t="shared" si="895"/>
        <v>20</v>
      </c>
      <c r="D3206" s="18">
        <v>20</v>
      </c>
      <c r="E3206" s="18">
        <f>SUM(F3206:L3206)</f>
        <v>0</v>
      </c>
      <c r="F3206" s="18"/>
      <c r="G3206" s="18"/>
      <c r="H3206" s="18"/>
      <c r="I3206" s="18"/>
      <c r="J3206" s="18"/>
      <c r="K3206" s="18"/>
      <c r="L3206" s="18"/>
      <c r="M3206" s="14"/>
    </row>
    <row r="3207" spans="1:13" ht="37.5" x14ac:dyDescent="0.3">
      <c r="A3207" s="13"/>
      <c r="B3207" s="23" t="s">
        <v>1197</v>
      </c>
      <c r="C3207" s="18">
        <f t="shared" si="895"/>
        <v>2</v>
      </c>
      <c r="D3207" s="18"/>
      <c r="E3207" s="18">
        <f>SUM(F3207:L3207)</f>
        <v>2</v>
      </c>
      <c r="F3207" s="18"/>
      <c r="G3207" s="18"/>
      <c r="H3207" s="18"/>
      <c r="I3207" s="234">
        <v>2</v>
      </c>
      <c r="J3207" s="18"/>
      <c r="K3207" s="18"/>
      <c r="L3207" s="18"/>
      <c r="M3207" s="14"/>
    </row>
    <row r="3208" spans="1:13" ht="37.5" x14ac:dyDescent="0.3">
      <c r="A3208" s="13"/>
      <c r="B3208" s="23" t="s">
        <v>1200</v>
      </c>
      <c r="C3208" s="18">
        <f t="shared" si="895"/>
        <v>2</v>
      </c>
      <c r="D3208" s="18"/>
      <c r="E3208" s="18">
        <f>SUM(F3208:L3208)</f>
        <v>2</v>
      </c>
      <c r="F3208" s="18"/>
      <c r="G3208" s="18"/>
      <c r="H3208" s="18"/>
      <c r="I3208" s="234">
        <v>2</v>
      </c>
      <c r="J3208" s="18"/>
      <c r="K3208" s="18"/>
      <c r="L3208" s="18"/>
      <c r="M3208" s="14"/>
    </row>
    <row r="3209" spans="1:13" ht="56.25" x14ac:dyDescent="0.3">
      <c r="A3209" s="13"/>
      <c r="B3209" s="23" t="s">
        <v>1201</v>
      </c>
      <c r="C3209" s="18">
        <f t="shared" si="895"/>
        <v>1.5</v>
      </c>
      <c r="D3209" s="18"/>
      <c r="E3209" s="18">
        <f>SUM(F3209:L3209)</f>
        <v>1.5</v>
      </c>
      <c r="F3209" s="18"/>
      <c r="G3209" s="18"/>
      <c r="H3209" s="18"/>
      <c r="I3209" s="234">
        <v>1.5</v>
      </c>
      <c r="J3209" s="18"/>
      <c r="K3209" s="18"/>
      <c r="L3209" s="18"/>
      <c r="M3209" s="14"/>
    </row>
    <row r="3210" spans="1:13" ht="56.25" x14ac:dyDescent="0.3">
      <c r="A3210" s="13"/>
      <c r="B3210" s="23" t="s">
        <v>1301</v>
      </c>
      <c r="C3210" s="18">
        <f t="shared" ref="C3210:C3215" si="897">D3210+E3210</f>
        <v>20</v>
      </c>
      <c r="D3210" s="18"/>
      <c r="E3210" s="18">
        <f t="shared" ref="E3210:E3215" si="898">SUM(F3210:L3210)</f>
        <v>20</v>
      </c>
      <c r="F3210" s="18"/>
      <c r="G3210" s="18"/>
      <c r="H3210" s="18">
        <v>20</v>
      </c>
      <c r="I3210" s="234"/>
      <c r="J3210" s="18"/>
      <c r="K3210" s="18"/>
      <c r="L3210" s="18"/>
      <c r="M3210" s="14"/>
    </row>
    <row r="3211" spans="1:13" ht="37.5" x14ac:dyDescent="0.3">
      <c r="A3211" s="13"/>
      <c r="B3211" s="196" t="s">
        <v>1311</v>
      </c>
      <c r="C3211" s="18">
        <f t="shared" si="897"/>
        <v>97</v>
      </c>
      <c r="D3211" s="18"/>
      <c r="E3211" s="18">
        <f t="shared" si="898"/>
        <v>97</v>
      </c>
      <c r="F3211" s="18"/>
      <c r="G3211" s="18"/>
      <c r="H3211" s="18"/>
      <c r="I3211" s="234">
        <v>97</v>
      </c>
      <c r="J3211" s="18"/>
      <c r="K3211" s="18"/>
      <c r="L3211" s="18"/>
      <c r="M3211" s="14"/>
    </row>
    <row r="3212" spans="1:13" x14ac:dyDescent="0.3">
      <c r="A3212" s="13"/>
      <c r="B3212" s="23"/>
      <c r="C3212" s="18">
        <f t="shared" si="897"/>
        <v>0</v>
      </c>
      <c r="D3212" s="18"/>
      <c r="E3212" s="18">
        <f t="shared" si="898"/>
        <v>0</v>
      </c>
      <c r="F3212" s="18"/>
      <c r="G3212" s="18"/>
      <c r="H3212" s="18"/>
      <c r="I3212" s="234"/>
      <c r="J3212" s="18"/>
      <c r="K3212" s="18"/>
      <c r="L3212" s="18"/>
      <c r="M3212" s="14"/>
    </row>
    <row r="3213" spans="1:13" x14ac:dyDescent="0.3">
      <c r="A3213" s="13"/>
      <c r="B3213" s="23"/>
      <c r="C3213" s="18">
        <f t="shared" si="897"/>
        <v>0</v>
      </c>
      <c r="D3213" s="18"/>
      <c r="E3213" s="18">
        <f t="shared" si="898"/>
        <v>0</v>
      </c>
      <c r="F3213" s="18"/>
      <c r="G3213" s="18"/>
      <c r="H3213" s="18"/>
      <c r="I3213" s="234"/>
      <c r="J3213" s="18"/>
      <c r="K3213" s="18"/>
      <c r="L3213" s="18"/>
      <c r="M3213" s="14"/>
    </row>
    <row r="3214" spans="1:13" x14ac:dyDescent="0.3">
      <c r="A3214" s="13"/>
      <c r="B3214" s="23"/>
      <c r="C3214" s="18">
        <f t="shared" si="897"/>
        <v>0</v>
      </c>
      <c r="D3214" s="18"/>
      <c r="E3214" s="18">
        <f t="shared" si="898"/>
        <v>0</v>
      </c>
      <c r="F3214" s="18"/>
      <c r="G3214" s="18"/>
      <c r="H3214" s="18"/>
      <c r="I3214" s="234"/>
      <c r="J3214" s="18"/>
      <c r="K3214" s="18"/>
      <c r="L3214" s="18"/>
      <c r="M3214" s="14"/>
    </row>
    <row r="3215" spans="1:13" x14ac:dyDescent="0.3">
      <c r="A3215" s="13"/>
      <c r="B3215" s="14"/>
      <c r="C3215" s="18">
        <f t="shared" si="897"/>
        <v>0</v>
      </c>
      <c r="D3215" s="18"/>
      <c r="E3215" s="18">
        <f t="shared" si="898"/>
        <v>0</v>
      </c>
      <c r="F3215" s="18"/>
      <c r="G3215" s="18"/>
      <c r="H3215" s="18"/>
      <c r="I3215" s="18"/>
      <c r="J3215" s="18"/>
      <c r="K3215" s="18"/>
      <c r="L3215" s="18"/>
      <c r="M3215" s="14"/>
    </row>
    <row r="3216" spans="1:13" s="11" customFormat="1" x14ac:dyDescent="0.3">
      <c r="A3216" s="8" t="s">
        <v>101</v>
      </c>
      <c r="B3216" s="9" t="s">
        <v>170</v>
      </c>
      <c r="C3216" s="41">
        <f t="shared" ref="C3216:L3216" si="899">C3217+C3229</f>
        <v>3163.8680000000004</v>
      </c>
      <c r="D3216" s="41">
        <f t="shared" si="899"/>
        <v>2947.0266959999999</v>
      </c>
      <c r="E3216" s="41">
        <f t="shared" si="899"/>
        <v>216.84130400000001</v>
      </c>
      <c r="F3216" s="41">
        <f t="shared" si="899"/>
        <v>0</v>
      </c>
      <c r="G3216" s="41">
        <f t="shared" si="899"/>
        <v>0</v>
      </c>
      <c r="H3216" s="41">
        <f t="shared" si="899"/>
        <v>9.75</v>
      </c>
      <c r="I3216" s="41">
        <f t="shared" si="899"/>
        <v>207.09130400000001</v>
      </c>
      <c r="J3216" s="41">
        <f>J3217+J3229</f>
        <v>0</v>
      </c>
      <c r="K3216" s="41">
        <f t="shared" si="899"/>
        <v>0</v>
      </c>
      <c r="L3216" s="41">
        <f t="shared" si="899"/>
        <v>0</v>
      </c>
      <c r="M3216" s="9"/>
    </row>
    <row r="3217" spans="1:13" s="11" customFormat="1" x14ac:dyDescent="0.3">
      <c r="A3217" s="8" t="s">
        <v>233</v>
      </c>
      <c r="B3217" s="9" t="s">
        <v>231</v>
      </c>
      <c r="C3217" s="41">
        <f t="shared" ref="C3217:L3217" si="900">SUM(C3218:C3228)</f>
        <v>669.09599999999989</v>
      </c>
      <c r="D3217" s="41">
        <f t="shared" si="900"/>
        <v>625.65069599999993</v>
      </c>
      <c r="E3217" s="41">
        <f t="shared" si="900"/>
        <v>43.445304</v>
      </c>
      <c r="F3217" s="41">
        <f t="shared" si="900"/>
        <v>0</v>
      </c>
      <c r="G3217" s="41">
        <f t="shared" si="900"/>
        <v>0</v>
      </c>
      <c r="H3217" s="41">
        <f t="shared" si="900"/>
        <v>0</v>
      </c>
      <c r="I3217" s="41">
        <f t="shared" si="900"/>
        <v>43.445304</v>
      </c>
      <c r="J3217" s="41">
        <f t="shared" si="900"/>
        <v>0</v>
      </c>
      <c r="K3217" s="41">
        <f t="shared" si="900"/>
        <v>0</v>
      </c>
      <c r="L3217" s="41">
        <f t="shared" si="900"/>
        <v>0</v>
      </c>
      <c r="M3217" s="9"/>
    </row>
    <row r="3218" spans="1:13" ht="37.5" x14ac:dyDescent="0.3">
      <c r="A3218" s="13"/>
      <c r="B3218" s="15" t="s">
        <v>405</v>
      </c>
      <c r="C3218" s="18">
        <f t="shared" ref="C3218:C3228" si="901">D3218+E3218</f>
        <v>556.5</v>
      </c>
      <c r="D3218" s="18">
        <v>556.5</v>
      </c>
      <c r="E3218" s="18">
        <f t="shared" ref="E3218:E3228" si="902">SUM(F3218:L3218)</f>
        <v>0</v>
      </c>
      <c r="F3218" s="18"/>
      <c r="G3218" s="18"/>
      <c r="H3218" s="18"/>
      <c r="I3218" s="18"/>
      <c r="J3218" s="18"/>
      <c r="K3218" s="18"/>
      <c r="L3218" s="18">
        <v>0</v>
      </c>
      <c r="M3218" s="14"/>
    </row>
    <row r="3219" spans="1:13" x14ac:dyDescent="0.3">
      <c r="A3219" s="13"/>
      <c r="B3219" s="12" t="s">
        <v>296</v>
      </c>
      <c r="C3219" s="18">
        <f t="shared" si="901"/>
        <v>1.9</v>
      </c>
      <c r="D3219" s="18">
        <v>1.9</v>
      </c>
      <c r="E3219" s="18">
        <f t="shared" si="902"/>
        <v>0</v>
      </c>
      <c r="F3219" s="18"/>
      <c r="G3219" s="18"/>
      <c r="H3219" s="18"/>
      <c r="I3219" s="18"/>
      <c r="J3219" s="18"/>
      <c r="K3219" s="18"/>
      <c r="L3219" s="18"/>
      <c r="M3219" s="14"/>
    </row>
    <row r="3220" spans="1:13" ht="75" x14ac:dyDescent="0.3">
      <c r="A3220" s="13"/>
      <c r="B3220" s="15" t="s">
        <v>506</v>
      </c>
      <c r="C3220" s="18">
        <f t="shared" si="901"/>
        <v>53.228000000000002</v>
      </c>
      <c r="D3220" s="18">
        <v>53.228000000000002</v>
      </c>
      <c r="E3220" s="18">
        <f t="shared" si="902"/>
        <v>0</v>
      </c>
      <c r="F3220" s="18"/>
      <c r="G3220" s="18"/>
      <c r="H3220" s="18"/>
      <c r="I3220" s="18"/>
      <c r="J3220" s="18"/>
      <c r="K3220" s="18"/>
      <c r="L3220" s="18"/>
      <c r="M3220" s="14"/>
    </row>
    <row r="3221" spans="1:13" x14ac:dyDescent="0.3">
      <c r="A3221" s="13"/>
      <c r="B3221" s="14" t="s">
        <v>326</v>
      </c>
      <c r="C3221" s="18">
        <f t="shared" si="901"/>
        <v>6.0446960000000001</v>
      </c>
      <c r="D3221" s="18">
        <v>6.0446960000000001</v>
      </c>
      <c r="E3221" s="18">
        <f t="shared" si="902"/>
        <v>0</v>
      </c>
      <c r="F3221" s="18"/>
      <c r="G3221" s="18"/>
      <c r="H3221" s="18"/>
      <c r="I3221" s="18"/>
      <c r="J3221" s="18"/>
      <c r="K3221" s="18"/>
      <c r="L3221" s="18"/>
      <c r="M3221" s="14"/>
    </row>
    <row r="3222" spans="1:13" ht="37.5" x14ac:dyDescent="0.3">
      <c r="A3222" s="13"/>
      <c r="B3222" s="23" t="s">
        <v>722</v>
      </c>
      <c r="C3222" s="18">
        <f t="shared" si="901"/>
        <v>7.9779999999999998</v>
      </c>
      <c r="D3222" s="18">
        <v>7.9779999999999998</v>
      </c>
      <c r="E3222" s="18">
        <f t="shared" si="902"/>
        <v>0</v>
      </c>
      <c r="F3222" s="18"/>
      <c r="G3222" s="18"/>
      <c r="H3222" s="18"/>
      <c r="I3222" s="18"/>
      <c r="J3222" s="18"/>
      <c r="K3222" s="18"/>
      <c r="L3222" s="18"/>
      <c r="M3222" s="14"/>
    </row>
    <row r="3223" spans="1:13" ht="56.25" x14ac:dyDescent="0.3">
      <c r="A3223" s="13"/>
      <c r="B3223" s="23" t="s">
        <v>1242</v>
      </c>
      <c r="C3223" s="18">
        <f t="shared" si="901"/>
        <v>43.445304</v>
      </c>
      <c r="D3223" s="18"/>
      <c r="E3223" s="18">
        <f t="shared" si="902"/>
        <v>43.445304</v>
      </c>
      <c r="F3223" s="18"/>
      <c r="G3223" s="18"/>
      <c r="H3223" s="18"/>
      <c r="I3223" s="18">
        <v>43.445304</v>
      </c>
      <c r="J3223" s="18"/>
      <c r="K3223" s="18"/>
      <c r="L3223" s="18"/>
      <c r="M3223" s="14"/>
    </row>
    <row r="3224" spans="1:13" x14ac:dyDescent="0.3">
      <c r="A3224" s="13"/>
      <c r="B3224" s="23"/>
      <c r="C3224" s="18">
        <f t="shared" si="901"/>
        <v>0</v>
      </c>
      <c r="D3224" s="18"/>
      <c r="E3224" s="18">
        <f t="shared" si="902"/>
        <v>0</v>
      </c>
      <c r="F3224" s="18"/>
      <c r="G3224" s="18"/>
      <c r="H3224" s="18"/>
      <c r="I3224" s="18"/>
      <c r="J3224" s="18"/>
      <c r="K3224" s="18"/>
      <c r="L3224" s="18"/>
      <c r="M3224" s="14"/>
    </row>
    <row r="3225" spans="1:13" x14ac:dyDescent="0.3">
      <c r="A3225" s="13"/>
      <c r="B3225" s="23"/>
      <c r="C3225" s="18">
        <f t="shared" si="901"/>
        <v>0</v>
      </c>
      <c r="D3225" s="18"/>
      <c r="E3225" s="18">
        <f t="shared" si="902"/>
        <v>0</v>
      </c>
      <c r="F3225" s="18"/>
      <c r="G3225" s="18"/>
      <c r="H3225" s="18"/>
      <c r="I3225" s="18"/>
      <c r="J3225" s="18"/>
      <c r="K3225" s="18"/>
      <c r="L3225" s="18"/>
      <c r="M3225" s="14"/>
    </row>
    <row r="3226" spans="1:13" x14ac:dyDescent="0.3">
      <c r="A3226" s="13"/>
      <c r="B3226" s="23"/>
      <c r="C3226" s="18">
        <f t="shared" si="901"/>
        <v>0</v>
      </c>
      <c r="D3226" s="18"/>
      <c r="E3226" s="18">
        <f t="shared" si="902"/>
        <v>0</v>
      </c>
      <c r="F3226" s="18"/>
      <c r="G3226" s="18"/>
      <c r="H3226" s="18"/>
      <c r="I3226" s="18"/>
      <c r="J3226" s="18"/>
      <c r="K3226" s="18"/>
      <c r="L3226" s="18"/>
      <c r="M3226" s="14"/>
    </row>
    <row r="3227" spans="1:13" x14ac:dyDescent="0.3">
      <c r="A3227" s="13"/>
      <c r="B3227" s="14"/>
      <c r="C3227" s="18">
        <f t="shared" si="901"/>
        <v>0</v>
      </c>
      <c r="D3227" s="18"/>
      <c r="E3227" s="18">
        <f t="shared" si="902"/>
        <v>0</v>
      </c>
      <c r="F3227" s="18"/>
      <c r="G3227" s="18"/>
      <c r="H3227" s="18"/>
      <c r="I3227" s="18"/>
      <c r="J3227" s="18"/>
      <c r="K3227" s="18"/>
      <c r="L3227" s="18"/>
      <c r="M3227" s="14"/>
    </row>
    <row r="3228" spans="1:13" x14ac:dyDescent="0.3">
      <c r="A3228" s="13"/>
      <c r="B3228" s="14"/>
      <c r="C3228" s="18">
        <f t="shared" si="901"/>
        <v>0</v>
      </c>
      <c r="D3228" s="18"/>
      <c r="E3228" s="18">
        <f t="shared" si="902"/>
        <v>0</v>
      </c>
      <c r="F3228" s="18"/>
      <c r="G3228" s="18"/>
      <c r="H3228" s="18"/>
      <c r="I3228" s="18"/>
      <c r="J3228" s="18"/>
      <c r="K3228" s="18"/>
      <c r="L3228" s="18"/>
      <c r="M3228" s="14"/>
    </row>
    <row r="3229" spans="1:13" s="11" customFormat="1" x14ac:dyDescent="0.3">
      <c r="A3229" s="8" t="s">
        <v>230</v>
      </c>
      <c r="B3229" s="9" t="s">
        <v>232</v>
      </c>
      <c r="C3229" s="41">
        <f t="shared" ref="C3229:H3229" si="903">SUM(C3230:C3255)</f>
        <v>2494.7720000000004</v>
      </c>
      <c r="D3229" s="41">
        <f t="shared" si="903"/>
        <v>2321.3760000000002</v>
      </c>
      <c r="E3229" s="41">
        <f t="shared" si="903"/>
        <v>173.39600000000002</v>
      </c>
      <c r="F3229" s="41">
        <f t="shared" si="903"/>
        <v>0</v>
      </c>
      <c r="G3229" s="41">
        <f t="shared" si="903"/>
        <v>0</v>
      </c>
      <c r="H3229" s="41">
        <f t="shared" si="903"/>
        <v>9.75</v>
      </c>
      <c r="I3229" s="41">
        <f>SUM(I3231:I3255)</f>
        <v>163.64600000000002</v>
      </c>
      <c r="J3229" s="41">
        <f>SUM(J3231:J3255)</f>
        <v>0</v>
      </c>
      <c r="K3229" s="41">
        <f>SUM(K3231:K3255)</f>
        <v>0</v>
      </c>
      <c r="L3229" s="41">
        <f>SUM(L3231:L3255)</f>
        <v>0</v>
      </c>
      <c r="M3229" s="9"/>
    </row>
    <row r="3230" spans="1:13" x14ac:dyDescent="0.3">
      <c r="A3230" s="13"/>
      <c r="B3230" s="14" t="s">
        <v>177</v>
      </c>
      <c r="C3230" s="18">
        <f>D3230+E3230</f>
        <v>0</v>
      </c>
      <c r="D3230" s="141"/>
      <c r="E3230" s="18"/>
      <c r="F3230" s="18"/>
      <c r="G3230" s="18"/>
      <c r="H3230" s="18"/>
      <c r="I3230" s="18"/>
      <c r="J3230" s="18"/>
      <c r="K3230" s="18"/>
      <c r="L3230" s="18"/>
      <c r="M3230" s="14"/>
    </row>
    <row r="3231" spans="1:13" x14ac:dyDescent="0.3">
      <c r="A3231" s="13"/>
      <c r="B3231" s="12" t="s">
        <v>164</v>
      </c>
      <c r="C3231" s="18">
        <f>D3231+E3231</f>
        <v>2.5</v>
      </c>
      <c r="D3231" s="18">
        <v>2.5</v>
      </c>
      <c r="E3231" s="18">
        <f>SUM(F3231:L3231)</f>
        <v>0</v>
      </c>
      <c r="F3231" s="18"/>
      <c r="G3231" s="18"/>
      <c r="H3231" s="18"/>
      <c r="I3231" s="18"/>
      <c r="J3231" s="18"/>
      <c r="K3231" s="18"/>
      <c r="L3231" s="18"/>
      <c r="M3231" s="14"/>
    </row>
    <row r="3232" spans="1:13" ht="37.5" x14ac:dyDescent="0.3">
      <c r="A3232" s="13"/>
      <c r="B3232" s="20" t="s">
        <v>528</v>
      </c>
      <c r="C3232" s="18">
        <f>D3232+E3232</f>
        <v>154.14500000000001</v>
      </c>
      <c r="D3232" s="18">
        <v>154.14500000000001</v>
      </c>
      <c r="E3232" s="18">
        <f>SUM(F3232:L3232)</f>
        <v>0</v>
      </c>
      <c r="F3232" s="18"/>
      <c r="G3232" s="18"/>
      <c r="H3232" s="18"/>
      <c r="I3232" s="18"/>
      <c r="J3232" s="18"/>
      <c r="K3232" s="18"/>
      <c r="L3232" s="18"/>
      <c r="M3232" s="14"/>
    </row>
    <row r="3233" spans="1:13" s="186" customFormat="1" ht="37.5" x14ac:dyDescent="0.3">
      <c r="A3233" s="175"/>
      <c r="B3233" s="184" t="s">
        <v>578</v>
      </c>
      <c r="C3233" s="141">
        <f>D3233+E3233</f>
        <v>3</v>
      </c>
      <c r="D3233" s="141">
        <v>3</v>
      </c>
      <c r="E3233" s="141">
        <f>SUM(F3233:L3233)</f>
        <v>0</v>
      </c>
      <c r="F3233" s="141"/>
      <c r="G3233" s="141"/>
      <c r="H3233" s="141"/>
      <c r="I3233" s="141"/>
      <c r="J3233" s="141"/>
      <c r="K3233" s="141"/>
      <c r="L3233" s="141"/>
      <c r="M3233" s="185"/>
    </row>
    <row r="3234" spans="1:13" ht="56.25" x14ac:dyDescent="0.3">
      <c r="A3234" s="13"/>
      <c r="B3234" s="134" t="s">
        <v>663</v>
      </c>
      <c r="C3234" s="18">
        <f t="shared" ref="C3234:C3248" si="904">D3234+E3234</f>
        <v>6</v>
      </c>
      <c r="D3234" s="18">
        <v>6</v>
      </c>
      <c r="E3234" s="18">
        <f t="shared" ref="E3234:E3245" si="905">SUM(F3234:L3234)</f>
        <v>0</v>
      </c>
      <c r="F3234" s="18"/>
      <c r="G3234" s="18"/>
      <c r="H3234" s="18"/>
      <c r="I3234" s="18"/>
      <c r="J3234" s="18"/>
      <c r="K3234" s="18"/>
      <c r="L3234" s="18"/>
      <c r="M3234" s="14"/>
    </row>
    <row r="3235" spans="1:13" ht="131.25" x14ac:dyDescent="0.3">
      <c r="A3235" s="13"/>
      <c r="B3235" s="134" t="s">
        <v>664</v>
      </c>
      <c r="C3235" s="18">
        <f t="shared" si="904"/>
        <v>3</v>
      </c>
      <c r="D3235" s="18">
        <v>3</v>
      </c>
      <c r="E3235" s="18">
        <f t="shared" si="905"/>
        <v>0</v>
      </c>
      <c r="F3235" s="18"/>
      <c r="G3235" s="18"/>
      <c r="H3235" s="18"/>
      <c r="I3235" s="18"/>
      <c r="J3235" s="18"/>
      <c r="K3235" s="18"/>
      <c r="L3235" s="18"/>
      <c r="M3235" s="14"/>
    </row>
    <row r="3236" spans="1:13" ht="56.25" x14ac:dyDescent="0.3">
      <c r="A3236" s="13"/>
      <c r="B3236" s="134" t="s">
        <v>665</v>
      </c>
      <c r="C3236" s="18">
        <f t="shared" si="904"/>
        <v>86.355000000000004</v>
      </c>
      <c r="D3236" s="18">
        <v>86.355000000000004</v>
      </c>
      <c r="E3236" s="18">
        <f t="shared" si="905"/>
        <v>0</v>
      </c>
      <c r="F3236" s="18"/>
      <c r="G3236" s="18"/>
      <c r="H3236" s="18"/>
      <c r="I3236" s="18"/>
      <c r="J3236" s="18"/>
      <c r="K3236" s="18"/>
      <c r="L3236" s="18"/>
      <c r="M3236" s="14"/>
    </row>
    <row r="3237" spans="1:13" ht="93.75" x14ac:dyDescent="0.3">
      <c r="A3237" s="13"/>
      <c r="B3237" s="134" t="s">
        <v>670</v>
      </c>
      <c r="C3237" s="18">
        <f t="shared" si="904"/>
        <v>207</v>
      </c>
      <c r="D3237" s="18">
        <v>207</v>
      </c>
      <c r="E3237" s="18">
        <f t="shared" si="905"/>
        <v>0</v>
      </c>
      <c r="F3237" s="18"/>
      <c r="G3237" s="18"/>
      <c r="H3237" s="18"/>
      <c r="I3237" s="18"/>
      <c r="J3237" s="18"/>
      <c r="K3237" s="18"/>
      <c r="L3237" s="18"/>
      <c r="M3237" s="14"/>
    </row>
    <row r="3238" spans="1:13" ht="112.5" x14ac:dyDescent="0.3">
      <c r="A3238" s="13"/>
      <c r="B3238" s="134" t="s">
        <v>671</v>
      </c>
      <c r="C3238" s="18">
        <f t="shared" si="904"/>
        <v>500</v>
      </c>
      <c r="D3238" s="18">
        <v>500</v>
      </c>
      <c r="E3238" s="18">
        <f t="shared" si="905"/>
        <v>0</v>
      </c>
      <c r="F3238" s="18"/>
      <c r="G3238" s="18"/>
      <c r="H3238" s="18"/>
      <c r="I3238" s="18"/>
      <c r="J3238" s="18"/>
      <c r="K3238" s="18"/>
      <c r="L3238" s="18"/>
      <c r="M3238" s="14"/>
    </row>
    <row r="3239" spans="1:13" ht="112.5" x14ac:dyDescent="0.3">
      <c r="A3239" s="13"/>
      <c r="B3239" s="134" t="s">
        <v>672</v>
      </c>
      <c r="C3239" s="18">
        <f t="shared" si="904"/>
        <v>500</v>
      </c>
      <c r="D3239" s="18">
        <v>500</v>
      </c>
      <c r="E3239" s="18">
        <f t="shared" si="905"/>
        <v>0</v>
      </c>
      <c r="F3239" s="18"/>
      <c r="G3239" s="18"/>
      <c r="H3239" s="18"/>
      <c r="I3239" s="18"/>
      <c r="J3239" s="18"/>
      <c r="K3239" s="18"/>
      <c r="L3239" s="18"/>
      <c r="M3239" s="14"/>
    </row>
    <row r="3240" spans="1:13" ht="56.25" x14ac:dyDescent="0.3">
      <c r="A3240" s="13"/>
      <c r="B3240" s="134" t="s">
        <v>723</v>
      </c>
      <c r="C3240" s="18">
        <f t="shared" si="904"/>
        <v>29.475999999999999</v>
      </c>
      <c r="D3240" s="18">
        <v>29.475999999999999</v>
      </c>
      <c r="E3240" s="18">
        <f t="shared" si="905"/>
        <v>0</v>
      </c>
      <c r="F3240" s="18"/>
      <c r="G3240" s="18"/>
      <c r="H3240" s="18"/>
      <c r="I3240" s="18"/>
      <c r="J3240" s="18"/>
      <c r="K3240" s="18"/>
      <c r="L3240" s="18"/>
      <c r="M3240" s="14"/>
    </row>
    <row r="3241" spans="1:13" ht="131.25" x14ac:dyDescent="0.3">
      <c r="A3241" s="13"/>
      <c r="B3241" s="134" t="s">
        <v>762</v>
      </c>
      <c r="C3241" s="18">
        <f>D3241+E3241</f>
        <v>800</v>
      </c>
      <c r="D3241" s="18">
        <v>800</v>
      </c>
      <c r="E3241" s="18">
        <f>SUM(F3241:L3241)</f>
        <v>0</v>
      </c>
      <c r="F3241" s="18"/>
      <c r="G3241" s="18"/>
      <c r="H3241" s="18"/>
      <c r="I3241" s="18"/>
      <c r="J3241" s="18"/>
      <c r="K3241" s="18"/>
      <c r="L3241" s="18"/>
      <c r="M3241" s="14"/>
    </row>
    <row r="3242" spans="1:13" ht="75" x14ac:dyDescent="0.3">
      <c r="A3242" s="13"/>
      <c r="B3242" s="196" t="s">
        <v>887</v>
      </c>
      <c r="C3242" s="18">
        <f>D3242+E3242</f>
        <v>18.899999999999999</v>
      </c>
      <c r="D3242" s="18">
        <v>18.899999999999999</v>
      </c>
      <c r="E3242" s="18">
        <f>SUM(F3242:L3242)</f>
        <v>0</v>
      </c>
      <c r="F3242" s="18"/>
      <c r="G3242" s="18"/>
      <c r="H3242" s="18"/>
      <c r="I3242" s="18"/>
      <c r="J3242" s="18"/>
      <c r="K3242" s="18"/>
      <c r="L3242" s="18"/>
      <c r="M3242" s="14"/>
    </row>
    <row r="3243" spans="1:13" ht="37.5" x14ac:dyDescent="0.3">
      <c r="A3243" s="13"/>
      <c r="B3243" s="196" t="s">
        <v>888</v>
      </c>
      <c r="C3243" s="18">
        <f>D3243+E3243</f>
        <v>11</v>
      </c>
      <c r="D3243" s="18">
        <v>11</v>
      </c>
      <c r="E3243" s="18">
        <f>SUM(F3243:L3243)</f>
        <v>0</v>
      </c>
      <c r="F3243" s="18"/>
      <c r="G3243" s="18"/>
      <c r="H3243" s="18"/>
      <c r="I3243" s="18"/>
      <c r="J3243" s="18"/>
      <c r="K3243" s="18"/>
      <c r="L3243" s="18"/>
      <c r="M3243" s="14"/>
    </row>
    <row r="3244" spans="1:13" ht="56.25" x14ac:dyDescent="0.3">
      <c r="A3244" s="13"/>
      <c r="B3244" s="134" t="s">
        <v>940</v>
      </c>
      <c r="C3244" s="18">
        <f t="shared" si="904"/>
        <v>17.75</v>
      </c>
      <c r="D3244" s="18"/>
      <c r="E3244" s="18">
        <f t="shared" si="905"/>
        <v>17.75</v>
      </c>
      <c r="F3244" s="18"/>
      <c r="G3244" s="18"/>
      <c r="H3244" s="18"/>
      <c r="I3244" s="18">
        <v>17.75</v>
      </c>
      <c r="J3244" s="18"/>
      <c r="K3244" s="18"/>
      <c r="L3244" s="18"/>
      <c r="M3244" s="14"/>
    </row>
    <row r="3245" spans="1:13" ht="131.25" x14ac:dyDescent="0.3">
      <c r="A3245" s="13"/>
      <c r="B3245" s="134" t="s">
        <v>1048</v>
      </c>
      <c r="C3245" s="18">
        <f t="shared" si="904"/>
        <v>64.662000000000006</v>
      </c>
      <c r="D3245" s="18"/>
      <c r="E3245" s="18">
        <f t="shared" si="905"/>
        <v>64.662000000000006</v>
      </c>
      <c r="F3245" s="18"/>
      <c r="G3245" s="18"/>
      <c r="H3245" s="18"/>
      <c r="I3245" s="18">
        <v>64.662000000000006</v>
      </c>
      <c r="J3245" s="18"/>
      <c r="K3245" s="18"/>
      <c r="L3245" s="18"/>
      <c r="M3245" s="14"/>
    </row>
    <row r="3246" spans="1:13" ht="37.5" x14ac:dyDescent="0.3">
      <c r="A3246" s="13"/>
      <c r="B3246" s="23" t="s">
        <v>1197</v>
      </c>
      <c r="C3246" s="18">
        <f t="shared" si="904"/>
        <v>2</v>
      </c>
      <c r="D3246" s="18"/>
      <c r="E3246" s="18">
        <f t="shared" ref="E3246:E3255" si="906">SUM(F3246:L3246)</f>
        <v>2</v>
      </c>
      <c r="F3246" s="18"/>
      <c r="G3246" s="18"/>
      <c r="H3246" s="18"/>
      <c r="I3246" s="234">
        <v>2</v>
      </c>
      <c r="J3246" s="18"/>
      <c r="K3246" s="18"/>
      <c r="L3246" s="18"/>
      <c r="M3246" s="14"/>
    </row>
    <row r="3247" spans="1:13" ht="37.5" x14ac:dyDescent="0.3">
      <c r="A3247" s="13"/>
      <c r="B3247" s="23" t="s">
        <v>1200</v>
      </c>
      <c r="C3247" s="18">
        <f t="shared" si="904"/>
        <v>2</v>
      </c>
      <c r="D3247" s="18"/>
      <c r="E3247" s="18">
        <f t="shared" si="906"/>
        <v>2</v>
      </c>
      <c r="F3247" s="18"/>
      <c r="G3247" s="18"/>
      <c r="H3247" s="18"/>
      <c r="I3247" s="234">
        <v>2</v>
      </c>
      <c r="J3247" s="18"/>
      <c r="K3247" s="18"/>
      <c r="L3247" s="18"/>
      <c r="M3247" s="14"/>
    </row>
    <row r="3248" spans="1:13" ht="56.25" x14ac:dyDescent="0.3">
      <c r="A3248" s="13"/>
      <c r="B3248" s="23" t="s">
        <v>1201</v>
      </c>
      <c r="C3248" s="18">
        <f t="shared" si="904"/>
        <v>1.5</v>
      </c>
      <c r="D3248" s="18"/>
      <c r="E3248" s="18">
        <f t="shared" si="906"/>
        <v>1.5</v>
      </c>
      <c r="F3248" s="18"/>
      <c r="G3248" s="18"/>
      <c r="H3248" s="18"/>
      <c r="I3248" s="234">
        <v>1.5</v>
      </c>
      <c r="J3248" s="18"/>
      <c r="K3248" s="18"/>
      <c r="L3248" s="18"/>
      <c r="M3248" s="14"/>
    </row>
    <row r="3249" spans="1:13" ht="37.5" x14ac:dyDescent="0.3">
      <c r="A3249" s="13"/>
      <c r="B3249" s="196" t="s">
        <v>1315</v>
      </c>
      <c r="C3249" s="18">
        <f t="shared" ref="C3249:C3255" si="907">D3249+E3249</f>
        <v>34.049999999999997</v>
      </c>
      <c r="D3249" s="18"/>
      <c r="E3249" s="18">
        <f t="shared" si="906"/>
        <v>34.049999999999997</v>
      </c>
      <c r="F3249" s="18"/>
      <c r="G3249" s="18"/>
      <c r="H3249" s="18"/>
      <c r="I3249" s="234">
        <v>34.049999999999997</v>
      </c>
      <c r="J3249" s="18"/>
      <c r="K3249" s="18"/>
      <c r="L3249" s="18"/>
      <c r="M3249" s="14"/>
    </row>
    <row r="3250" spans="1:13" ht="75" x14ac:dyDescent="0.3">
      <c r="A3250" s="13"/>
      <c r="B3250" s="196" t="s">
        <v>1316</v>
      </c>
      <c r="C3250" s="18">
        <f t="shared" si="907"/>
        <v>12.422000000000001</v>
      </c>
      <c r="D3250" s="18"/>
      <c r="E3250" s="18">
        <f t="shared" si="906"/>
        <v>12.422000000000001</v>
      </c>
      <c r="F3250" s="18"/>
      <c r="G3250" s="18"/>
      <c r="H3250" s="18"/>
      <c r="I3250" s="234">
        <v>12.422000000000001</v>
      </c>
      <c r="J3250" s="18"/>
      <c r="K3250" s="18"/>
      <c r="L3250" s="18"/>
      <c r="M3250" s="14"/>
    </row>
    <row r="3251" spans="1:13" ht="37.5" x14ac:dyDescent="0.3">
      <c r="A3251" s="13"/>
      <c r="B3251" s="196" t="s">
        <v>1512</v>
      </c>
      <c r="C3251" s="18">
        <f t="shared" si="907"/>
        <v>29.262</v>
      </c>
      <c r="D3251" s="18"/>
      <c r="E3251" s="18">
        <f>SUM(F3251:L3251)</f>
        <v>29.262</v>
      </c>
      <c r="F3251" s="18"/>
      <c r="G3251" s="18"/>
      <c r="H3251" s="18"/>
      <c r="I3251" s="234">
        <v>29.262</v>
      </c>
      <c r="J3251" s="18"/>
      <c r="K3251" s="18"/>
      <c r="L3251" s="18"/>
      <c r="M3251" s="14"/>
    </row>
    <row r="3252" spans="1:13" ht="75" x14ac:dyDescent="0.3">
      <c r="A3252" s="13"/>
      <c r="B3252" s="196" t="s">
        <v>1550</v>
      </c>
      <c r="C3252" s="18">
        <f t="shared" si="907"/>
        <v>9.75</v>
      </c>
      <c r="D3252" s="18"/>
      <c r="E3252" s="18">
        <f>SUM(F3252:L3252)</f>
        <v>9.75</v>
      </c>
      <c r="F3252" s="18"/>
      <c r="G3252" s="18"/>
      <c r="H3252" s="18">
        <v>9.75</v>
      </c>
      <c r="I3252" s="234"/>
      <c r="J3252" s="18"/>
      <c r="K3252" s="18"/>
      <c r="L3252" s="18"/>
      <c r="M3252" s="14"/>
    </row>
    <row r="3253" spans="1:13" x14ac:dyDescent="0.3">
      <c r="A3253" s="13"/>
      <c r="B3253" s="23"/>
      <c r="C3253" s="18">
        <f t="shared" si="907"/>
        <v>0</v>
      </c>
      <c r="D3253" s="18"/>
      <c r="E3253" s="18">
        <f t="shared" si="906"/>
        <v>0</v>
      </c>
      <c r="F3253" s="18"/>
      <c r="G3253" s="18"/>
      <c r="H3253" s="18"/>
      <c r="I3253" s="234"/>
      <c r="J3253" s="18"/>
      <c r="K3253" s="18"/>
      <c r="L3253" s="18"/>
      <c r="M3253" s="14"/>
    </row>
    <row r="3254" spans="1:13" x14ac:dyDescent="0.3">
      <c r="A3254" s="13"/>
      <c r="B3254" s="134"/>
      <c r="C3254" s="18">
        <f t="shared" si="907"/>
        <v>0</v>
      </c>
      <c r="D3254" s="18"/>
      <c r="E3254" s="18">
        <f t="shared" si="906"/>
        <v>0</v>
      </c>
      <c r="F3254" s="18"/>
      <c r="G3254" s="18"/>
      <c r="H3254" s="18"/>
      <c r="I3254" s="18"/>
      <c r="J3254" s="18"/>
      <c r="K3254" s="18"/>
      <c r="L3254" s="18"/>
      <c r="M3254" s="14"/>
    </row>
    <row r="3255" spans="1:13" ht="19.899999999999999" customHeight="1" x14ac:dyDescent="0.3">
      <c r="A3255" s="13"/>
      <c r="B3255" s="14"/>
      <c r="C3255" s="18">
        <f t="shared" si="907"/>
        <v>0</v>
      </c>
      <c r="D3255" s="18"/>
      <c r="E3255" s="18">
        <f t="shared" si="906"/>
        <v>0</v>
      </c>
      <c r="F3255" s="18"/>
      <c r="G3255" s="18"/>
      <c r="H3255" s="18"/>
      <c r="I3255" s="18"/>
      <c r="J3255" s="18"/>
      <c r="K3255" s="18"/>
      <c r="L3255" s="18"/>
      <c r="M3255" s="14"/>
    </row>
    <row r="3256" spans="1:13" s="11" customFormat="1" x14ac:dyDescent="0.3">
      <c r="A3256" s="8" t="s">
        <v>103</v>
      </c>
      <c r="B3256" s="9" t="s">
        <v>107</v>
      </c>
      <c r="C3256" s="41">
        <f t="shared" ref="C3256:H3256" si="908">C3257+C3272</f>
        <v>1024.7990460000001</v>
      </c>
      <c r="D3256" s="41">
        <f t="shared" si="908"/>
        <v>847.84504600000002</v>
      </c>
      <c r="E3256" s="41">
        <f t="shared" si="908"/>
        <v>176.95400000000001</v>
      </c>
      <c r="F3256" s="41">
        <f t="shared" si="908"/>
        <v>-34.205999999999996</v>
      </c>
      <c r="G3256" s="41">
        <f t="shared" si="908"/>
        <v>0</v>
      </c>
      <c r="H3256" s="41">
        <f t="shared" si="908"/>
        <v>30.940999999999995</v>
      </c>
      <c r="I3256" s="41">
        <f>SUM(I3258:I3273)</f>
        <v>180.21899999999999</v>
      </c>
      <c r="J3256" s="41">
        <f>SUM(J3258:J3273)</f>
        <v>0</v>
      </c>
      <c r="K3256" s="41">
        <f>SUM(K3258:K3273)</f>
        <v>0</v>
      </c>
      <c r="L3256" s="41">
        <f>SUM(L3258:L3273)</f>
        <v>0</v>
      </c>
      <c r="M3256" s="9"/>
    </row>
    <row r="3257" spans="1:13" s="11" customFormat="1" x14ac:dyDescent="0.3">
      <c r="A3257" s="8" t="s">
        <v>230</v>
      </c>
      <c r="B3257" s="9" t="s">
        <v>231</v>
      </c>
      <c r="C3257" s="41">
        <f t="shared" ref="C3257:L3257" si="909">SUM(C3258:C3271)</f>
        <v>764.42904599999997</v>
      </c>
      <c r="D3257" s="41">
        <f t="shared" si="909"/>
        <v>753.34504600000002</v>
      </c>
      <c r="E3257" s="41">
        <f t="shared" si="909"/>
        <v>11.084000000000003</v>
      </c>
      <c r="F3257" s="41">
        <f t="shared" si="909"/>
        <v>-34.205999999999996</v>
      </c>
      <c r="G3257" s="41">
        <f t="shared" si="909"/>
        <v>0</v>
      </c>
      <c r="H3257" s="41">
        <f t="shared" si="909"/>
        <v>0</v>
      </c>
      <c r="I3257" s="41">
        <f t="shared" si="909"/>
        <v>45.29</v>
      </c>
      <c r="J3257" s="41">
        <f t="shared" si="909"/>
        <v>0</v>
      </c>
      <c r="K3257" s="41">
        <f t="shared" si="909"/>
        <v>0</v>
      </c>
      <c r="L3257" s="41">
        <f t="shared" si="909"/>
        <v>0</v>
      </c>
      <c r="M3257" s="9"/>
    </row>
    <row r="3258" spans="1:13" ht="37.5" x14ac:dyDescent="0.3">
      <c r="A3258" s="13"/>
      <c r="B3258" s="15" t="s">
        <v>405</v>
      </c>
      <c r="C3258" s="18">
        <f t="shared" ref="C3258:C3271" si="910">D3258+E3258</f>
        <v>756.5</v>
      </c>
      <c r="D3258" s="18">
        <v>756.5</v>
      </c>
      <c r="E3258" s="18">
        <f t="shared" ref="E3258:E3271" si="911">SUM(F3258:L3258)</f>
        <v>0</v>
      </c>
      <c r="F3258" s="18"/>
      <c r="G3258" s="18"/>
      <c r="H3258" s="18"/>
      <c r="I3258" s="18"/>
      <c r="J3258" s="18"/>
      <c r="K3258" s="18"/>
      <c r="L3258" s="18"/>
      <c r="M3258" s="14"/>
    </row>
    <row r="3259" spans="1:13" x14ac:dyDescent="0.3">
      <c r="A3259" s="13"/>
      <c r="B3259" s="12" t="s">
        <v>296</v>
      </c>
      <c r="C3259" s="18">
        <f t="shared" si="910"/>
        <v>1.8</v>
      </c>
      <c r="D3259" s="18">
        <v>1.8</v>
      </c>
      <c r="E3259" s="18">
        <f t="shared" si="911"/>
        <v>0</v>
      </c>
      <c r="F3259" s="18"/>
      <c r="G3259" s="18"/>
      <c r="H3259" s="18"/>
      <c r="I3259" s="18"/>
      <c r="J3259" s="18"/>
      <c r="K3259" s="18"/>
      <c r="L3259" s="18"/>
      <c r="M3259" s="14"/>
    </row>
    <row r="3260" spans="1:13" ht="56.25" x14ac:dyDescent="0.3">
      <c r="A3260" s="13"/>
      <c r="B3260" s="23" t="s">
        <v>583</v>
      </c>
      <c r="C3260" s="18">
        <f t="shared" si="910"/>
        <v>-103.47799999999999</v>
      </c>
      <c r="D3260" s="18">
        <f>-103.478</f>
        <v>-103.47799999999999</v>
      </c>
      <c r="E3260" s="18">
        <f t="shared" si="911"/>
        <v>0</v>
      </c>
      <c r="F3260" s="18"/>
      <c r="G3260" s="18"/>
      <c r="H3260" s="18"/>
      <c r="I3260" s="18"/>
      <c r="J3260" s="18"/>
      <c r="K3260" s="18"/>
      <c r="L3260" s="18"/>
      <c r="M3260" s="14"/>
    </row>
    <row r="3261" spans="1:13" x14ac:dyDescent="0.3">
      <c r="A3261" s="13"/>
      <c r="B3261" s="14" t="s">
        <v>325</v>
      </c>
      <c r="C3261" s="18">
        <f t="shared" si="910"/>
        <v>0.631046</v>
      </c>
      <c r="D3261" s="18">
        <v>0.631046</v>
      </c>
      <c r="E3261" s="18">
        <f t="shared" si="911"/>
        <v>0</v>
      </c>
      <c r="F3261" s="18"/>
      <c r="G3261" s="18"/>
      <c r="H3261" s="18"/>
      <c r="I3261" s="18"/>
      <c r="J3261" s="18"/>
      <c r="K3261" s="18"/>
      <c r="L3261" s="18"/>
      <c r="M3261" s="14"/>
    </row>
    <row r="3262" spans="1:13" x14ac:dyDescent="0.3">
      <c r="A3262" s="13"/>
      <c r="B3262" s="14" t="s">
        <v>326</v>
      </c>
      <c r="C3262" s="18">
        <f t="shared" si="910"/>
        <v>11</v>
      </c>
      <c r="D3262" s="18">
        <v>11</v>
      </c>
      <c r="E3262" s="18">
        <f t="shared" si="911"/>
        <v>0</v>
      </c>
      <c r="F3262" s="18"/>
      <c r="G3262" s="18"/>
      <c r="H3262" s="18"/>
      <c r="I3262" s="18"/>
      <c r="J3262" s="18"/>
      <c r="K3262" s="18"/>
      <c r="L3262" s="18"/>
      <c r="M3262" s="14"/>
    </row>
    <row r="3263" spans="1:13" s="186" customFormat="1" ht="75" x14ac:dyDescent="0.3">
      <c r="A3263" s="175"/>
      <c r="B3263" s="200" t="s">
        <v>667</v>
      </c>
      <c r="C3263" s="141">
        <f t="shared" si="910"/>
        <v>79.037000000000006</v>
      </c>
      <c r="D3263" s="141">
        <v>79.037000000000006</v>
      </c>
      <c r="E3263" s="141">
        <f t="shared" si="911"/>
        <v>0</v>
      </c>
      <c r="F3263" s="141"/>
      <c r="G3263" s="141"/>
      <c r="H3263" s="141"/>
      <c r="I3263" s="141"/>
      <c r="J3263" s="141"/>
      <c r="K3263" s="141"/>
      <c r="L3263" s="141"/>
      <c r="M3263" s="185"/>
    </row>
    <row r="3264" spans="1:13" ht="37.5" x14ac:dyDescent="0.3">
      <c r="A3264" s="13"/>
      <c r="B3264" s="23" t="s">
        <v>815</v>
      </c>
      <c r="C3264" s="18">
        <f t="shared" si="910"/>
        <v>7.8550000000000004</v>
      </c>
      <c r="D3264" s="18">
        <v>7.8550000000000004</v>
      </c>
      <c r="E3264" s="18">
        <f t="shared" si="911"/>
        <v>0</v>
      </c>
      <c r="F3264" s="18"/>
      <c r="G3264" s="18"/>
      <c r="H3264" s="18"/>
      <c r="I3264" s="18"/>
      <c r="J3264" s="18"/>
      <c r="K3264" s="18"/>
      <c r="L3264" s="18"/>
      <c r="M3264" s="14"/>
    </row>
    <row r="3265" spans="1:13" ht="56.25" x14ac:dyDescent="0.3">
      <c r="A3265" s="13"/>
      <c r="B3265" s="23" t="s">
        <v>1155</v>
      </c>
      <c r="C3265" s="18">
        <f t="shared" ref="C3265:C3270" si="912">D3265+E3265</f>
        <v>-82.072999999999993</v>
      </c>
      <c r="D3265" s="18"/>
      <c r="E3265" s="18">
        <f t="shared" ref="E3265:E3270" si="913">SUM(F3265:L3265)</f>
        <v>-82.072999999999993</v>
      </c>
      <c r="F3265" s="18">
        <f>-82.073</f>
        <v>-82.072999999999993</v>
      </c>
      <c r="G3265" s="18"/>
      <c r="H3265" s="18"/>
      <c r="I3265" s="18"/>
      <c r="J3265" s="18"/>
      <c r="K3265" s="18"/>
      <c r="L3265" s="18"/>
      <c r="M3265" s="14"/>
    </row>
    <row r="3266" spans="1:13" ht="75" x14ac:dyDescent="0.3">
      <c r="A3266" s="13"/>
      <c r="B3266" s="23" t="s">
        <v>1156</v>
      </c>
      <c r="C3266" s="18">
        <f t="shared" si="912"/>
        <v>47.866999999999997</v>
      </c>
      <c r="D3266" s="18"/>
      <c r="E3266" s="18">
        <f t="shared" si="913"/>
        <v>47.866999999999997</v>
      </c>
      <c r="F3266" s="18">
        <v>47.866999999999997</v>
      </c>
      <c r="G3266" s="18"/>
      <c r="H3266" s="18"/>
      <c r="I3266" s="18"/>
      <c r="J3266" s="18"/>
      <c r="K3266" s="18"/>
      <c r="L3266" s="18"/>
      <c r="M3266" s="14"/>
    </row>
    <row r="3267" spans="1:13" ht="56.25" x14ac:dyDescent="0.3">
      <c r="A3267" s="13"/>
      <c r="B3267" s="23" t="s">
        <v>1242</v>
      </c>
      <c r="C3267" s="18">
        <f t="shared" si="912"/>
        <v>45.29</v>
      </c>
      <c r="D3267" s="18"/>
      <c r="E3267" s="18">
        <f t="shared" si="913"/>
        <v>45.29</v>
      </c>
      <c r="F3267" s="18"/>
      <c r="G3267" s="18"/>
      <c r="H3267" s="18"/>
      <c r="I3267" s="18">
        <v>45.29</v>
      </c>
      <c r="J3267" s="18"/>
      <c r="K3267" s="18"/>
      <c r="L3267" s="18"/>
      <c r="M3267" s="14"/>
    </row>
    <row r="3268" spans="1:13" x14ac:dyDescent="0.3">
      <c r="A3268" s="13"/>
      <c r="B3268" s="23"/>
      <c r="C3268" s="18">
        <f t="shared" si="912"/>
        <v>0</v>
      </c>
      <c r="D3268" s="18"/>
      <c r="E3268" s="18">
        <f t="shared" si="913"/>
        <v>0</v>
      </c>
      <c r="F3268" s="18"/>
      <c r="G3268" s="18"/>
      <c r="H3268" s="18"/>
      <c r="I3268" s="18"/>
      <c r="J3268" s="18"/>
      <c r="K3268" s="18"/>
      <c r="L3268" s="18"/>
      <c r="M3268" s="14"/>
    </row>
    <row r="3269" spans="1:13" x14ac:dyDescent="0.3">
      <c r="A3269" s="13"/>
      <c r="B3269" s="23"/>
      <c r="C3269" s="18">
        <f t="shared" si="912"/>
        <v>0</v>
      </c>
      <c r="D3269" s="18"/>
      <c r="E3269" s="18">
        <f t="shared" si="913"/>
        <v>0</v>
      </c>
      <c r="F3269" s="18"/>
      <c r="G3269" s="18"/>
      <c r="H3269" s="18"/>
      <c r="I3269" s="18"/>
      <c r="J3269" s="18"/>
      <c r="K3269" s="18"/>
      <c r="L3269" s="18"/>
      <c r="M3269" s="14"/>
    </row>
    <row r="3270" spans="1:13" x14ac:dyDescent="0.3">
      <c r="A3270" s="13"/>
      <c r="B3270" s="23"/>
      <c r="C3270" s="18">
        <f t="shared" si="912"/>
        <v>0</v>
      </c>
      <c r="D3270" s="18"/>
      <c r="E3270" s="18">
        <f t="shared" si="913"/>
        <v>0</v>
      </c>
      <c r="F3270" s="18"/>
      <c r="G3270" s="18"/>
      <c r="H3270" s="18"/>
      <c r="I3270" s="18"/>
      <c r="J3270" s="18"/>
      <c r="K3270" s="18"/>
      <c r="L3270" s="18"/>
      <c r="M3270" s="14"/>
    </row>
    <row r="3271" spans="1:13" x14ac:dyDescent="0.3">
      <c r="A3271" s="13"/>
      <c r="B3271" s="14"/>
      <c r="C3271" s="18">
        <f t="shared" si="910"/>
        <v>0</v>
      </c>
      <c r="D3271" s="18"/>
      <c r="E3271" s="18">
        <f t="shared" si="911"/>
        <v>0</v>
      </c>
      <c r="F3271" s="18"/>
      <c r="G3271" s="18"/>
      <c r="H3271" s="18"/>
      <c r="I3271" s="18"/>
      <c r="J3271" s="18"/>
      <c r="K3271" s="18"/>
      <c r="L3271" s="18"/>
      <c r="M3271" s="14"/>
    </row>
    <row r="3272" spans="1:13" s="11" customFormat="1" x14ac:dyDescent="0.3">
      <c r="A3272" s="8" t="s">
        <v>230</v>
      </c>
      <c r="B3272" s="9" t="s">
        <v>232</v>
      </c>
      <c r="C3272" s="41">
        <f t="shared" ref="C3272:L3272" si="914">SUM(C3273:C3292)</f>
        <v>260.37</v>
      </c>
      <c r="D3272" s="41">
        <f t="shared" si="914"/>
        <v>94.5</v>
      </c>
      <c r="E3272" s="41">
        <f t="shared" si="914"/>
        <v>165.87</v>
      </c>
      <c r="F3272" s="41">
        <f t="shared" si="914"/>
        <v>0</v>
      </c>
      <c r="G3272" s="41">
        <f t="shared" si="914"/>
        <v>0</v>
      </c>
      <c r="H3272" s="41">
        <f t="shared" si="914"/>
        <v>30.940999999999995</v>
      </c>
      <c r="I3272" s="41">
        <f t="shared" si="914"/>
        <v>134.929</v>
      </c>
      <c r="J3272" s="41">
        <f t="shared" si="914"/>
        <v>0</v>
      </c>
      <c r="K3272" s="41">
        <f t="shared" si="914"/>
        <v>0</v>
      </c>
      <c r="L3272" s="41">
        <f t="shared" si="914"/>
        <v>0</v>
      </c>
      <c r="M3272" s="9"/>
    </row>
    <row r="3273" spans="1:13" x14ac:dyDescent="0.3">
      <c r="A3273" s="13"/>
      <c r="B3273" s="12" t="s">
        <v>164</v>
      </c>
      <c r="C3273" s="18">
        <f t="shared" ref="C3273:C3279" si="915">D3273+E3273</f>
        <v>2.5</v>
      </c>
      <c r="D3273" s="18">
        <v>2.5</v>
      </c>
      <c r="E3273" s="18">
        <f>SUM(F3273:L3273)</f>
        <v>0</v>
      </c>
      <c r="F3273" s="18"/>
      <c r="G3273" s="18"/>
      <c r="H3273" s="18"/>
      <c r="I3273" s="18"/>
      <c r="J3273" s="18"/>
      <c r="K3273" s="18"/>
      <c r="L3273" s="18"/>
      <c r="M3273" s="14"/>
    </row>
    <row r="3274" spans="1:13" x14ac:dyDescent="0.3">
      <c r="A3274" s="13"/>
      <c r="B3274" s="12" t="s">
        <v>466</v>
      </c>
      <c r="C3274" s="18">
        <f t="shared" si="915"/>
        <v>5.1600000000000037</v>
      </c>
      <c r="D3274" s="141">
        <f>81-D3275-D3276-D3277-D3279-D3280</f>
        <v>5.1600000000000037</v>
      </c>
      <c r="E3274" s="18"/>
      <c r="F3274" s="18"/>
      <c r="G3274" s="18"/>
      <c r="H3274" s="18"/>
      <c r="I3274" s="18"/>
      <c r="J3274" s="18"/>
      <c r="K3274" s="18"/>
      <c r="L3274" s="18"/>
      <c r="M3274" s="14"/>
    </row>
    <row r="3275" spans="1:13" ht="37.5" x14ac:dyDescent="0.3">
      <c r="A3275" s="13"/>
      <c r="B3275" s="15" t="s">
        <v>607</v>
      </c>
      <c r="C3275" s="18">
        <f t="shared" si="915"/>
        <v>5</v>
      </c>
      <c r="D3275" s="18">
        <v>5</v>
      </c>
      <c r="E3275" s="18">
        <f t="shared" ref="E3275:E3286" si="916">SUM(F3275:L3275)</f>
        <v>0</v>
      </c>
      <c r="F3275" s="18"/>
      <c r="G3275" s="18"/>
      <c r="H3275" s="18"/>
      <c r="I3275" s="18"/>
      <c r="J3275" s="18"/>
      <c r="K3275" s="18"/>
      <c r="L3275" s="18"/>
      <c r="M3275" s="14"/>
    </row>
    <row r="3276" spans="1:13" ht="37.5" x14ac:dyDescent="0.3">
      <c r="A3276" s="13"/>
      <c r="B3276" s="15" t="s">
        <v>608</v>
      </c>
      <c r="C3276" s="18">
        <f t="shared" si="915"/>
        <v>24.518999999999998</v>
      </c>
      <c r="D3276" s="18">
        <v>24.518999999999998</v>
      </c>
      <c r="E3276" s="18">
        <f t="shared" si="916"/>
        <v>0</v>
      </c>
      <c r="F3276" s="18"/>
      <c r="G3276" s="18"/>
      <c r="H3276" s="18"/>
      <c r="I3276" s="18"/>
      <c r="J3276" s="18"/>
      <c r="K3276" s="18"/>
      <c r="L3276" s="18"/>
      <c r="M3276" s="14"/>
    </row>
    <row r="3277" spans="1:13" ht="37.5" x14ac:dyDescent="0.3">
      <c r="A3277" s="13"/>
      <c r="B3277" s="15" t="s">
        <v>666</v>
      </c>
      <c r="C3277" s="18">
        <f t="shared" si="915"/>
        <v>10.680999999999999</v>
      </c>
      <c r="D3277" s="18">
        <v>10.680999999999999</v>
      </c>
      <c r="E3277" s="18">
        <f t="shared" si="916"/>
        <v>0</v>
      </c>
      <c r="F3277" s="18"/>
      <c r="G3277" s="18"/>
      <c r="H3277" s="18"/>
      <c r="I3277" s="18"/>
      <c r="J3277" s="18"/>
      <c r="K3277" s="18"/>
      <c r="L3277" s="18"/>
      <c r="M3277" s="14"/>
    </row>
    <row r="3278" spans="1:13" ht="37.5" x14ac:dyDescent="0.3">
      <c r="A3278" s="13"/>
      <c r="B3278" s="23" t="s">
        <v>807</v>
      </c>
      <c r="C3278" s="18">
        <f>D3278+E3278</f>
        <v>11</v>
      </c>
      <c r="D3278" s="18">
        <v>11</v>
      </c>
      <c r="E3278" s="18">
        <f t="shared" si="916"/>
        <v>0</v>
      </c>
      <c r="F3278" s="18"/>
      <c r="G3278" s="18"/>
      <c r="H3278" s="18"/>
      <c r="I3278" s="18"/>
      <c r="J3278" s="18"/>
      <c r="K3278" s="18"/>
      <c r="L3278" s="18"/>
      <c r="M3278" s="14"/>
    </row>
    <row r="3279" spans="1:13" ht="75" x14ac:dyDescent="0.3">
      <c r="A3279" s="13"/>
      <c r="B3279" s="15" t="s">
        <v>816</v>
      </c>
      <c r="C3279" s="18">
        <f t="shared" si="915"/>
        <v>8.5399999999999991</v>
      </c>
      <c r="D3279" s="18">
        <v>8.5399999999999991</v>
      </c>
      <c r="E3279" s="18">
        <f t="shared" si="916"/>
        <v>0</v>
      </c>
      <c r="F3279" s="18"/>
      <c r="G3279" s="18"/>
      <c r="H3279" s="18"/>
      <c r="I3279" s="18"/>
      <c r="J3279" s="18"/>
      <c r="K3279" s="18"/>
      <c r="L3279" s="18"/>
      <c r="M3279" s="14"/>
    </row>
    <row r="3280" spans="1:13" ht="112.5" x14ac:dyDescent="0.3">
      <c r="A3280" s="13"/>
      <c r="B3280" s="15" t="s">
        <v>844</v>
      </c>
      <c r="C3280" s="18">
        <f t="shared" ref="C3280:C3286" si="917">D3280+E3280</f>
        <v>27.1</v>
      </c>
      <c r="D3280" s="18">
        <v>27.1</v>
      </c>
      <c r="E3280" s="18">
        <f t="shared" si="916"/>
        <v>0</v>
      </c>
      <c r="F3280" s="18"/>
      <c r="G3280" s="18"/>
      <c r="H3280" s="18"/>
      <c r="I3280" s="18"/>
      <c r="J3280" s="18"/>
      <c r="K3280" s="18"/>
      <c r="L3280" s="18"/>
      <c r="M3280" s="14"/>
    </row>
    <row r="3281" spans="1:13" ht="37.5" x14ac:dyDescent="0.3">
      <c r="A3281" s="13"/>
      <c r="B3281" s="15" t="s">
        <v>1180</v>
      </c>
      <c r="C3281" s="18">
        <f t="shared" si="917"/>
        <v>10.680999999999999</v>
      </c>
      <c r="D3281" s="18"/>
      <c r="E3281" s="18">
        <f t="shared" si="916"/>
        <v>10.680999999999999</v>
      </c>
      <c r="F3281" s="18"/>
      <c r="G3281" s="18"/>
      <c r="H3281" s="18">
        <v>10.680999999999999</v>
      </c>
      <c r="I3281" s="18"/>
      <c r="J3281" s="18"/>
      <c r="K3281" s="18"/>
      <c r="L3281" s="18"/>
      <c r="M3281" s="14"/>
    </row>
    <row r="3282" spans="1:13" ht="93.75" x14ac:dyDescent="0.3">
      <c r="A3282" s="13"/>
      <c r="B3282" s="15" t="s">
        <v>1181</v>
      </c>
      <c r="C3282" s="18">
        <f t="shared" si="917"/>
        <v>5</v>
      </c>
      <c r="D3282" s="18"/>
      <c r="E3282" s="18">
        <f t="shared" si="916"/>
        <v>5</v>
      </c>
      <c r="F3282" s="18"/>
      <c r="G3282" s="18"/>
      <c r="H3282" s="18">
        <v>5</v>
      </c>
      <c r="I3282" s="18"/>
      <c r="J3282" s="18"/>
      <c r="K3282" s="18"/>
      <c r="L3282" s="18"/>
      <c r="M3282" s="14"/>
    </row>
    <row r="3283" spans="1:13" ht="93.75" x14ac:dyDescent="0.3">
      <c r="A3283" s="13"/>
      <c r="B3283" s="15" t="s">
        <v>1182</v>
      </c>
      <c r="C3283" s="18">
        <f t="shared" si="917"/>
        <v>5</v>
      </c>
      <c r="D3283" s="18"/>
      <c r="E3283" s="18">
        <f t="shared" si="916"/>
        <v>5</v>
      </c>
      <c r="F3283" s="18"/>
      <c r="G3283" s="18"/>
      <c r="H3283" s="18">
        <v>5</v>
      </c>
      <c r="I3283" s="18"/>
      <c r="J3283" s="18"/>
      <c r="K3283" s="18"/>
      <c r="L3283" s="18"/>
      <c r="M3283" s="14"/>
    </row>
    <row r="3284" spans="1:13" ht="37.5" x14ac:dyDescent="0.3">
      <c r="A3284" s="13"/>
      <c r="B3284" s="23" t="s">
        <v>1197</v>
      </c>
      <c r="C3284" s="18">
        <f t="shared" si="917"/>
        <v>2</v>
      </c>
      <c r="D3284" s="18"/>
      <c r="E3284" s="18">
        <f t="shared" si="916"/>
        <v>2</v>
      </c>
      <c r="F3284" s="18"/>
      <c r="G3284" s="18"/>
      <c r="H3284" s="18"/>
      <c r="I3284" s="234">
        <v>2</v>
      </c>
      <c r="J3284" s="18"/>
      <c r="K3284" s="18"/>
      <c r="L3284" s="18"/>
      <c r="M3284" s="14"/>
    </row>
    <row r="3285" spans="1:13" ht="37.5" x14ac:dyDescent="0.3">
      <c r="A3285" s="13"/>
      <c r="B3285" s="23" t="s">
        <v>1200</v>
      </c>
      <c r="C3285" s="18">
        <f t="shared" si="917"/>
        <v>2</v>
      </c>
      <c r="D3285" s="18"/>
      <c r="E3285" s="18">
        <f t="shared" si="916"/>
        <v>2</v>
      </c>
      <c r="F3285" s="18"/>
      <c r="G3285" s="18"/>
      <c r="H3285" s="18"/>
      <c r="I3285" s="234">
        <v>2</v>
      </c>
      <c r="J3285" s="18"/>
      <c r="K3285" s="18"/>
      <c r="L3285" s="18"/>
      <c r="M3285" s="14"/>
    </row>
    <row r="3286" spans="1:13" ht="56.25" x14ac:dyDescent="0.3">
      <c r="A3286" s="13"/>
      <c r="B3286" s="23" t="s">
        <v>1201</v>
      </c>
      <c r="C3286" s="18">
        <f t="shared" si="917"/>
        <v>1.5</v>
      </c>
      <c r="D3286" s="18"/>
      <c r="E3286" s="18">
        <f t="shared" si="916"/>
        <v>1.5</v>
      </c>
      <c r="F3286" s="18"/>
      <c r="G3286" s="18"/>
      <c r="H3286" s="18"/>
      <c r="I3286" s="234">
        <v>1.5</v>
      </c>
      <c r="J3286" s="18"/>
      <c r="K3286" s="18"/>
      <c r="L3286" s="18"/>
      <c r="M3286" s="14"/>
    </row>
    <row r="3287" spans="1:13" ht="37.5" x14ac:dyDescent="0.3">
      <c r="A3287" s="13"/>
      <c r="B3287" s="196" t="s">
        <v>1212</v>
      </c>
      <c r="C3287" s="18">
        <f t="shared" ref="C3287:C3292" si="918">D3287+E3287</f>
        <v>4.9000000000000004</v>
      </c>
      <c r="D3287" s="18"/>
      <c r="E3287" s="18">
        <f t="shared" ref="E3287:E3292" si="919">SUM(F3287:L3287)</f>
        <v>4.9000000000000004</v>
      </c>
      <c r="F3287" s="18"/>
      <c r="G3287" s="18"/>
      <c r="H3287" s="18"/>
      <c r="I3287" s="234">
        <v>4.9000000000000004</v>
      </c>
      <c r="J3287" s="18"/>
      <c r="K3287" s="18"/>
      <c r="L3287" s="18"/>
      <c r="M3287" s="14"/>
    </row>
    <row r="3288" spans="1:13" ht="37.5" x14ac:dyDescent="0.3">
      <c r="A3288" s="13"/>
      <c r="B3288" s="23" t="s">
        <v>1234</v>
      </c>
      <c r="C3288" s="18">
        <f t="shared" si="918"/>
        <v>10.26</v>
      </c>
      <c r="D3288" s="18"/>
      <c r="E3288" s="18">
        <f t="shared" si="919"/>
        <v>10.26</v>
      </c>
      <c r="F3288" s="18"/>
      <c r="G3288" s="18"/>
      <c r="H3288" s="18">
        <v>10.26</v>
      </c>
      <c r="I3288" s="234"/>
      <c r="J3288" s="18"/>
      <c r="K3288" s="18"/>
      <c r="L3288" s="18"/>
      <c r="M3288" s="14"/>
    </row>
    <row r="3289" spans="1:13" ht="56.25" x14ac:dyDescent="0.3">
      <c r="A3289" s="13"/>
      <c r="B3289" s="196" t="s">
        <v>1322</v>
      </c>
      <c r="C3289" s="18">
        <f t="shared" si="918"/>
        <v>87.028999999999996</v>
      </c>
      <c r="D3289" s="18"/>
      <c r="E3289" s="18">
        <f t="shared" si="919"/>
        <v>87.028999999999996</v>
      </c>
      <c r="F3289" s="18"/>
      <c r="G3289" s="18"/>
      <c r="H3289" s="18"/>
      <c r="I3289" s="234">
        <v>87.028999999999996</v>
      </c>
      <c r="J3289" s="18"/>
      <c r="K3289" s="18"/>
      <c r="L3289" s="18"/>
      <c r="M3289" s="14"/>
    </row>
    <row r="3290" spans="1:13" ht="56.25" x14ac:dyDescent="0.3">
      <c r="A3290" s="13"/>
      <c r="B3290" s="23" t="s">
        <v>1610</v>
      </c>
      <c r="C3290" s="18">
        <f t="shared" si="918"/>
        <v>37.5</v>
      </c>
      <c r="D3290" s="18"/>
      <c r="E3290" s="18">
        <f t="shared" si="919"/>
        <v>37.5</v>
      </c>
      <c r="F3290" s="18"/>
      <c r="G3290" s="18"/>
      <c r="H3290" s="18"/>
      <c r="I3290" s="234">
        <v>37.5</v>
      </c>
      <c r="J3290" s="18"/>
      <c r="K3290" s="18"/>
      <c r="L3290" s="18"/>
      <c r="M3290" s="14"/>
    </row>
    <row r="3291" spans="1:13" x14ac:dyDescent="0.3">
      <c r="A3291" s="13"/>
      <c r="B3291" s="23"/>
      <c r="C3291" s="18">
        <f t="shared" si="918"/>
        <v>0</v>
      </c>
      <c r="D3291" s="18"/>
      <c r="E3291" s="18">
        <f t="shared" si="919"/>
        <v>0</v>
      </c>
      <c r="F3291" s="18"/>
      <c r="G3291" s="18"/>
      <c r="H3291" s="18"/>
      <c r="I3291" s="234"/>
      <c r="J3291" s="18"/>
      <c r="K3291" s="18"/>
      <c r="L3291" s="18"/>
      <c r="M3291" s="14"/>
    </row>
    <row r="3292" spans="1:13" x14ac:dyDescent="0.3">
      <c r="A3292" s="13"/>
      <c r="B3292" s="14"/>
      <c r="C3292" s="18">
        <f t="shared" si="918"/>
        <v>0</v>
      </c>
      <c r="D3292" s="18"/>
      <c r="E3292" s="18">
        <f t="shared" si="919"/>
        <v>0</v>
      </c>
      <c r="F3292" s="18"/>
      <c r="G3292" s="18"/>
      <c r="H3292" s="18"/>
      <c r="I3292" s="18"/>
      <c r="J3292" s="18"/>
      <c r="K3292" s="18"/>
      <c r="L3292" s="18"/>
      <c r="M3292" s="14"/>
    </row>
    <row r="3293" spans="1:13" s="11" customFormat="1" x14ac:dyDescent="0.3">
      <c r="A3293" s="8" t="s">
        <v>104</v>
      </c>
      <c r="B3293" s="9" t="s">
        <v>184</v>
      </c>
      <c r="C3293" s="41">
        <f t="shared" ref="C3293:L3293" si="920">C3294+C3308</f>
        <v>991.90784000000008</v>
      </c>
      <c r="D3293" s="41">
        <f t="shared" si="920"/>
        <v>731.72305000000006</v>
      </c>
      <c r="E3293" s="41">
        <f t="shared" si="920"/>
        <v>260.18479000000002</v>
      </c>
      <c r="F3293" s="41">
        <f t="shared" si="920"/>
        <v>0</v>
      </c>
      <c r="G3293" s="41">
        <f t="shared" si="920"/>
        <v>0</v>
      </c>
      <c r="H3293" s="41">
        <f t="shared" si="920"/>
        <v>16.021000000000001</v>
      </c>
      <c r="I3293" s="41">
        <f t="shared" si="920"/>
        <v>244.16379000000001</v>
      </c>
      <c r="J3293" s="41">
        <f t="shared" si="920"/>
        <v>0</v>
      </c>
      <c r="K3293" s="41">
        <f t="shared" si="920"/>
        <v>0</v>
      </c>
      <c r="L3293" s="41">
        <f t="shared" si="920"/>
        <v>0</v>
      </c>
      <c r="M3293" s="9"/>
    </row>
    <row r="3294" spans="1:13" s="11" customFormat="1" x14ac:dyDescent="0.3">
      <c r="A3294" s="8" t="s">
        <v>230</v>
      </c>
      <c r="B3294" s="9" t="s">
        <v>231</v>
      </c>
      <c r="C3294" s="41">
        <f t="shared" ref="C3294:K3294" si="921">SUM(C3295:C3307)</f>
        <v>732.43984</v>
      </c>
      <c r="D3294" s="41">
        <f t="shared" si="921"/>
        <v>594.72305000000006</v>
      </c>
      <c r="E3294" s="41">
        <f t="shared" si="921"/>
        <v>137.71679</v>
      </c>
      <c r="F3294" s="41">
        <f t="shared" si="921"/>
        <v>0</v>
      </c>
      <c r="G3294" s="41">
        <f t="shared" si="921"/>
        <v>0</v>
      </c>
      <c r="H3294" s="41">
        <f t="shared" si="921"/>
        <v>0</v>
      </c>
      <c r="I3294" s="41">
        <f t="shared" si="921"/>
        <v>137.71679</v>
      </c>
      <c r="J3294" s="41">
        <f t="shared" si="921"/>
        <v>0</v>
      </c>
      <c r="K3294" s="41">
        <f t="shared" si="921"/>
        <v>0</v>
      </c>
      <c r="L3294" s="41"/>
      <c r="M3294" s="9"/>
    </row>
    <row r="3295" spans="1:13" ht="37.5" x14ac:dyDescent="0.3">
      <c r="A3295" s="13"/>
      <c r="B3295" s="15" t="s">
        <v>405</v>
      </c>
      <c r="C3295" s="18">
        <f t="shared" ref="C3295:C3302" si="922">D3295+E3295</f>
        <v>560</v>
      </c>
      <c r="D3295" s="18">
        <v>560</v>
      </c>
      <c r="E3295" s="18">
        <f t="shared" ref="E3295:E3302" si="923">SUM(F3295:L3295)</f>
        <v>0</v>
      </c>
      <c r="F3295" s="18"/>
      <c r="G3295" s="18"/>
      <c r="H3295" s="18"/>
      <c r="I3295" s="18"/>
      <c r="J3295" s="18"/>
      <c r="K3295" s="18"/>
      <c r="L3295" s="18"/>
      <c r="M3295" s="14"/>
    </row>
    <row r="3296" spans="1:13" x14ac:dyDescent="0.3">
      <c r="A3296" s="13"/>
      <c r="B3296" s="12" t="s">
        <v>296</v>
      </c>
      <c r="C3296" s="18">
        <f t="shared" si="922"/>
        <v>1.5</v>
      </c>
      <c r="D3296" s="18">
        <v>1.5</v>
      </c>
      <c r="E3296" s="18">
        <f t="shared" si="923"/>
        <v>0</v>
      </c>
      <c r="F3296" s="18"/>
      <c r="G3296" s="18"/>
      <c r="H3296" s="18"/>
      <c r="I3296" s="18"/>
      <c r="J3296" s="18"/>
      <c r="K3296" s="18"/>
      <c r="L3296" s="18"/>
      <c r="M3296" s="14"/>
    </row>
    <row r="3297" spans="1:13" x14ac:dyDescent="0.3">
      <c r="A3297" s="13"/>
      <c r="B3297" s="14" t="s">
        <v>325</v>
      </c>
      <c r="C3297" s="18">
        <f t="shared" si="922"/>
        <v>3.1008399999999998</v>
      </c>
      <c r="D3297" s="18">
        <v>3.1008399999999998</v>
      </c>
      <c r="E3297" s="18">
        <f t="shared" si="923"/>
        <v>0</v>
      </c>
      <c r="F3297" s="18"/>
      <c r="G3297" s="18"/>
      <c r="H3297" s="18"/>
      <c r="I3297" s="18"/>
      <c r="J3297" s="18"/>
      <c r="K3297" s="18"/>
      <c r="L3297" s="18"/>
      <c r="M3297" s="14"/>
    </row>
    <row r="3298" spans="1:13" x14ac:dyDescent="0.3">
      <c r="A3298" s="13"/>
      <c r="B3298" s="14" t="s">
        <v>326</v>
      </c>
      <c r="C3298" s="18">
        <f t="shared" si="922"/>
        <v>8.0002099999999992</v>
      </c>
      <c r="D3298" s="18">
        <v>8.0002099999999992</v>
      </c>
      <c r="E3298" s="18">
        <f t="shared" si="923"/>
        <v>0</v>
      </c>
      <c r="F3298" s="18"/>
      <c r="G3298" s="18"/>
      <c r="H3298" s="18"/>
      <c r="I3298" s="18"/>
      <c r="J3298" s="18"/>
      <c r="K3298" s="18"/>
      <c r="L3298" s="18"/>
      <c r="M3298" s="14"/>
    </row>
    <row r="3299" spans="1:13" ht="37.5" x14ac:dyDescent="0.3">
      <c r="A3299" s="13"/>
      <c r="B3299" s="23" t="s">
        <v>721</v>
      </c>
      <c r="C3299" s="18">
        <f t="shared" si="922"/>
        <v>17.407</v>
      </c>
      <c r="D3299" s="18">
        <v>17.407</v>
      </c>
      <c r="E3299" s="18">
        <f t="shared" si="923"/>
        <v>0</v>
      </c>
      <c r="F3299" s="18"/>
      <c r="G3299" s="18"/>
      <c r="H3299" s="18"/>
      <c r="I3299" s="18"/>
      <c r="J3299" s="18"/>
      <c r="K3299" s="18"/>
      <c r="L3299" s="18"/>
      <c r="M3299" s="14"/>
    </row>
    <row r="3300" spans="1:13" ht="56.25" x14ac:dyDescent="0.3">
      <c r="A3300" s="13"/>
      <c r="B3300" s="23" t="s">
        <v>812</v>
      </c>
      <c r="C3300" s="18">
        <f t="shared" si="922"/>
        <v>4.7149999999999999</v>
      </c>
      <c r="D3300" s="18">
        <v>4.7149999999999999</v>
      </c>
      <c r="E3300" s="18">
        <f t="shared" si="923"/>
        <v>0</v>
      </c>
      <c r="F3300" s="18"/>
      <c r="G3300" s="18"/>
      <c r="H3300" s="18"/>
      <c r="I3300" s="18"/>
      <c r="J3300" s="18"/>
      <c r="K3300" s="18"/>
      <c r="L3300" s="18"/>
      <c r="M3300" s="14"/>
    </row>
    <row r="3301" spans="1:13" ht="75" x14ac:dyDescent="0.3">
      <c r="A3301" s="13"/>
      <c r="B3301" s="23" t="s">
        <v>1046</v>
      </c>
      <c r="C3301" s="18">
        <f t="shared" si="922"/>
        <v>86.126999999999995</v>
      </c>
      <c r="D3301" s="18"/>
      <c r="E3301" s="18">
        <f t="shared" si="923"/>
        <v>86.126999999999995</v>
      </c>
      <c r="F3301" s="18"/>
      <c r="G3301" s="18"/>
      <c r="H3301" s="18"/>
      <c r="I3301" s="18">
        <v>86.126999999999995</v>
      </c>
      <c r="J3301" s="18"/>
      <c r="K3301" s="18"/>
      <c r="L3301" s="18"/>
      <c r="M3301" s="14"/>
    </row>
    <row r="3302" spans="1:13" ht="56.25" x14ac:dyDescent="0.3">
      <c r="A3302" s="13"/>
      <c r="B3302" s="23" t="s">
        <v>1242</v>
      </c>
      <c r="C3302" s="18">
        <f t="shared" si="922"/>
        <v>51.589790000000001</v>
      </c>
      <c r="D3302" s="18"/>
      <c r="E3302" s="18">
        <f t="shared" si="923"/>
        <v>51.589790000000001</v>
      </c>
      <c r="F3302" s="18"/>
      <c r="G3302" s="18"/>
      <c r="H3302" s="18"/>
      <c r="I3302" s="18">
        <v>51.589790000000001</v>
      </c>
      <c r="J3302" s="18"/>
      <c r="K3302" s="18"/>
      <c r="L3302" s="18"/>
      <c r="M3302" s="14"/>
    </row>
    <row r="3303" spans="1:13" x14ac:dyDescent="0.3">
      <c r="A3303" s="13"/>
      <c r="B3303" s="23"/>
      <c r="C3303" s="18">
        <f>D3303+E3303</f>
        <v>0</v>
      </c>
      <c r="D3303" s="18"/>
      <c r="E3303" s="18">
        <f>SUM(F3303:L3303)</f>
        <v>0</v>
      </c>
      <c r="F3303" s="18"/>
      <c r="G3303" s="18"/>
      <c r="H3303" s="18"/>
      <c r="I3303" s="18"/>
      <c r="J3303" s="18"/>
      <c r="K3303" s="18"/>
      <c r="L3303" s="18"/>
      <c r="M3303" s="14"/>
    </row>
    <row r="3304" spans="1:13" x14ac:dyDescent="0.3">
      <c r="A3304" s="13"/>
      <c r="B3304" s="23"/>
      <c r="C3304" s="18">
        <f>D3304+E3304</f>
        <v>0</v>
      </c>
      <c r="D3304" s="18"/>
      <c r="E3304" s="18">
        <f>SUM(F3304:L3304)</f>
        <v>0</v>
      </c>
      <c r="F3304" s="18"/>
      <c r="G3304" s="18"/>
      <c r="H3304" s="18"/>
      <c r="I3304" s="18"/>
      <c r="J3304" s="18"/>
      <c r="K3304" s="18"/>
      <c r="L3304" s="18"/>
      <c r="M3304" s="14"/>
    </row>
    <row r="3305" spans="1:13" x14ac:dyDescent="0.3">
      <c r="A3305" s="13"/>
      <c r="B3305" s="23"/>
      <c r="C3305" s="18">
        <f>D3305+E3305</f>
        <v>0</v>
      </c>
      <c r="D3305" s="18"/>
      <c r="E3305" s="18">
        <f>SUM(F3305:L3305)</f>
        <v>0</v>
      </c>
      <c r="F3305" s="18"/>
      <c r="G3305" s="18"/>
      <c r="H3305" s="18"/>
      <c r="I3305" s="18"/>
      <c r="J3305" s="18"/>
      <c r="K3305" s="18"/>
      <c r="L3305" s="18"/>
      <c r="M3305" s="14"/>
    </row>
    <row r="3306" spans="1:13" x14ac:dyDescent="0.3">
      <c r="A3306" s="13"/>
      <c r="B3306" s="23"/>
      <c r="C3306" s="18">
        <f>D3306+E3306</f>
        <v>0</v>
      </c>
      <c r="D3306" s="18"/>
      <c r="E3306" s="18">
        <f>SUM(F3306:L3306)</f>
        <v>0</v>
      </c>
      <c r="F3306" s="18"/>
      <c r="G3306" s="18"/>
      <c r="H3306" s="18"/>
      <c r="I3306" s="18"/>
      <c r="J3306" s="18"/>
      <c r="K3306" s="18"/>
      <c r="L3306" s="18"/>
      <c r="M3306" s="14"/>
    </row>
    <row r="3307" spans="1:13" x14ac:dyDescent="0.3">
      <c r="A3307" s="13"/>
      <c r="B3307" s="14"/>
      <c r="C3307" s="18">
        <f>D3307+E3307</f>
        <v>0</v>
      </c>
      <c r="D3307" s="18"/>
      <c r="E3307" s="18">
        <f>SUM(F3307:L3307)</f>
        <v>0</v>
      </c>
      <c r="F3307" s="18"/>
      <c r="G3307" s="18"/>
      <c r="H3307" s="18"/>
      <c r="I3307" s="18"/>
      <c r="J3307" s="18"/>
      <c r="K3307" s="18"/>
      <c r="L3307" s="18"/>
      <c r="M3307" s="14"/>
    </row>
    <row r="3308" spans="1:13" s="11" customFormat="1" x14ac:dyDescent="0.3">
      <c r="A3308" s="8" t="s">
        <v>230</v>
      </c>
      <c r="B3308" s="9" t="s">
        <v>232</v>
      </c>
      <c r="C3308" s="41">
        <f t="shared" ref="C3308:L3308" si="924">SUM(C3309:C3326)</f>
        <v>259.46800000000002</v>
      </c>
      <c r="D3308" s="41">
        <f t="shared" si="924"/>
        <v>137</v>
      </c>
      <c r="E3308" s="41">
        <f t="shared" si="924"/>
        <v>122.468</v>
      </c>
      <c r="F3308" s="41">
        <f t="shared" si="924"/>
        <v>0</v>
      </c>
      <c r="G3308" s="41">
        <f t="shared" si="924"/>
        <v>0</v>
      </c>
      <c r="H3308" s="41">
        <f t="shared" si="924"/>
        <v>16.021000000000001</v>
      </c>
      <c r="I3308" s="41">
        <f t="shared" si="924"/>
        <v>106.447</v>
      </c>
      <c r="J3308" s="41">
        <f t="shared" si="924"/>
        <v>0</v>
      </c>
      <c r="K3308" s="41">
        <f t="shared" si="924"/>
        <v>0</v>
      </c>
      <c r="L3308" s="41">
        <f t="shared" si="924"/>
        <v>0</v>
      </c>
      <c r="M3308" s="9"/>
    </row>
    <row r="3309" spans="1:13" x14ac:dyDescent="0.3">
      <c r="A3309" s="13"/>
      <c r="B3309" s="12" t="s">
        <v>164</v>
      </c>
      <c r="C3309" s="18">
        <f t="shared" ref="C3309:C3317" si="925">D3309+E3309</f>
        <v>2</v>
      </c>
      <c r="D3309" s="18">
        <v>2</v>
      </c>
      <c r="E3309" s="18">
        <f t="shared" ref="E3309:E3317" si="926">SUM(F3309:L3309)</f>
        <v>0</v>
      </c>
      <c r="F3309" s="18"/>
      <c r="G3309" s="18"/>
      <c r="H3309" s="18"/>
      <c r="I3309" s="18"/>
      <c r="J3309" s="18"/>
      <c r="K3309" s="18"/>
      <c r="L3309" s="18"/>
      <c r="M3309" s="14"/>
    </row>
    <row r="3310" spans="1:13" x14ac:dyDescent="0.3">
      <c r="A3310" s="13"/>
      <c r="B3310" s="12" t="s">
        <v>466</v>
      </c>
      <c r="C3310" s="18">
        <f t="shared" si="925"/>
        <v>-3.9968028886505635E-15</v>
      </c>
      <c r="D3310" s="141">
        <f>124-D3311-D3312-D3314-D3318-D3320-D3321</f>
        <v>-3.9968028886505635E-15</v>
      </c>
      <c r="E3310" s="18">
        <f t="shared" si="926"/>
        <v>0</v>
      </c>
      <c r="F3310" s="18"/>
      <c r="G3310" s="18"/>
      <c r="H3310" s="18"/>
      <c r="I3310" s="18"/>
      <c r="J3310" s="18"/>
      <c r="K3310" s="18"/>
      <c r="L3310" s="18"/>
      <c r="M3310" s="14"/>
    </row>
    <row r="3311" spans="1:13" ht="37.5" x14ac:dyDescent="0.3">
      <c r="A3311" s="13"/>
      <c r="B3311" s="15" t="s">
        <v>609</v>
      </c>
      <c r="C3311" s="18">
        <f t="shared" si="925"/>
        <v>13.56</v>
      </c>
      <c r="D3311" s="18">
        <v>13.56</v>
      </c>
      <c r="E3311" s="18">
        <f t="shared" si="926"/>
        <v>0</v>
      </c>
      <c r="F3311" s="18"/>
      <c r="G3311" s="18"/>
      <c r="H3311" s="18"/>
      <c r="I3311" s="18"/>
      <c r="J3311" s="18"/>
      <c r="K3311" s="18"/>
      <c r="L3311" s="18"/>
      <c r="M3311" s="14"/>
    </row>
    <row r="3312" spans="1:13" ht="56.25" x14ac:dyDescent="0.3">
      <c r="A3312" s="13"/>
      <c r="B3312" s="15" t="s">
        <v>786</v>
      </c>
      <c r="C3312" s="18">
        <f t="shared" si="925"/>
        <v>14.44</v>
      </c>
      <c r="D3312" s="18">
        <v>14.44</v>
      </c>
      <c r="E3312" s="18">
        <f t="shared" si="926"/>
        <v>0</v>
      </c>
      <c r="F3312" s="18"/>
      <c r="G3312" s="18"/>
      <c r="H3312" s="18"/>
      <c r="I3312" s="18"/>
      <c r="J3312" s="18"/>
      <c r="K3312" s="18"/>
      <c r="L3312" s="18"/>
      <c r="M3312" s="14"/>
    </row>
    <row r="3313" spans="1:13" ht="37.5" x14ac:dyDescent="0.3">
      <c r="A3313" s="13"/>
      <c r="B3313" s="23" t="s">
        <v>807</v>
      </c>
      <c r="C3313" s="18">
        <f t="shared" si="925"/>
        <v>11</v>
      </c>
      <c r="D3313" s="18">
        <v>11</v>
      </c>
      <c r="E3313" s="18">
        <f t="shared" si="926"/>
        <v>0</v>
      </c>
      <c r="F3313" s="18"/>
      <c r="G3313" s="18"/>
      <c r="H3313" s="18"/>
      <c r="I3313" s="18"/>
      <c r="J3313" s="18"/>
      <c r="K3313" s="18"/>
      <c r="L3313" s="18"/>
      <c r="M3313" s="14"/>
    </row>
    <row r="3314" spans="1:13" ht="93.75" x14ac:dyDescent="0.3">
      <c r="A3314" s="13"/>
      <c r="B3314" s="23" t="s">
        <v>1166</v>
      </c>
      <c r="C3314" s="18">
        <f t="shared" si="925"/>
        <v>16.771000000000001</v>
      </c>
      <c r="D3314" s="18">
        <v>16.771000000000001</v>
      </c>
      <c r="E3314" s="18">
        <f t="shared" si="926"/>
        <v>0</v>
      </c>
      <c r="F3314" s="18"/>
      <c r="G3314" s="18"/>
      <c r="H3314" s="18"/>
      <c r="I3314" s="18"/>
      <c r="J3314" s="18"/>
      <c r="K3314" s="18"/>
      <c r="L3314" s="18"/>
      <c r="M3314" s="14"/>
    </row>
    <row r="3315" spans="1:13" ht="37.5" x14ac:dyDescent="0.3">
      <c r="A3315" s="13"/>
      <c r="B3315" s="23" t="s">
        <v>1197</v>
      </c>
      <c r="C3315" s="18">
        <f t="shared" si="925"/>
        <v>2</v>
      </c>
      <c r="D3315" s="18"/>
      <c r="E3315" s="18">
        <f t="shared" si="926"/>
        <v>2</v>
      </c>
      <c r="F3315" s="18"/>
      <c r="G3315" s="18"/>
      <c r="H3315" s="18"/>
      <c r="I3315" s="234">
        <v>2</v>
      </c>
      <c r="J3315" s="18"/>
      <c r="K3315" s="18"/>
      <c r="L3315" s="18"/>
      <c r="M3315" s="14"/>
    </row>
    <row r="3316" spans="1:13" ht="37.5" x14ac:dyDescent="0.3">
      <c r="A3316" s="13"/>
      <c r="B3316" s="23" t="s">
        <v>1200</v>
      </c>
      <c r="C3316" s="18">
        <f t="shared" si="925"/>
        <v>2</v>
      </c>
      <c r="D3316" s="18"/>
      <c r="E3316" s="18">
        <f t="shared" si="926"/>
        <v>2</v>
      </c>
      <c r="F3316" s="18"/>
      <c r="G3316" s="18"/>
      <c r="H3316" s="18"/>
      <c r="I3316" s="234">
        <v>2</v>
      </c>
      <c r="J3316" s="18"/>
      <c r="K3316" s="18"/>
      <c r="L3316" s="18"/>
      <c r="M3316" s="14"/>
    </row>
    <row r="3317" spans="1:13" ht="56.25" x14ac:dyDescent="0.3">
      <c r="A3317" s="13"/>
      <c r="B3317" s="23" t="s">
        <v>1201</v>
      </c>
      <c r="C3317" s="18">
        <f t="shared" si="925"/>
        <v>1.5</v>
      </c>
      <c r="D3317" s="18"/>
      <c r="E3317" s="18">
        <f t="shared" si="926"/>
        <v>1.5</v>
      </c>
      <c r="F3317" s="18"/>
      <c r="G3317" s="18"/>
      <c r="H3317" s="18"/>
      <c r="I3317" s="234">
        <v>1.5</v>
      </c>
      <c r="J3317" s="18"/>
      <c r="K3317" s="18"/>
      <c r="L3317" s="18"/>
      <c r="M3317" s="14"/>
    </row>
    <row r="3318" spans="1:13" ht="93.75" x14ac:dyDescent="0.3">
      <c r="A3318" s="13"/>
      <c r="B3318" s="23" t="s">
        <v>1276</v>
      </c>
      <c r="C3318" s="18">
        <f t="shared" ref="C3318:C3326" si="927">D3318+E3318</f>
        <v>67.84</v>
      </c>
      <c r="D3318" s="18">
        <v>67.84</v>
      </c>
      <c r="E3318" s="18">
        <f t="shared" ref="E3318:E3326" si="928">SUM(F3318:L3318)</f>
        <v>0</v>
      </c>
      <c r="F3318" s="18"/>
      <c r="G3318" s="18"/>
      <c r="H3318" s="18"/>
      <c r="I3318" s="234"/>
      <c r="J3318" s="18"/>
      <c r="K3318" s="18"/>
      <c r="L3318" s="18"/>
      <c r="M3318" s="14"/>
    </row>
    <row r="3319" spans="1:13" ht="56.25" x14ac:dyDescent="0.3">
      <c r="A3319" s="13"/>
      <c r="B3319" s="196" t="s">
        <v>1313</v>
      </c>
      <c r="C3319" s="18">
        <f t="shared" si="927"/>
        <v>81.879000000000005</v>
      </c>
      <c r="D3319" s="18"/>
      <c r="E3319" s="18">
        <f t="shared" si="928"/>
        <v>81.879000000000005</v>
      </c>
      <c r="F3319" s="18"/>
      <c r="G3319" s="18"/>
      <c r="H3319" s="18"/>
      <c r="I3319" s="234">
        <v>81.879000000000005</v>
      </c>
      <c r="J3319" s="18"/>
      <c r="K3319" s="18"/>
      <c r="L3319" s="18"/>
      <c r="M3319" s="14"/>
    </row>
    <row r="3320" spans="1:13" ht="56.25" x14ac:dyDescent="0.3">
      <c r="A3320" s="13"/>
      <c r="B3320" s="23" t="s">
        <v>1410</v>
      </c>
      <c r="C3320" s="18">
        <f t="shared" si="927"/>
        <v>8.26</v>
      </c>
      <c r="D3320" s="18">
        <v>8.26</v>
      </c>
      <c r="E3320" s="18">
        <f t="shared" si="928"/>
        <v>0</v>
      </c>
      <c r="F3320" s="18"/>
      <c r="G3320" s="18"/>
      <c r="H3320" s="18"/>
      <c r="I3320" s="234"/>
      <c r="J3320" s="18"/>
      <c r="K3320" s="18"/>
      <c r="L3320" s="18"/>
      <c r="M3320" s="14"/>
    </row>
    <row r="3321" spans="1:13" ht="56.25" x14ac:dyDescent="0.3">
      <c r="A3321" s="13"/>
      <c r="B3321" s="23" t="s">
        <v>1547</v>
      </c>
      <c r="C3321" s="18">
        <f>D3321+E3321</f>
        <v>19.150000000000002</v>
      </c>
      <c r="D3321" s="18">
        <v>3.129</v>
      </c>
      <c r="E3321" s="18">
        <f>SUM(F3321:L3321)</f>
        <v>16.021000000000001</v>
      </c>
      <c r="F3321" s="18"/>
      <c r="G3321" s="18"/>
      <c r="H3321" s="18">
        <v>16.021000000000001</v>
      </c>
      <c r="I3321" s="234"/>
      <c r="J3321" s="18"/>
      <c r="K3321" s="18"/>
      <c r="L3321" s="18"/>
      <c r="M3321" s="14"/>
    </row>
    <row r="3322" spans="1:13" ht="37.5" x14ac:dyDescent="0.3">
      <c r="A3322" s="13"/>
      <c r="B3322" s="23" t="s">
        <v>1603</v>
      </c>
      <c r="C3322" s="18">
        <f>D3322+E3322</f>
        <v>19.068000000000001</v>
      </c>
      <c r="D3322" s="18"/>
      <c r="E3322" s="18">
        <f>SUM(F3322:L3322)</f>
        <v>19.068000000000001</v>
      </c>
      <c r="F3322" s="18"/>
      <c r="G3322" s="18"/>
      <c r="H3322" s="18"/>
      <c r="I3322" s="234">
        <v>19.068000000000001</v>
      </c>
      <c r="J3322" s="18"/>
      <c r="K3322" s="18"/>
      <c r="L3322" s="18"/>
      <c r="M3322" s="14"/>
    </row>
    <row r="3323" spans="1:13" x14ac:dyDescent="0.3">
      <c r="A3323" s="13"/>
      <c r="B3323" s="23"/>
      <c r="C3323" s="18">
        <f>D3323+E3323</f>
        <v>0</v>
      </c>
      <c r="D3323" s="18"/>
      <c r="E3323" s="18">
        <f>SUM(F3323:L3323)</f>
        <v>0</v>
      </c>
      <c r="F3323" s="18"/>
      <c r="G3323" s="18"/>
      <c r="H3323" s="18"/>
      <c r="I3323" s="234"/>
      <c r="J3323" s="18"/>
      <c r="K3323" s="18"/>
      <c r="L3323" s="18"/>
      <c r="M3323" s="14"/>
    </row>
    <row r="3324" spans="1:13" x14ac:dyDescent="0.3">
      <c r="A3324" s="13"/>
      <c r="B3324" s="23"/>
      <c r="C3324" s="18">
        <f t="shared" si="927"/>
        <v>0</v>
      </c>
      <c r="D3324" s="18"/>
      <c r="E3324" s="18">
        <f t="shared" si="928"/>
        <v>0</v>
      </c>
      <c r="F3324" s="18"/>
      <c r="G3324" s="18"/>
      <c r="H3324" s="18"/>
      <c r="I3324" s="234"/>
      <c r="J3324" s="18"/>
      <c r="K3324" s="18"/>
      <c r="L3324" s="18"/>
      <c r="M3324" s="14"/>
    </row>
    <row r="3325" spans="1:13" x14ac:dyDescent="0.3">
      <c r="A3325" s="13"/>
      <c r="B3325" s="23"/>
      <c r="C3325" s="18">
        <f t="shared" si="927"/>
        <v>0</v>
      </c>
      <c r="D3325" s="18"/>
      <c r="E3325" s="18">
        <f t="shared" si="928"/>
        <v>0</v>
      </c>
      <c r="F3325" s="18"/>
      <c r="G3325" s="18"/>
      <c r="H3325" s="18"/>
      <c r="I3325" s="234"/>
      <c r="J3325" s="18"/>
      <c r="K3325" s="18"/>
      <c r="L3325" s="18"/>
      <c r="M3325" s="14"/>
    </row>
    <row r="3326" spans="1:13" x14ac:dyDescent="0.3">
      <c r="A3326" s="13"/>
      <c r="B3326" s="14"/>
      <c r="C3326" s="18">
        <f t="shared" si="927"/>
        <v>0</v>
      </c>
      <c r="D3326" s="18"/>
      <c r="E3326" s="18">
        <f t="shared" si="928"/>
        <v>0</v>
      </c>
      <c r="F3326" s="18"/>
      <c r="G3326" s="18"/>
      <c r="H3326" s="18"/>
      <c r="I3326" s="18"/>
      <c r="J3326" s="18"/>
      <c r="K3326" s="18"/>
      <c r="L3326" s="18"/>
      <c r="M3326" s="14"/>
    </row>
    <row r="3327" spans="1:13" s="11" customFormat="1" x14ac:dyDescent="0.3">
      <c r="A3327" s="8" t="s">
        <v>105</v>
      </c>
      <c r="B3327" s="9" t="s">
        <v>176</v>
      </c>
      <c r="C3327" s="41">
        <f t="shared" ref="C3327:L3327" si="929">C3328+C3352</f>
        <v>2228.2315440000002</v>
      </c>
      <c r="D3327" s="41">
        <f t="shared" si="929"/>
        <v>1712.1667160000002</v>
      </c>
      <c r="E3327" s="41">
        <f t="shared" si="929"/>
        <v>516.06482800000003</v>
      </c>
      <c r="F3327" s="41">
        <f t="shared" si="929"/>
        <v>43.533000000000001</v>
      </c>
      <c r="G3327" s="41">
        <f t="shared" si="929"/>
        <v>0</v>
      </c>
      <c r="H3327" s="41">
        <f t="shared" si="929"/>
        <v>290.00800000000004</v>
      </c>
      <c r="I3327" s="41">
        <f t="shared" si="929"/>
        <v>182.52382799999998</v>
      </c>
      <c r="J3327" s="41">
        <f t="shared" si="929"/>
        <v>0</v>
      </c>
      <c r="K3327" s="41">
        <f t="shared" si="929"/>
        <v>0</v>
      </c>
      <c r="L3327" s="41">
        <f t="shared" si="929"/>
        <v>0</v>
      </c>
      <c r="M3327" s="9"/>
    </row>
    <row r="3328" spans="1:13" s="11" customFormat="1" x14ac:dyDescent="0.3">
      <c r="A3328" s="8" t="s">
        <v>230</v>
      </c>
      <c r="B3328" s="9" t="s">
        <v>231</v>
      </c>
      <c r="C3328" s="41">
        <f t="shared" ref="C3328:L3328" si="930">SUM(C3329:C3351)</f>
        <v>1780.4485440000003</v>
      </c>
      <c r="D3328" s="41">
        <f t="shared" si="930"/>
        <v>1420.691716</v>
      </c>
      <c r="E3328" s="41">
        <f t="shared" si="930"/>
        <v>359.75682799999998</v>
      </c>
      <c r="F3328" s="41">
        <f t="shared" si="930"/>
        <v>43.533000000000001</v>
      </c>
      <c r="G3328" s="41">
        <f t="shared" si="930"/>
        <v>0</v>
      </c>
      <c r="H3328" s="41">
        <f t="shared" si="930"/>
        <v>220</v>
      </c>
      <c r="I3328" s="41">
        <f t="shared" si="930"/>
        <v>96.223827999999983</v>
      </c>
      <c r="J3328" s="41">
        <f t="shared" si="930"/>
        <v>0</v>
      </c>
      <c r="K3328" s="41">
        <f t="shared" si="930"/>
        <v>0</v>
      </c>
      <c r="L3328" s="41">
        <f t="shared" si="930"/>
        <v>0</v>
      </c>
      <c r="M3328" s="9"/>
    </row>
    <row r="3329" spans="1:13" ht="37.5" x14ac:dyDescent="0.3">
      <c r="A3329" s="13"/>
      <c r="B3329" s="15" t="s">
        <v>405</v>
      </c>
      <c r="C3329" s="18">
        <f t="shared" ref="C3329:C3336" si="931">D3329+E3329</f>
        <v>1171</v>
      </c>
      <c r="D3329" s="18">
        <v>1171</v>
      </c>
      <c r="E3329" s="18">
        <f t="shared" ref="E3329:E3336" si="932">SUM(F3329:L3329)</f>
        <v>0</v>
      </c>
      <c r="F3329" s="18"/>
      <c r="G3329" s="18"/>
      <c r="H3329" s="18"/>
      <c r="I3329" s="18"/>
      <c r="J3329" s="18"/>
      <c r="K3329" s="18"/>
      <c r="L3329" s="18"/>
      <c r="M3329" s="14"/>
    </row>
    <row r="3330" spans="1:13" x14ac:dyDescent="0.3">
      <c r="A3330" s="13"/>
      <c r="B3330" s="12" t="s">
        <v>296</v>
      </c>
      <c r="C3330" s="18">
        <f t="shared" si="931"/>
        <v>143.4</v>
      </c>
      <c r="D3330" s="18">
        <f>140+3.4</f>
        <v>143.4</v>
      </c>
      <c r="E3330" s="18">
        <f t="shared" si="932"/>
        <v>0</v>
      </c>
      <c r="F3330" s="18"/>
      <c r="G3330" s="18"/>
      <c r="H3330" s="18"/>
      <c r="I3330" s="18"/>
      <c r="J3330" s="18"/>
      <c r="K3330" s="18"/>
      <c r="L3330" s="18"/>
      <c r="M3330" s="14"/>
    </row>
    <row r="3331" spans="1:13" x14ac:dyDescent="0.3">
      <c r="A3331" s="13"/>
      <c r="B3331" s="14" t="s">
        <v>325</v>
      </c>
      <c r="C3331" s="18">
        <f t="shared" si="931"/>
        <v>5.4045439999999996</v>
      </c>
      <c r="D3331" s="18">
        <v>5.4045439999999996</v>
      </c>
      <c r="E3331" s="18">
        <f t="shared" si="932"/>
        <v>0</v>
      </c>
      <c r="F3331" s="18"/>
      <c r="G3331" s="18"/>
      <c r="H3331" s="18"/>
      <c r="I3331" s="18"/>
      <c r="J3331" s="18"/>
      <c r="K3331" s="18"/>
      <c r="L3331" s="18"/>
      <c r="M3331" s="14"/>
    </row>
    <row r="3332" spans="1:13" x14ac:dyDescent="0.3">
      <c r="A3332" s="13"/>
      <c r="B3332" s="14" t="s">
        <v>326</v>
      </c>
      <c r="C3332" s="18">
        <f t="shared" si="931"/>
        <v>21.919172</v>
      </c>
      <c r="D3332" s="18">
        <v>21.919172</v>
      </c>
      <c r="E3332" s="18">
        <f t="shared" si="932"/>
        <v>0</v>
      </c>
      <c r="F3332" s="18"/>
      <c r="G3332" s="18"/>
      <c r="H3332" s="18"/>
      <c r="I3332" s="18"/>
      <c r="J3332" s="18"/>
      <c r="K3332" s="18"/>
      <c r="L3332" s="18"/>
      <c r="M3332" s="14"/>
    </row>
    <row r="3333" spans="1:13" ht="75" x14ac:dyDescent="0.3">
      <c r="A3333" s="13"/>
      <c r="B3333" s="23" t="s">
        <v>620</v>
      </c>
      <c r="C3333" s="18">
        <f t="shared" si="931"/>
        <v>-101.536</v>
      </c>
      <c r="D3333" s="18">
        <f>-101.536</f>
        <v>-101.536</v>
      </c>
      <c r="E3333" s="18">
        <f t="shared" si="932"/>
        <v>0</v>
      </c>
      <c r="F3333" s="18"/>
      <c r="G3333" s="18"/>
      <c r="H3333" s="18"/>
      <c r="I3333" s="18"/>
      <c r="J3333" s="18"/>
      <c r="K3333" s="18"/>
      <c r="L3333" s="18"/>
      <c r="M3333" s="14"/>
    </row>
    <row r="3334" spans="1:13" ht="75" x14ac:dyDescent="0.3">
      <c r="A3334" s="13"/>
      <c r="B3334" s="23" t="s">
        <v>621</v>
      </c>
      <c r="C3334" s="18">
        <f t="shared" si="931"/>
        <v>103.295</v>
      </c>
      <c r="D3334" s="18">
        <v>103.295</v>
      </c>
      <c r="E3334" s="18">
        <f t="shared" si="932"/>
        <v>0</v>
      </c>
      <c r="F3334" s="18"/>
      <c r="G3334" s="18"/>
      <c r="H3334" s="18"/>
      <c r="I3334" s="18"/>
      <c r="J3334" s="18"/>
      <c r="K3334" s="18"/>
      <c r="L3334" s="18"/>
      <c r="M3334" s="14"/>
    </row>
    <row r="3335" spans="1:13" ht="93.75" x14ac:dyDescent="0.3">
      <c r="A3335" s="13"/>
      <c r="B3335" s="23" t="s">
        <v>622</v>
      </c>
      <c r="C3335" s="18">
        <f t="shared" si="931"/>
        <v>27.209</v>
      </c>
      <c r="D3335" s="18">
        <v>27.209</v>
      </c>
      <c r="E3335" s="18">
        <f t="shared" si="932"/>
        <v>0</v>
      </c>
      <c r="F3335" s="18"/>
      <c r="G3335" s="18"/>
      <c r="H3335" s="18"/>
      <c r="I3335" s="18"/>
      <c r="J3335" s="18"/>
      <c r="K3335" s="18"/>
      <c r="L3335" s="18"/>
      <c r="M3335" s="14"/>
    </row>
    <row r="3336" spans="1:13" ht="37.5" x14ac:dyDescent="0.3">
      <c r="A3336" s="13"/>
      <c r="B3336" s="23" t="s">
        <v>698</v>
      </c>
      <c r="C3336" s="18">
        <f t="shared" si="931"/>
        <v>50</v>
      </c>
      <c r="D3336" s="18">
        <v>50</v>
      </c>
      <c r="E3336" s="18">
        <f t="shared" si="932"/>
        <v>0</v>
      </c>
      <c r="F3336" s="18"/>
      <c r="G3336" s="18"/>
      <c r="H3336" s="18"/>
      <c r="I3336" s="18"/>
      <c r="J3336" s="18"/>
      <c r="K3336" s="18"/>
      <c r="L3336" s="18"/>
      <c r="M3336" s="14"/>
    </row>
    <row r="3337" spans="1:13" x14ac:dyDescent="0.3">
      <c r="A3337" s="13"/>
      <c r="B3337" s="23" t="s">
        <v>948</v>
      </c>
      <c r="C3337" s="18">
        <f t="shared" ref="C3337:C3343" si="933">D3337+E3337</f>
        <v>30</v>
      </c>
      <c r="D3337" s="18"/>
      <c r="E3337" s="18">
        <f t="shared" ref="E3337:E3343" si="934">SUM(F3337:L3337)</f>
        <v>30</v>
      </c>
      <c r="F3337" s="18"/>
      <c r="G3337" s="18"/>
      <c r="H3337" s="18">
        <v>30</v>
      </c>
      <c r="I3337" s="18"/>
      <c r="J3337" s="18"/>
      <c r="K3337" s="18"/>
      <c r="L3337" s="18"/>
      <c r="M3337" s="14"/>
    </row>
    <row r="3338" spans="1:13" ht="37.5" x14ac:dyDescent="0.3">
      <c r="A3338" s="13"/>
      <c r="B3338" s="23" t="s">
        <v>1047</v>
      </c>
      <c r="C3338" s="18">
        <f t="shared" si="933"/>
        <v>5.8029999999999999</v>
      </c>
      <c r="D3338" s="18"/>
      <c r="E3338" s="18">
        <f t="shared" si="934"/>
        <v>5.8029999999999999</v>
      </c>
      <c r="F3338" s="18"/>
      <c r="G3338" s="18"/>
      <c r="H3338" s="18"/>
      <c r="I3338" s="18">
        <v>5.8029999999999999</v>
      </c>
      <c r="J3338" s="18"/>
      <c r="K3338" s="18"/>
      <c r="L3338" s="18"/>
      <c r="M3338" s="14"/>
    </row>
    <row r="3339" spans="1:13" x14ac:dyDescent="0.3">
      <c r="A3339" s="13"/>
      <c r="B3339" s="23" t="s">
        <v>948</v>
      </c>
      <c r="C3339" s="18">
        <f t="shared" si="933"/>
        <v>100</v>
      </c>
      <c r="D3339" s="18"/>
      <c r="E3339" s="18">
        <f t="shared" si="934"/>
        <v>100</v>
      </c>
      <c r="F3339" s="18"/>
      <c r="G3339" s="18"/>
      <c r="H3339" s="18">
        <v>100</v>
      </c>
      <c r="I3339" s="18"/>
      <c r="J3339" s="18"/>
      <c r="K3339" s="18"/>
      <c r="L3339" s="18"/>
      <c r="M3339" s="14"/>
    </row>
    <row r="3340" spans="1:13" ht="56.25" x14ac:dyDescent="0.3">
      <c r="A3340" s="13"/>
      <c r="B3340" s="23" t="s">
        <v>1242</v>
      </c>
      <c r="C3340" s="18">
        <f t="shared" si="933"/>
        <v>77.410827999999995</v>
      </c>
      <c r="D3340" s="18"/>
      <c r="E3340" s="18">
        <f t="shared" si="934"/>
        <v>77.410827999999995</v>
      </c>
      <c r="F3340" s="18"/>
      <c r="G3340" s="18"/>
      <c r="H3340" s="18"/>
      <c r="I3340" s="18">
        <v>77.410827999999995</v>
      </c>
      <c r="J3340" s="18"/>
      <c r="K3340" s="18"/>
      <c r="L3340" s="18"/>
      <c r="M3340" s="14"/>
    </row>
    <row r="3341" spans="1:13" x14ac:dyDescent="0.3">
      <c r="A3341" s="13"/>
      <c r="B3341" s="23" t="s">
        <v>1435</v>
      </c>
      <c r="C3341" s="18">
        <f t="shared" si="933"/>
        <v>30</v>
      </c>
      <c r="D3341" s="18"/>
      <c r="E3341" s="18">
        <f t="shared" si="934"/>
        <v>30</v>
      </c>
      <c r="F3341" s="18"/>
      <c r="G3341" s="18"/>
      <c r="H3341" s="18">
        <v>30</v>
      </c>
      <c r="I3341" s="18"/>
      <c r="J3341" s="18"/>
      <c r="K3341" s="18"/>
      <c r="L3341" s="18"/>
      <c r="M3341" s="14"/>
    </row>
    <row r="3342" spans="1:13" ht="75" x14ac:dyDescent="0.3">
      <c r="A3342" s="13"/>
      <c r="B3342" s="23" t="s">
        <v>1448</v>
      </c>
      <c r="C3342" s="18">
        <f t="shared" si="933"/>
        <v>43.533000000000001</v>
      </c>
      <c r="D3342" s="18"/>
      <c r="E3342" s="18">
        <f>SUM(F3342:L3342)</f>
        <v>43.533000000000001</v>
      </c>
      <c r="F3342" s="18">
        <f>(37.12+6.413)</f>
        <v>43.533000000000001</v>
      </c>
      <c r="G3342" s="18"/>
      <c r="H3342" s="18"/>
      <c r="I3342" s="18"/>
      <c r="J3342" s="18"/>
      <c r="K3342" s="18"/>
      <c r="L3342" s="18"/>
      <c r="M3342" s="14"/>
    </row>
    <row r="3343" spans="1:13" ht="37.5" x14ac:dyDescent="0.3">
      <c r="A3343" s="13"/>
      <c r="B3343" s="196" t="s">
        <v>1480</v>
      </c>
      <c r="C3343" s="18">
        <f t="shared" si="933"/>
        <v>3.5049999999999999</v>
      </c>
      <c r="D3343" s="18"/>
      <c r="E3343" s="18">
        <f t="shared" si="934"/>
        <v>3.5049999999999999</v>
      </c>
      <c r="F3343" s="18"/>
      <c r="G3343" s="18"/>
      <c r="H3343" s="18"/>
      <c r="I3343" s="18">
        <v>3.5049999999999999</v>
      </c>
      <c r="J3343" s="18"/>
      <c r="K3343" s="18"/>
      <c r="L3343" s="18"/>
      <c r="M3343" s="14"/>
    </row>
    <row r="3344" spans="1:13" x14ac:dyDescent="0.3">
      <c r="A3344" s="13"/>
      <c r="B3344" s="196" t="s">
        <v>1435</v>
      </c>
      <c r="C3344" s="18">
        <f t="shared" ref="C3344:C3351" si="935">D3344+E3344</f>
        <v>60</v>
      </c>
      <c r="D3344" s="18"/>
      <c r="E3344" s="18">
        <f t="shared" ref="E3344:E3351" si="936">SUM(F3344:L3344)</f>
        <v>60</v>
      </c>
      <c r="F3344" s="18"/>
      <c r="G3344" s="18"/>
      <c r="H3344" s="18">
        <v>60</v>
      </c>
      <c r="I3344" s="18"/>
      <c r="J3344" s="18"/>
      <c r="K3344" s="18"/>
      <c r="L3344" s="18"/>
      <c r="M3344" s="14"/>
    </row>
    <row r="3345" spans="1:13" ht="93.75" x14ac:dyDescent="0.3">
      <c r="A3345" s="13"/>
      <c r="B3345" s="196" t="s">
        <v>1604</v>
      </c>
      <c r="C3345" s="18">
        <f t="shared" si="935"/>
        <v>8.9009999999999998</v>
      </c>
      <c r="D3345" s="18"/>
      <c r="E3345" s="18">
        <f t="shared" si="936"/>
        <v>8.9009999999999998</v>
      </c>
      <c r="F3345" s="18"/>
      <c r="G3345" s="18"/>
      <c r="H3345" s="18"/>
      <c r="I3345" s="18">
        <v>8.9009999999999998</v>
      </c>
      <c r="J3345" s="18"/>
      <c r="K3345" s="18"/>
      <c r="L3345" s="18"/>
      <c r="M3345" s="14"/>
    </row>
    <row r="3346" spans="1:13" ht="37.5" x14ac:dyDescent="0.3">
      <c r="A3346" s="13"/>
      <c r="B3346" s="196" t="s">
        <v>1605</v>
      </c>
      <c r="C3346" s="18">
        <f t="shared" si="935"/>
        <v>0.60399999999999998</v>
      </c>
      <c r="D3346" s="18"/>
      <c r="E3346" s="18">
        <f t="shared" si="936"/>
        <v>0.60399999999999998</v>
      </c>
      <c r="F3346" s="18"/>
      <c r="G3346" s="18"/>
      <c r="H3346" s="18"/>
      <c r="I3346" s="18">
        <f>0.604</f>
        <v>0.60399999999999998</v>
      </c>
      <c r="J3346" s="18"/>
      <c r="K3346" s="18"/>
      <c r="L3346" s="18"/>
      <c r="M3346" s="14"/>
    </row>
    <row r="3347" spans="1:13" x14ac:dyDescent="0.3">
      <c r="A3347" s="13"/>
      <c r="B3347" s="196"/>
      <c r="C3347" s="18">
        <f t="shared" si="935"/>
        <v>0</v>
      </c>
      <c r="D3347" s="18"/>
      <c r="E3347" s="18">
        <f t="shared" si="936"/>
        <v>0</v>
      </c>
      <c r="F3347" s="18"/>
      <c r="G3347" s="18"/>
      <c r="H3347" s="18"/>
      <c r="I3347" s="18"/>
      <c r="J3347" s="18"/>
      <c r="K3347" s="18"/>
      <c r="L3347" s="18"/>
      <c r="M3347" s="14"/>
    </row>
    <row r="3348" spans="1:13" x14ac:dyDescent="0.3">
      <c r="A3348" s="13"/>
      <c r="B3348" s="196"/>
      <c r="C3348" s="18">
        <f t="shared" si="935"/>
        <v>0</v>
      </c>
      <c r="D3348" s="18"/>
      <c r="E3348" s="18">
        <f t="shared" si="936"/>
        <v>0</v>
      </c>
      <c r="F3348" s="18"/>
      <c r="G3348" s="18"/>
      <c r="H3348" s="18"/>
      <c r="I3348" s="18"/>
      <c r="J3348" s="18"/>
      <c r="K3348" s="18"/>
      <c r="L3348" s="18"/>
      <c r="M3348" s="14"/>
    </row>
    <row r="3349" spans="1:13" x14ac:dyDescent="0.3">
      <c r="A3349" s="13"/>
      <c r="B3349" s="196"/>
      <c r="C3349" s="18">
        <f t="shared" si="935"/>
        <v>0</v>
      </c>
      <c r="D3349" s="18"/>
      <c r="E3349" s="18">
        <f t="shared" si="936"/>
        <v>0</v>
      </c>
      <c r="F3349" s="18"/>
      <c r="G3349" s="18"/>
      <c r="H3349" s="18"/>
      <c r="I3349" s="18"/>
      <c r="J3349" s="18"/>
      <c r="K3349" s="18"/>
      <c r="L3349" s="18"/>
      <c r="M3349" s="14"/>
    </row>
    <row r="3350" spans="1:13" x14ac:dyDescent="0.3">
      <c r="A3350" s="13"/>
      <c r="B3350" s="196"/>
      <c r="C3350" s="18">
        <f t="shared" si="935"/>
        <v>0</v>
      </c>
      <c r="D3350" s="18"/>
      <c r="E3350" s="18">
        <f t="shared" si="936"/>
        <v>0</v>
      </c>
      <c r="F3350" s="18"/>
      <c r="G3350" s="18"/>
      <c r="H3350" s="18"/>
      <c r="I3350" s="18"/>
      <c r="J3350" s="18"/>
      <c r="K3350" s="18"/>
      <c r="L3350" s="18"/>
      <c r="M3350" s="14"/>
    </row>
    <row r="3351" spans="1:13" x14ac:dyDescent="0.3">
      <c r="A3351" s="13"/>
      <c r="B3351" s="14"/>
      <c r="C3351" s="18">
        <f t="shared" si="935"/>
        <v>0</v>
      </c>
      <c r="D3351" s="18"/>
      <c r="E3351" s="18">
        <f t="shared" si="936"/>
        <v>0</v>
      </c>
      <c r="F3351" s="18"/>
      <c r="G3351" s="18"/>
      <c r="H3351" s="18"/>
      <c r="I3351" s="18"/>
      <c r="J3351" s="18"/>
      <c r="K3351" s="18"/>
      <c r="L3351" s="18"/>
      <c r="M3351" s="14"/>
    </row>
    <row r="3352" spans="1:13" s="11" customFormat="1" x14ac:dyDescent="0.3">
      <c r="A3352" s="8" t="s">
        <v>230</v>
      </c>
      <c r="B3352" s="9" t="s">
        <v>232</v>
      </c>
      <c r="C3352" s="41">
        <f t="shared" ref="C3352:L3352" si="937">SUM(C3353:C3371)</f>
        <v>447.78300000000002</v>
      </c>
      <c r="D3352" s="41">
        <f t="shared" si="937"/>
        <v>291.47500000000002</v>
      </c>
      <c r="E3352" s="41">
        <f t="shared" si="937"/>
        <v>156.30799999999999</v>
      </c>
      <c r="F3352" s="41">
        <f t="shared" si="937"/>
        <v>0</v>
      </c>
      <c r="G3352" s="41">
        <f t="shared" si="937"/>
        <v>0</v>
      </c>
      <c r="H3352" s="41">
        <f t="shared" si="937"/>
        <v>70.00800000000001</v>
      </c>
      <c r="I3352" s="41">
        <f t="shared" si="937"/>
        <v>86.3</v>
      </c>
      <c r="J3352" s="41">
        <f t="shared" si="937"/>
        <v>0</v>
      </c>
      <c r="K3352" s="41">
        <f t="shared" si="937"/>
        <v>0</v>
      </c>
      <c r="L3352" s="41">
        <f t="shared" si="937"/>
        <v>0</v>
      </c>
      <c r="M3352" s="9"/>
    </row>
    <row r="3353" spans="1:13" x14ac:dyDescent="0.3">
      <c r="A3353" s="13"/>
      <c r="B3353" s="12" t="s">
        <v>164</v>
      </c>
      <c r="C3353" s="18">
        <f t="shared" ref="C3353:C3365" si="938">D3353+E3353</f>
        <v>5</v>
      </c>
      <c r="D3353" s="18">
        <v>5</v>
      </c>
      <c r="E3353" s="18">
        <f>SUM(F3353:L3353)</f>
        <v>0</v>
      </c>
      <c r="F3353" s="18"/>
      <c r="G3353" s="18"/>
      <c r="H3353" s="18"/>
      <c r="I3353" s="18"/>
      <c r="J3353" s="18"/>
      <c r="K3353" s="18"/>
      <c r="L3353" s="18"/>
      <c r="M3353" s="14"/>
    </row>
    <row r="3354" spans="1:13" x14ac:dyDescent="0.3">
      <c r="A3354" s="13"/>
      <c r="B3354" s="12" t="s">
        <v>466</v>
      </c>
      <c r="C3354" s="18">
        <f t="shared" si="938"/>
        <v>8</v>
      </c>
      <c r="D3354" s="141">
        <f>208-D3358-D3361-D3367-D3368</f>
        <v>8</v>
      </c>
      <c r="E3354" s="18"/>
      <c r="F3354" s="18"/>
      <c r="G3354" s="18"/>
      <c r="H3354" s="18"/>
      <c r="I3354" s="18"/>
      <c r="J3354" s="18"/>
      <c r="K3354" s="18"/>
      <c r="L3354" s="18"/>
      <c r="M3354" s="14"/>
    </row>
    <row r="3355" spans="1:13" ht="56.25" x14ac:dyDescent="0.3">
      <c r="A3355" s="13"/>
      <c r="B3355" s="15" t="s">
        <v>591</v>
      </c>
      <c r="C3355" s="18">
        <f t="shared" si="938"/>
        <v>35.475000000000001</v>
      </c>
      <c r="D3355" s="18">
        <v>35.475000000000001</v>
      </c>
      <c r="E3355" s="18">
        <f t="shared" ref="E3355:E3371" si="939">SUM(F3355:L3355)</f>
        <v>0</v>
      </c>
      <c r="F3355" s="18"/>
      <c r="G3355" s="18"/>
      <c r="H3355" s="18"/>
      <c r="I3355" s="18"/>
      <c r="J3355" s="18"/>
      <c r="K3355" s="18"/>
      <c r="L3355" s="18"/>
      <c r="M3355" s="14"/>
    </row>
    <row r="3356" spans="1:13" ht="75" x14ac:dyDescent="0.3">
      <c r="A3356" s="13"/>
      <c r="B3356" s="15" t="s">
        <v>618</v>
      </c>
      <c r="C3356" s="18">
        <f t="shared" si="938"/>
        <v>8</v>
      </c>
      <c r="D3356" s="18">
        <v>8</v>
      </c>
      <c r="E3356" s="18">
        <f t="shared" si="939"/>
        <v>0</v>
      </c>
      <c r="F3356" s="18"/>
      <c r="G3356" s="18"/>
      <c r="H3356" s="18"/>
      <c r="I3356" s="18"/>
      <c r="J3356" s="18"/>
      <c r="K3356" s="18"/>
      <c r="L3356" s="18"/>
      <c r="M3356" s="14"/>
    </row>
    <row r="3357" spans="1:13" ht="56.25" x14ac:dyDescent="0.3">
      <c r="A3357" s="13"/>
      <c r="B3357" s="15" t="s">
        <v>745</v>
      </c>
      <c r="C3357" s="18">
        <f t="shared" si="938"/>
        <v>24</v>
      </c>
      <c r="D3357" s="18">
        <v>24</v>
      </c>
      <c r="E3357" s="18">
        <f t="shared" si="939"/>
        <v>0</v>
      </c>
      <c r="F3357" s="18"/>
      <c r="G3357" s="18"/>
      <c r="H3357" s="18"/>
      <c r="I3357" s="18"/>
      <c r="J3357" s="18"/>
      <c r="K3357" s="18"/>
      <c r="L3357" s="18"/>
      <c r="M3357" s="14"/>
    </row>
    <row r="3358" spans="1:13" ht="37.5" x14ac:dyDescent="0.3">
      <c r="A3358" s="13"/>
      <c r="B3358" s="15" t="s">
        <v>788</v>
      </c>
      <c r="C3358" s="18">
        <f t="shared" si="938"/>
        <v>50</v>
      </c>
      <c r="D3358" s="18">
        <v>50</v>
      </c>
      <c r="E3358" s="18">
        <f t="shared" si="939"/>
        <v>0</v>
      </c>
      <c r="F3358" s="18"/>
      <c r="G3358" s="18"/>
      <c r="H3358" s="18"/>
      <c r="I3358" s="18"/>
      <c r="J3358" s="18"/>
      <c r="K3358" s="18"/>
      <c r="L3358" s="18"/>
      <c r="M3358" s="14"/>
    </row>
    <row r="3359" spans="1:13" ht="37.5" x14ac:dyDescent="0.3">
      <c r="A3359" s="13"/>
      <c r="B3359" s="23" t="s">
        <v>807</v>
      </c>
      <c r="C3359" s="18">
        <f t="shared" si="938"/>
        <v>11</v>
      </c>
      <c r="D3359" s="18">
        <v>11</v>
      </c>
      <c r="E3359" s="18">
        <f t="shared" si="939"/>
        <v>0</v>
      </c>
      <c r="F3359" s="18"/>
      <c r="G3359" s="18"/>
      <c r="H3359" s="18"/>
      <c r="I3359" s="18"/>
      <c r="J3359" s="18"/>
      <c r="K3359" s="18"/>
      <c r="L3359" s="18"/>
      <c r="M3359" s="14"/>
    </row>
    <row r="3360" spans="1:13" ht="56.25" x14ac:dyDescent="0.3">
      <c r="A3360" s="13"/>
      <c r="B3360" s="23" t="s">
        <v>915</v>
      </c>
      <c r="C3360" s="18">
        <f t="shared" si="938"/>
        <v>40.008000000000003</v>
      </c>
      <c r="D3360" s="18"/>
      <c r="E3360" s="18">
        <f t="shared" si="939"/>
        <v>40.008000000000003</v>
      </c>
      <c r="F3360" s="18"/>
      <c r="G3360" s="18"/>
      <c r="H3360" s="18">
        <v>40.008000000000003</v>
      </c>
      <c r="I3360" s="18"/>
      <c r="J3360" s="18"/>
      <c r="K3360" s="18"/>
      <c r="L3360" s="18"/>
      <c r="M3360" s="14"/>
    </row>
    <row r="3361" spans="1:13" ht="37.5" x14ac:dyDescent="0.3">
      <c r="A3361" s="13"/>
      <c r="B3361" s="23" t="s">
        <v>993</v>
      </c>
      <c r="C3361" s="18">
        <f t="shared" si="938"/>
        <v>50</v>
      </c>
      <c r="D3361" s="18">
        <v>50</v>
      </c>
      <c r="E3361" s="18">
        <f t="shared" si="939"/>
        <v>0</v>
      </c>
      <c r="F3361" s="18"/>
      <c r="G3361" s="18"/>
      <c r="H3361" s="18"/>
      <c r="I3361" s="18"/>
      <c r="J3361" s="18"/>
      <c r="K3361" s="18"/>
      <c r="L3361" s="18"/>
      <c r="M3361" s="14"/>
    </row>
    <row r="3362" spans="1:13" x14ac:dyDescent="0.3">
      <c r="A3362" s="13"/>
      <c r="B3362" s="23" t="s">
        <v>948</v>
      </c>
      <c r="C3362" s="18">
        <f t="shared" si="938"/>
        <v>30</v>
      </c>
      <c r="D3362" s="18"/>
      <c r="E3362" s="18">
        <f t="shared" si="939"/>
        <v>30</v>
      </c>
      <c r="F3362" s="18"/>
      <c r="G3362" s="18"/>
      <c r="H3362" s="18">
        <v>30</v>
      </c>
      <c r="I3362" s="18"/>
      <c r="J3362" s="18"/>
      <c r="K3362" s="18"/>
      <c r="L3362" s="18"/>
      <c r="M3362" s="14"/>
    </row>
    <row r="3363" spans="1:13" ht="37.5" x14ac:dyDescent="0.3">
      <c r="A3363" s="13"/>
      <c r="B3363" s="23" t="s">
        <v>1197</v>
      </c>
      <c r="C3363" s="18">
        <f t="shared" si="938"/>
        <v>4</v>
      </c>
      <c r="D3363" s="18"/>
      <c r="E3363" s="18">
        <f t="shared" si="939"/>
        <v>4</v>
      </c>
      <c r="F3363" s="18"/>
      <c r="G3363" s="18"/>
      <c r="H3363" s="18"/>
      <c r="I3363" s="234">
        <v>4</v>
      </c>
      <c r="J3363" s="18"/>
      <c r="K3363" s="18"/>
      <c r="L3363" s="18"/>
      <c r="M3363" s="14"/>
    </row>
    <row r="3364" spans="1:13" ht="37.5" x14ac:dyDescent="0.3">
      <c r="A3364" s="13"/>
      <c r="B3364" s="23" t="s">
        <v>1200</v>
      </c>
      <c r="C3364" s="18">
        <f t="shared" si="938"/>
        <v>5</v>
      </c>
      <c r="D3364" s="18"/>
      <c r="E3364" s="18">
        <f t="shared" si="939"/>
        <v>5</v>
      </c>
      <c r="F3364" s="18"/>
      <c r="G3364" s="18"/>
      <c r="H3364" s="18"/>
      <c r="I3364" s="234">
        <v>5</v>
      </c>
      <c r="J3364" s="18"/>
      <c r="K3364" s="18"/>
      <c r="L3364" s="18"/>
      <c r="M3364" s="14"/>
    </row>
    <row r="3365" spans="1:13" ht="56.25" x14ac:dyDescent="0.3">
      <c r="A3365" s="13"/>
      <c r="B3365" s="23" t="s">
        <v>1201</v>
      </c>
      <c r="C3365" s="18">
        <f t="shared" si="938"/>
        <v>1.5</v>
      </c>
      <c r="D3365" s="18"/>
      <c r="E3365" s="18">
        <f t="shared" si="939"/>
        <v>1.5</v>
      </c>
      <c r="F3365" s="18"/>
      <c r="G3365" s="18"/>
      <c r="H3365" s="18"/>
      <c r="I3365" s="234">
        <v>1.5</v>
      </c>
      <c r="J3365" s="18"/>
      <c r="K3365" s="18"/>
      <c r="L3365" s="18"/>
      <c r="M3365" s="14"/>
    </row>
    <row r="3366" spans="1:13" ht="56.25" x14ac:dyDescent="0.3">
      <c r="A3366" s="13"/>
      <c r="B3366" s="196" t="s">
        <v>1209</v>
      </c>
      <c r="C3366" s="18">
        <f t="shared" ref="C3366:C3371" si="940">D3366+E3366</f>
        <v>75.8</v>
      </c>
      <c r="D3366" s="18"/>
      <c r="E3366" s="18">
        <f t="shared" si="939"/>
        <v>75.8</v>
      </c>
      <c r="F3366" s="18"/>
      <c r="G3366" s="18"/>
      <c r="H3366" s="18"/>
      <c r="I3366" s="234">
        <v>75.8</v>
      </c>
      <c r="J3366" s="18"/>
      <c r="K3366" s="18"/>
      <c r="L3366" s="18"/>
      <c r="M3366" s="14"/>
    </row>
    <row r="3367" spans="1:13" ht="37.5" x14ac:dyDescent="0.3">
      <c r="A3367" s="13"/>
      <c r="B3367" s="23" t="s">
        <v>1221</v>
      </c>
      <c r="C3367" s="18">
        <f t="shared" si="940"/>
        <v>50</v>
      </c>
      <c r="D3367" s="18">
        <v>50</v>
      </c>
      <c r="E3367" s="18">
        <f t="shared" si="939"/>
        <v>0</v>
      </c>
      <c r="F3367" s="18"/>
      <c r="G3367" s="18"/>
      <c r="H3367" s="18"/>
      <c r="I3367" s="234"/>
      <c r="J3367" s="18"/>
      <c r="K3367" s="18"/>
      <c r="L3367" s="18"/>
      <c r="M3367" s="14"/>
    </row>
    <row r="3368" spans="1:13" ht="37.5" x14ac:dyDescent="0.3">
      <c r="A3368" s="13"/>
      <c r="B3368" s="23" t="s">
        <v>1411</v>
      </c>
      <c r="C3368" s="18">
        <f t="shared" si="940"/>
        <v>50</v>
      </c>
      <c r="D3368" s="18">
        <v>50</v>
      </c>
      <c r="E3368" s="18">
        <f t="shared" si="939"/>
        <v>0</v>
      </c>
      <c r="F3368" s="18"/>
      <c r="G3368" s="18"/>
      <c r="H3368" s="18"/>
      <c r="I3368" s="234"/>
      <c r="J3368" s="18"/>
      <c r="K3368" s="18"/>
      <c r="L3368" s="18"/>
      <c r="M3368" s="14"/>
    </row>
    <row r="3369" spans="1:13" x14ac:dyDescent="0.3">
      <c r="A3369" s="13"/>
      <c r="B3369" s="23"/>
      <c r="C3369" s="18">
        <f t="shared" si="940"/>
        <v>0</v>
      </c>
      <c r="D3369" s="18"/>
      <c r="E3369" s="18">
        <f t="shared" si="939"/>
        <v>0</v>
      </c>
      <c r="F3369" s="18"/>
      <c r="G3369" s="18"/>
      <c r="H3369" s="18"/>
      <c r="I3369" s="234"/>
      <c r="J3369" s="18"/>
      <c r="K3369" s="18"/>
      <c r="L3369" s="18"/>
      <c r="M3369" s="14"/>
    </row>
    <row r="3370" spans="1:13" x14ac:dyDescent="0.3">
      <c r="A3370" s="13"/>
      <c r="B3370" s="23"/>
      <c r="C3370" s="18">
        <f t="shared" si="940"/>
        <v>0</v>
      </c>
      <c r="D3370" s="18"/>
      <c r="E3370" s="18">
        <f t="shared" si="939"/>
        <v>0</v>
      </c>
      <c r="F3370" s="18"/>
      <c r="G3370" s="18"/>
      <c r="H3370" s="18"/>
      <c r="I3370" s="234"/>
      <c r="J3370" s="18"/>
      <c r="K3370" s="18"/>
      <c r="L3370" s="18"/>
      <c r="M3370" s="14"/>
    </row>
    <row r="3371" spans="1:13" x14ac:dyDescent="0.3">
      <c r="A3371" s="13"/>
      <c r="B3371" s="14"/>
      <c r="C3371" s="18">
        <f t="shared" si="940"/>
        <v>0</v>
      </c>
      <c r="D3371" s="18"/>
      <c r="E3371" s="18">
        <f t="shared" si="939"/>
        <v>0</v>
      </c>
      <c r="F3371" s="18"/>
      <c r="G3371" s="18"/>
      <c r="H3371" s="18"/>
      <c r="I3371" s="18"/>
      <c r="J3371" s="18"/>
      <c r="K3371" s="18"/>
      <c r="L3371" s="18"/>
      <c r="M3371" s="14"/>
    </row>
    <row r="3372" spans="1:13" s="11" customFormat="1" x14ac:dyDescent="0.3">
      <c r="A3372" s="8" t="s">
        <v>106</v>
      </c>
      <c r="B3372" s="9" t="s">
        <v>163</v>
      </c>
      <c r="C3372" s="41">
        <f t="shared" ref="C3372:L3372" si="941">C3373+C3386</f>
        <v>2202.3840409999998</v>
      </c>
      <c r="D3372" s="41">
        <f t="shared" si="941"/>
        <v>1985.518945</v>
      </c>
      <c r="E3372" s="41">
        <f t="shared" si="941"/>
        <v>216.86509599999999</v>
      </c>
      <c r="F3372" s="41">
        <f t="shared" si="941"/>
        <v>94</v>
      </c>
      <c r="G3372" s="41">
        <f t="shared" si="941"/>
        <v>0</v>
      </c>
      <c r="H3372" s="41">
        <f t="shared" si="941"/>
        <v>10.74</v>
      </c>
      <c r="I3372" s="41">
        <f t="shared" si="941"/>
        <v>112.125096</v>
      </c>
      <c r="J3372" s="41">
        <f t="shared" si="941"/>
        <v>0</v>
      </c>
      <c r="K3372" s="41">
        <f t="shared" si="941"/>
        <v>0</v>
      </c>
      <c r="L3372" s="41">
        <f t="shared" si="941"/>
        <v>0</v>
      </c>
      <c r="M3372" s="9"/>
    </row>
    <row r="3373" spans="1:13" s="11" customFormat="1" x14ac:dyDescent="0.3">
      <c r="A3373" s="8" t="s">
        <v>230</v>
      </c>
      <c r="B3373" s="9" t="s">
        <v>231</v>
      </c>
      <c r="C3373" s="41">
        <f t="shared" ref="C3373:L3373" si="942">SUM(C3374:C3385)</f>
        <v>1075.5940409999998</v>
      </c>
      <c r="D3373" s="41">
        <f t="shared" si="942"/>
        <v>1025.018945</v>
      </c>
      <c r="E3373" s="41">
        <f t="shared" si="942"/>
        <v>50.575096000000002</v>
      </c>
      <c r="F3373" s="41">
        <f t="shared" si="942"/>
        <v>0</v>
      </c>
      <c r="G3373" s="41">
        <f t="shared" si="942"/>
        <v>0</v>
      </c>
      <c r="H3373" s="41">
        <f t="shared" si="942"/>
        <v>0</v>
      </c>
      <c r="I3373" s="41">
        <f t="shared" si="942"/>
        <v>50.575096000000002</v>
      </c>
      <c r="J3373" s="41">
        <f t="shared" si="942"/>
        <v>0</v>
      </c>
      <c r="K3373" s="41">
        <f t="shared" si="942"/>
        <v>0</v>
      </c>
      <c r="L3373" s="41">
        <f t="shared" si="942"/>
        <v>0</v>
      </c>
      <c r="M3373" s="9"/>
    </row>
    <row r="3374" spans="1:13" ht="37.5" x14ac:dyDescent="0.3">
      <c r="A3374" s="13"/>
      <c r="B3374" s="15" t="s">
        <v>405</v>
      </c>
      <c r="C3374" s="18">
        <f>SUM(D3374+E3374)</f>
        <v>822.5</v>
      </c>
      <c r="D3374" s="18">
        <v>822.5</v>
      </c>
      <c r="E3374" s="18">
        <f>SUM(F3374:L3374)</f>
        <v>0</v>
      </c>
      <c r="F3374" s="18"/>
      <c r="G3374" s="18"/>
      <c r="H3374" s="18"/>
      <c r="I3374" s="18"/>
      <c r="J3374" s="18"/>
      <c r="K3374" s="18"/>
      <c r="L3374" s="18">
        <v>0</v>
      </c>
      <c r="M3374" s="14"/>
    </row>
    <row r="3375" spans="1:13" x14ac:dyDescent="0.3">
      <c r="A3375" s="13"/>
      <c r="B3375" s="12" t="s">
        <v>296</v>
      </c>
      <c r="C3375" s="18">
        <f>SUM(D3375+E3375)</f>
        <v>2.5</v>
      </c>
      <c r="D3375" s="18">
        <v>2.5</v>
      </c>
      <c r="E3375" s="18">
        <f>SUM(F3375:L3375)</f>
        <v>0</v>
      </c>
      <c r="F3375" s="18"/>
      <c r="G3375" s="18"/>
      <c r="H3375" s="18"/>
      <c r="I3375" s="18"/>
      <c r="J3375" s="18"/>
      <c r="K3375" s="18"/>
      <c r="L3375" s="18"/>
      <c r="M3375" s="14"/>
    </row>
    <row r="3376" spans="1:13" ht="75" x14ac:dyDescent="0.3">
      <c r="A3376" s="13"/>
      <c r="B3376" s="15" t="s">
        <v>505</v>
      </c>
      <c r="C3376" s="18">
        <f t="shared" ref="C3376:C3385" si="943">SUM(D3376+E3376)</f>
        <v>79.119</v>
      </c>
      <c r="D3376" s="18">
        <v>79.119</v>
      </c>
      <c r="E3376" s="18">
        <f t="shared" ref="E3376:E3385" si="944">SUM(F3376:L3376)</f>
        <v>0</v>
      </c>
      <c r="F3376" s="18"/>
      <c r="G3376" s="18"/>
      <c r="H3376" s="18"/>
      <c r="I3376" s="18"/>
      <c r="J3376" s="18"/>
      <c r="K3376" s="18"/>
      <c r="L3376" s="18"/>
      <c r="M3376" s="14"/>
    </row>
    <row r="3377" spans="1:13" x14ac:dyDescent="0.3">
      <c r="A3377" s="13"/>
      <c r="B3377" s="14" t="s">
        <v>325</v>
      </c>
      <c r="C3377" s="18">
        <f t="shared" si="943"/>
        <v>92.068040999999994</v>
      </c>
      <c r="D3377" s="18">
        <v>92.068040999999994</v>
      </c>
      <c r="E3377" s="18">
        <f t="shared" si="944"/>
        <v>0</v>
      </c>
      <c r="F3377" s="18"/>
      <c r="G3377" s="18"/>
      <c r="H3377" s="18"/>
      <c r="I3377" s="18"/>
      <c r="J3377" s="18"/>
      <c r="K3377" s="18"/>
      <c r="L3377" s="18"/>
      <c r="M3377" s="14"/>
    </row>
    <row r="3378" spans="1:13" x14ac:dyDescent="0.3">
      <c r="A3378" s="13"/>
      <c r="B3378" s="14" t="s">
        <v>326</v>
      </c>
      <c r="C3378" s="18">
        <f t="shared" si="943"/>
        <v>20.853904</v>
      </c>
      <c r="D3378" s="18">
        <v>20.853904</v>
      </c>
      <c r="E3378" s="18">
        <f t="shared" si="944"/>
        <v>0</v>
      </c>
      <c r="F3378" s="18"/>
      <c r="G3378" s="18"/>
      <c r="H3378" s="18"/>
      <c r="I3378" s="18"/>
      <c r="J3378" s="18"/>
      <c r="K3378" s="18"/>
      <c r="L3378" s="18"/>
      <c r="M3378" s="14"/>
    </row>
    <row r="3379" spans="1:13" ht="37.5" x14ac:dyDescent="0.3">
      <c r="A3379" s="13"/>
      <c r="B3379" s="23" t="s">
        <v>648</v>
      </c>
      <c r="C3379" s="18">
        <f t="shared" si="943"/>
        <v>7.9779999999999998</v>
      </c>
      <c r="D3379" s="18">
        <v>7.9779999999999998</v>
      </c>
      <c r="E3379" s="18">
        <f t="shared" si="944"/>
        <v>0</v>
      </c>
      <c r="F3379" s="18"/>
      <c r="G3379" s="18"/>
      <c r="H3379" s="18"/>
      <c r="I3379" s="18"/>
      <c r="J3379" s="18"/>
      <c r="K3379" s="18"/>
      <c r="L3379" s="18"/>
      <c r="M3379" s="14"/>
    </row>
    <row r="3380" spans="1:13" ht="56.25" x14ac:dyDescent="0.3">
      <c r="A3380" s="13"/>
      <c r="B3380" s="23" t="s">
        <v>1242</v>
      </c>
      <c r="C3380" s="18">
        <f t="shared" si="943"/>
        <v>47.946095999999997</v>
      </c>
      <c r="D3380" s="18"/>
      <c r="E3380" s="18">
        <f t="shared" si="944"/>
        <v>47.946095999999997</v>
      </c>
      <c r="F3380" s="18"/>
      <c r="G3380" s="18"/>
      <c r="H3380" s="18"/>
      <c r="I3380" s="18">
        <v>47.946095999999997</v>
      </c>
      <c r="J3380" s="18"/>
      <c r="K3380" s="18"/>
      <c r="L3380" s="18"/>
      <c r="M3380" s="14"/>
    </row>
    <row r="3381" spans="1:13" ht="37.5" x14ac:dyDescent="0.3">
      <c r="A3381" s="13"/>
      <c r="B3381" s="23" t="s">
        <v>1607</v>
      </c>
      <c r="C3381" s="18">
        <f>SUM(D3381+E3381)</f>
        <v>2.1760000000000002</v>
      </c>
      <c r="D3381" s="18"/>
      <c r="E3381" s="18">
        <f>SUM(F3381:L3381)</f>
        <v>2.1760000000000002</v>
      </c>
      <c r="F3381" s="18"/>
      <c r="G3381" s="18"/>
      <c r="H3381" s="18"/>
      <c r="I3381" s="18">
        <v>2.1760000000000002</v>
      </c>
      <c r="J3381" s="18"/>
      <c r="K3381" s="18"/>
      <c r="L3381" s="18"/>
      <c r="M3381" s="14"/>
    </row>
    <row r="3382" spans="1:13" ht="37.5" x14ac:dyDescent="0.3">
      <c r="A3382" s="13"/>
      <c r="B3382" s="23" t="s">
        <v>1608</v>
      </c>
      <c r="C3382" s="18">
        <f>SUM(D3382+E3382)</f>
        <v>0.45300000000000001</v>
      </c>
      <c r="D3382" s="18"/>
      <c r="E3382" s="18">
        <f>SUM(F3382:L3382)</f>
        <v>0.45300000000000001</v>
      </c>
      <c r="F3382" s="18"/>
      <c r="G3382" s="18"/>
      <c r="H3382" s="18"/>
      <c r="I3382" s="18">
        <f>0.453</f>
        <v>0.45300000000000001</v>
      </c>
      <c r="J3382" s="18"/>
      <c r="K3382" s="18"/>
      <c r="L3382" s="18"/>
      <c r="M3382" s="14"/>
    </row>
    <row r="3383" spans="1:13" x14ac:dyDescent="0.3">
      <c r="A3383" s="13"/>
      <c r="B3383" s="23"/>
      <c r="C3383" s="18">
        <f>SUM(D3383+E3383)</f>
        <v>0</v>
      </c>
      <c r="D3383" s="18"/>
      <c r="E3383" s="18">
        <f>SUM(F3383:L3383)</f>
        <v>0</v>
      </c>
      <c r="F3383" s="18"/>
      <c r="G3383" s="18"/>
      <c r="H3383" s="18"/>
      <c r="I3383" s="18"/>
      <c r="J3383" s="18"/>
      <c r="K3383" s="18"/>
      <c r="L3383" s="18"/>
      <c r="M3383" s="14"/>
    </row>
    <row r="3384" spans="1:13" x14ac:dyDescent="0.3">
      <c r="A3384" s="13"/>
      <c r="B3384" s="14"/>
      <c r="C3384" s="18">
        <f>SUM(D3384+E3384)</f>
        <v>0</v>
      </c>
      <c r="D3384" s="18"/>
      <c r="E3384" s="18">
        <f>SUM(F3384:L3384)</f>
        <v>0</v>
      </c>
      <c r="F3384" s="18"/>
      <c r="G3384" s="18"/>
      <c r="H3384" s="18"/>
      <c r="I3384" s="18"/>
      <c r="J3384" s="18"/>
      <c r="K3384" s="18"/>
      <c r="L3384" s="18"/>
      <c r="M3384" s="14"/>
    </row>
    <row r="3385" spans="1:13" x14ac:dyDescent="0.3">
      <c r="A3385" s="13"/>
      <c r="B3385" s="14"/>
      <c r="C3385" s="18">
        <f t="shared" si="943"/>
        <v>0</v>
      </c>
      <c r="D3385" s="18"/>
      <c r="E3385" s="18">
        <f t="shared" si="944"/>
        <v>0</v>
      </c>
      <c r="F3385" s="18"/>
      <c r="G3385" s="18"/>
      <c r="H3385" s="18"/>
      <c r="I3385" s="18"/>
      <c r="J3385" s="18"/>
      <c r="K3385" s="18"/>
      <c r="L3385" s="18"/>
      <c r="M3385" s="14"/>
    </row>
    <row r="3386" spans="1:13" s="11" customFormat="1" x14ac:dyDescent="0.3">
      <c r="A3386" s="8" t="s">
        <v>230</v>
      </c>
      <c r="B3386" s="9" t="s">
        <v>232</v>
      </c>
      <c r="C3386" s="41">
        <f t="shared" ref="C3386:L3386" si="945">SUM(C3387:C3409)</f>
        <v>1126.79</v>
      </c>
      <c r="D3386" s="41">
        <f t="shared" si="945"/>
        <v>960.5</v>
      </c>
      <c r="E3386" s="41">
        <f t="shared" si="945"/>
        <v>166.29</v>
      </c>
      <c r="F3386" s="41">
        <f t="shared" si="945"/>
        <v>94</v>
      </c>
      <c r="G3386" s="41">
        <f t="shared" si="945"/>
        <v>0</v>
      </c>
      <c r="H3386" s="41">
        <f t="shared" si="945"/>
        <v>10.74</v>
      </c>
      <c r="I3386" s="41">
        <f t="shared" si="945"/>
        <v>61.55</v>
      </c>
      <c r="J3386" s="41">
        <f t="shared" si="945"/>
        <v>0</v>
      </c>
      <c r="K3386" s="41">
        <f t="shared" si="945"/>
        <v>0</v>
      </c>
      <c r="L3386" s="41">
        <f t="shared" si="945"/>
        <v>0</v>
      </c>
      <c r="M3386" s="9"/>
    </row>
    <row r="3387" spans="1:13" x14ac:dyDescent="0.3">
      <c r="A3387" s="13"/>
      <c r="B3387" s="12" t="s">
        <v>164</v>
      </c>
      <c r="C3387" s="18">
        <f t="shared" ref="C3387:C3392" si="946">D3387+E3387</f>
        <v>3.5</v>
      </c>
      <c r="D3387" s="18">
        <v>3.5</v>
      </c>
      <c r="E3387" s="18">
        <f t="shared" ref="E3387:E3392" si="947">SUM(F3387:L3387)</f>
        <v>0</v>
      </c>
      <c r="F3387" s="18"/>
      <c r="G3387" s="18"/>
      <c r="H3387" s="18"/>
      <c r="I3387" s="18"/>
      <c r="J3387" s="18"/>
      <c r="K3387" s="18"/>
      <c r="L3387" s="18"/>
      <c r="M3387" s="14"/>
    </row>
    <row r="3388" spans="1:13" x14ac:dyDescent="0.3">
      <c r="A3388" s="13"/>
      <c r="B3388" s="12" t="s">
        <v>177</v>
      </c>
      <c r="C3388" s="18">
        <f t="shared" si="946"/>
        <v>0</v>
      </c>
      <c r="D3388" s="141">
        <f>60-D3389</f>
        <v>0</v>
      </c>
      <c r="E3388" s="18">
        <f t="shared" si="947"/>
        <v>0</v>
      </c>
      <c r="F3388" s="18"/>
      <c r="G3388" s="18"/>
      <c r="H3388" s="18"/>
      <c r="I3388" s="18"/>
      <c r="J3388" s="18"/>
      <c r="K3388" s="18"/>
      <c r="L3388" s="18"/>
      <c r="M3388" s="14"/>
    </row>
    <row r="3389" spans="1:13" ht="37.5" x14ac:dyDescent="0.3">
      <c r="A3389" s="13"/>
      <c r="B3389" s="39" t="s">
        <v>465</v>
      </c>
      <c r="C3389" s="18">
        <f t="shared" si="946"/>
        <v>60</v>
      </c>
      <c r="D3389" s="18">
        <v>60</v>
      </c>
      <c r="E3389" s="18">
        <f t="shared" si="947"/>
        <v>0</v>
      </c>
      <c r="F3389" s="18"/>
      <c r="G3389" s="18"/>
      <c r="H3389" s="18"/>
      <c r="I3389" s="18"/>
      <c r="J3389" s="18"/>
      <c r="K3389" s="18"/>
      <c r="L3389" s="18"/>
      <c r="M3389" s="14"/>
    </row>
    <row r="3390" spans="1:13" x14ac:dyDescent="0.3">
      <c r="A3390" s="13"/>
      <c r="B3390" s="20" t="s">
        <v>477</v>
      </c>
      <c r="C3390" s="18">
        <f t="shared" si="946"/>
        <v>30</v>
      </c>
      <c r="D3390" s="18">
        <v>30</v>
      </c>
      <c r="E3390" s="18">
        <f t="shared" si="947"/>
        <v>0</v>
      </c>
      <c r="F3390" s="18"/>
      <c r="G3390" s="18"/>
      <c r="H3390" s="18"/>
      <c r="I3390" s="18"/>
      <c r="J3390" s="18"/>
      <c r="K3390" s="18"/>
      <c r="L3390" s="18"/>
      <c r="M3390" s="14"/>
    </row>
    <row r="3391" spans="1:13" x14ac:dyDescent="0.3">
      <c r="A3391" s="13"/>
      <c r="B3391" s="20" t="s">
        <v>478</v>
      </c>
      <c r="C3391" s="18">
        <f t="shared" si="946"/>
        <v>30</v>
      </c>
      <c r="D3391" s="18">
        <v>30</v>
      </c>
      <c r="E3391" s="18">
        <f t="shared" si="947"/>
        <v>0</v>
      </c>
      <c r="F3391" s="18"/>
      <c r="G3391" s="18"/>
      <c r="H3391" s="18"/>
      <c r="I3391" s="18"/>
      <c r="J3391" s="18"/>
      <c r="K3391" s="18"/>
      <c r="L3391" s="18"/>
      <c r="M3391" s="14"/>
    </row>
    <row r="3392" spans="1:13" x14ac:dyDescent="0.3">
      <c r="A3392" s="13"/>
      <c r="B3392" s="20" t="s">
        <v>479</v>
      </c>
      <c r="C3392" s="18">
        <f t="shared" si="946"/>
        <v>40</v>
      </c>
      <c r="D3392" s="18">
        <v>40</v>
      </c>
      <c r="E3392" s="18">
        <f t="shared" si="947"/>
        <v>0</v>
      </c>
      <c r="F3392" s="18"/>
      <c r="G3392" s="18"/>
      <c r="H3392" s="18"/>
      <c r="I3392" s="18"/>
      <c r="J3392" s="18"/>
      <c r="K3392" s="18"/>
      <c r="L3392" s="18"/>
      <c r="M3392" s="14"/>
    </row>
    <row r="3393" spans="1:13" x14ac:dyDescent="0.3">
      <c r="A3393" s="13"/>
      <c r="B3393" s="14" t="s">
        <v>595</v>
      </c>
      <c r="C3393" s="18">
        <f t="shared" ref="C3393:C3402" si="948">D3393+E3393</f>
        <v>168</v>
      </c>
      <c r="D3393" s="18">
        <v>168</v>
      </c>
      <c r="E3393" s="18">
        <f t="shared" ref="E3393:E3402" si="949">SUM(F3393:L3393)</f>
        <v>0</v>
      </c>
      <c r="F3393" s="18"/>
      <c r="G3393" s="18"/>
      <c r="H3393" s="18"/>
      <c r="I3393" s="18"/>
      <c r="J3393" s="18"/>
      <c r="K3393" s="18"/>
      <c r="L3393" s="18"/>
      <c r="M3393" s="14"/>
    </row>
    <row r="3394" spans="1:13" x14ac:dyDescent="0.3">
      <c r="A3394" s="13"/>
      <c r="B3394" s="14" t="s">
        <v>594</v>
      </c>
      <c r="C3394" s="18">
        <f t="shared" si="948"/>
        <v>20</v>
      </c>
      <c r="D3394" s="18">
        <v>20</v>
      </c>
      <c r="E3394" s="18">
        <f t="shared" si="949"/>
        <v>0</v>
      </c>
      <c r="F3394" s="18"/>
      <c r="G3394" s="18"/>
      <c r="H3394" s="18"/>
      <c r="I3394" s="18"/>
      <c r="J3394" s="18"/>
      <c r="K3394" s="18"/>
      <c r="L3394" s="18"/>
      <c r="M3394" s="14"/>
    </row>
    <row r="3395" spans="1:13" ht="93.75" x14ac:dyDescent="0.3">
      <c r="A3395" s="13"/>
      <c r="B3395" s="20" t="s">
        <v>675</v>
      </c>
      <c r="C3395" s="18">
        <f t="shared" si="948"/>
        <v>563</v>
      </c>
      <c r="D3395" s="18">
        <v>563</v>
      </c>
      <c r="E3395" s="18">
        <f t="shared" si="949"/>
        <v>0</v>
      </c>
      <c r="F3395" s="18"/>
      <c r="G3395" s="18"/>
      <c r="H3395" s="18"/>
      <c r="I3395" s="18"/>
      <c r="J3395" s="18"/>
      <c r="K3395" s="18"/>
      <c r="L3395" s="18"/>
      <c r="M3395" s="14"/>
    </row>
    <row r="3396" spans="1:13" ht="93.75" x14ac:dyDescent="0.3">
      <c r="A3396" s="13"/>
      <c r="B3396" s="20" t="s">
        <v>676</v>
      </c>
      <c r="C3396" s="18">
        <f t="shared" si="948"/>
        <v>299</v>
      </c>
      <c r="D3396" s="18">
        <v>299</v>
      </c>
      <c r="E3396" s="18">
        <f t="shared" si="949"/>
        <v>0</v>
      </c>
      <c r="F3396" s="18"/>
      <c r="G3396" s="18"/>
      <c r="H3396" s="18"/>
      <c r="I3396" s="18"/>
      <c r="J3396" s="18"/>
      <c r="K3396" s="18"/>
      <c r="L3396" s="18"/>
      <c r="M3396" s="14"/>
    </row>
    <row r="3397" spans="1:13" ht="93.75" x14ac:dyDescent="0.3">
      <c r="A3397" s="13"/>
      <c r="B3397" s="20" t="s">
        <v>763</v>
      </c>
      <c r="C3397" s="18">
        <f t="shared" si="948"/>
        <v>-264</v>
      </c>
      <c r="D3397" s="18">
        <f>-264</f>
        <v>-264</v>
      </c>
      <c r="E3397" s="18">
        <f t="shared" si="949"/>
        <v>0</v>
      </c>
      <c r="F3397" s="18"/>
      <c r="G3397" s="18"/>
      <c r="H3397" s="18"/>
      <c r="I3397" s="18"/>
      <c r="J3397" s="18"/>
      <c r="K3397" s="18"/>
      <c r="L3397" s="18"/>
      <c r="M3397" s="14"/>
    </row>
    <row r="3398" spans="1:13" ht="37.5" x14ac:dyDescent="0.3">
      <c r="A3398" s="13"/>
      <c r="B3398" s="23" t="s">
        <v>807</v>
      </c>
      <c r="C3398" s="18">
        <f t="shared" si="948"/>
        <v>11</v>
      </c>
      <c r="D3398" s="18">
        <v>11</v>
      </c>
      <c r="E3398" s="18">
        <f t="shared" si="949"/>
        <v>0</v>
      </c>
      <c r="F3398" s="18"/>
      <c r="G3398" s="18"/>
      <c r="H3398" s="18"/>
      <c r="I3398" s="18"/>
      <c r="J3398" s="18"/>
      <c r="K3398" s="18"/>
      <c r="L3398" s="18"/>
      <c r="M3398" s="14"/>
    </row>
    <row r="3399" spans="1:13" ht="56.25" x14ac:dyDescent="0.3">
      <c r="A3399" s="13"/>
      <c r="B3399" s="23" t="s">
        <v>940</v>
      </c>
      <c r="C3399" s="18">
        <f t="shared" si="948"/>
        <v>17.75</v>
      </c>
      <c r="D3399" s="18"/>
      <c r="E3399" s="18">
        <f t="shared" si="949"/>
        <v>17.75</v>
      </c>
      <c r="F3399" s="18"/>
      <c r="G3399" s="18"/>
      <c r="H3399" s="18"/>
      <c r="I3399" s="18">
        <v>17.75</v>
      </c>
      <c r="J3399" s="18"/>
      <c r="K3399" s="18"/>
      <c r="L3399" s="18"/>
      <c r="M3399" s="14"/>
    </row>
    <row r="3400" spans="1:13" ht="37.5" x14ac:dyDescent="0.3">
      <c r="A3400" s="13"/>
      <c r="B3400" s="23" t="s">
        <v>1197</v>
      </c>
      <c r="C3400" s="18">
        <f t="shared" si="948"/>
        <v>2</v>
      </c>
      <c r="D3400" s="18"/>
      <c r="E3400" s="18">
        <f t="shared" si="949"/>
        <v>2</v>
      </c>
      <c r="F3400" s="18"/>
      <c r="G3400" s="18"/>
      <c r="H3400" s="18"/>
      <c r="I3400" s="234">
        <v>2</v>
      </c>
      <c r="J3400" s="18"/>
      <c r="K3400" s="18"/>
      <c r="L3400" s="18"/>
      <c r="M3400" s="14"/>
    </row>
    <row r="3401" spans="1:13" ht="37.5" x14ac:dyDescent="0.3">
      <c r="A3401" s="13"/>
      <c r="B3401" s="23" t="s">
        <v>1200</v>
      </c>
      <c r="C3401" s="18">
        <f t="shared" si="948"/>
        <v>2</v>
      </c>
      <c r="D3401" s="18"/>
      <c r="E3401" s="18">
        <f t="shared" si="949"/>
        <v>2</v>
      </c>
      <c r="F3401" s="18"/>
      <c r="G3401" s="18"/>
      <c r="H3401" s="18"/>
      <c r="I3401" s="234">
        <v>2</v>
      </c>
      <c r="J3401" s="18"/>
      <c r="K3401" s="18"/>
      <c r="L3401" s="18"/>
      <c r="M3401" s="14"/>
    </row>
    <row r="3402" spans="1:13" ht="56.25" x14ac:dyDescent="0.3">
      <c r="A3402" s="13"/>
      <c r="B3402" s="23" t="s">
        <v>1201</v>
      </c>
      <c r="C3402" s="18">
        <f t="shared" si="948"/>
        <v>1.5</v>
      </c>
      <c r="D3402" s="18"/>
      <c r="E3402" s="18">
        <f t="shared" si="949"/>
        <v>1.5</v>
      </c>
      <c r="F3402" s="18"/>
      <c r="G3402" s="18"/>
      <c r="H3402" s="18"/>
      <c r="I3402" s="234">
        <v>1.5</v>
      </c>
      <c r="J3402" s="18"/>
      <c r="K3402" s="18"/>
      <c r="L3402" s="18"/>
      <c r="M3402" s="14"/>
    </row>
    <row r="3403" spans="1:13" ht="37.5" x14ac:dyDescent="0.3">
      <c r="A3403" s="13"/>
      <c r="B3403" s="23" t="s">
        <v>1286</v>
      </c>
      <c r="C3403" s="18">
        <f t="shared" ref="C3403:C3409" si="950">D3403+E3403</f>
        <v>10.74</v>
      </c>
      <c r="D3403" s="18"/>
      <c r="E3403" s="18">
        <f t="shared" ref="E3403:E3409" si="951">SUM(F3403:L3403)</f>
        <v>10.74</v>
      </c>
      <c r="F3403" s="18"/>
      <c r="G3403" s="18"/>
      <c r="H3403" s="18">
        <v>10.74</v>
      </c>
      <c r="I3403" s="234"/>
      <c r="J3403" s="18"/>
      <c r="K3403" s="18"/>
      <c r="L3403" s="18"/>
      <c r="M3403" s="14"/>
    </row>
    <row r="3404" spans="1:13" ht="37.5" x14ac:dyDescent="0.3">
      <c r="A3404" s="13"/>
      <c r="B3404" s="196" t="s">
        <v>1314</v>
      </c>
      <c r="C3404" s="18">
        <f t="shared" si="950"/>
        <v>38.299999999999997</v>
      </c>
      <c r="D3404" s="18"/>
      <c r="E3404" s="18">
        <f t="shared" si="951"/>
        <v>38.299999999999997</v>
      </c>
      <c r="F3404" s="18"/>
      <c r="G3404" s="18"/>
      <c r="H3404" s="18"/>
      <c r="I3404" s="234">
        <v>38.299999999999997</v>
      </c>
      <c r="J3404" s="18"/>
      <c r="K3404" s="18"/>
      <c r="L3404" s="18"/>
      <c r="M3404" s="14"/>
    </row>
    <row r="3405" spans="1:13" ht="37.5" x14ac:dyDescent="0.3">
      <c r="A3405" s="13"/>
      <c r="B3405" s="23" t="s">
        <v>1549</v>
      </c>
      <c r="C3405" s="18">
        <f t="shared" si="950"/>
        <v>94</v>
      </c>
      <c r="D3405" s="18"/>
      <c r="E3405" s="18">
        <f t="shared" si="951"/>
        <v>94</v>
      </c>
      <c r="F3405" s="18">
        <v>94</v>
      </c>
      <c r="G3405" s="18"/>
      <c r="H3405" s="18"/>
      <c r="I3405" s="234"/>
      <c r="J3405" s="18"/>
      <c r="K3405" s="18"/>
      <c r="L3405" s="18"/>
      <c r="M3405" s="14"/>
    </row>
    <row r="3406" spans="1:13" x14ac:dyDescent="0.3">
      <c r="A3406" s="13"/>
      <c r="B3406" s="23"/>
      <c r="C3406" s="18">
        <f t="shared" si="950"/>
        <v>0</v>
      </c>
      <c r="D3406" s="18"/>
      <c r="E3406" s="18">
        <f t="shared" si="951"/>
        <v>0</v>
      </c>
      <c r="F3406" s="18"/>
      <c r="G3406" s="18"/>
      <c r="H3406" s="18"/>
      <c r="I3406" s="234"/>
      <c r="J3406" s="18"/>
      <c r="K3406" s="18"/>
      <c r="L3406" s="18"/>
      <c r="M3406" s="14"/>
    </row>
    <row r="3407" spans="1:13" x14ac:dyDescent="0.3">
      <c r="A3407" s="13"/>
      <c r="B3407" s="23"/>
      <c r="C3407" s="18">
        <f t="shared" si="950"/>
        <v>0</v>
      </c>
      <c r="D3407" s="18"/>
      <c r="E3407" s="18">
        <f t="shared" si="951"/>
        <v>0</v>
      </c>
      <c r="F3407" s="18"/>
      <c r="G3407" s="18"/>
      <c r="H3407" s="18"/>
      <c r="I3407" s="234"/>
      <c r="J3407" s="18"/>
      <c r="K3407" s="18"/>
      <c r="L3407" s="18"/>
      <c r="M3407" s="14"/>
    </row>
    <row r="3408" spans="1:13" x14ac:dyDescent="0.3">
      <c r="A3408" s="13"/>
      <c r="B3408" s="23"/>
      <c r="C3408" s="18">
        <f t="shared" si="950"/>
        <v>0</v>
      </c>
      <c r="D3408" s="18"/>
      <c r="E3408" s="18">
        <f t="shared" si="951"/>
        <v>0</v>
      </c>
      <c r="F3408" s="18"/>
      <c r="G3408" s="18"/>
      <c r="H3408" s="18"/>
      <c r="I3408" s="234"/>
      <c r="J3408" s="18"/>
      <c r="K3408" s="18"/>
      <c r="L3408" s="18"/>
      <c r="M3408" s="14"/>
    </row>
    <row r="3409" spans="1:13" x14ac:dyDescent="0.3">
      <c r="A3409" s="13"/>
      <c r="B3409" s="14"/>
      <c r="C3409" s="18">
        <f t="shared" si="950"/>
        <v>0</v>
      </c>
      <c r="D3409" s="18"/>
      <c r="E3409" s="18">
        <f t="shared" si="951"/>
        <v>0</v>
      </c>
      <c r="F3409" s="18"/>
      <c r="G3409" s="18"/>
      <c r="H3409" s="18"/>
      <c r="I3409" s="18"/>
      <c r="J3409" s="18"/>
      <c r="K3409" s="18"/>
      <c r="L3409" s="18"/>
      <c r="M3409" s="14"/>
    </row>
    <row r="3410" spans="1:13" s="11" customFormat="1" x14ac:dyDescent="0.3">
      <c r="A3410" s="8">
        <v>10</v>
      </c>
      <c r="B3410" s="9" t="s">
        <v>179</v>
      </c>
      <c r="C3410" s="41">
        <f t="shared" ref="C3410:L3410" si="952">C3411+C3429+C3461</f>
        <v>5884.6817660000006</v>
      </c>
      <c r="D3410" s="41">
        <f t="shared" si="952"/>
        <v>5026.3948460000001</v>
      </c>
      <c r="E3410" s="41">
        <f t="shared" si="952"/>
        <v>858.28692000000001</v>
      </c>
      <c r="F3410" s="41">
        <f t="shared" si="952"/>
        <v>46.75</v>
      </c>
      <c r="G3410" s="41">
        <f t="shared" si="952"/>
        <v>0</v>
      </c>
      <c r="H3410" s="41">
        <f t="shared" si="952"/>
        <v>222.54</v>
      </c>
      <c r="I3410" s="41">
        <f t="shared" si="952"/>
        <v>588.99692000000005</v>
      </c>
      <c r="J3410" s="41">
        <f t="shared" si="952"/>
        <v>0</v>
      </c>
      <c r="K3410" s="41">
        <f t="shared" si="952"/>
        <v>0</v>
      </c>
      <c r="L3410" s="41">
        <f t="shared" si="952"/>
        <v>0</v>
      </c>
      <c r="M3410" s="9"/>
    </row>
    <row r="3411" spans="1:13" s="11" customFormat="1" x14ac:dyDescent="0.3">
      <c r="A3411" s="8" t="s">
        <v>230</v>
      </c>
      <c r="B3411" s="9" t="s">
        <v>231</v>
      </c>
      <c r="C3411" s="41">
        <f t="shared" ref="C3411:L3411" si="953">SUM(C3412:C3428)</f>
        <v>1091.7827660000003</v>
      </c>
      <c r="D3411" s="41">
        <f t="shared" si="953"/>
        <v>1033.1848460000001</v>
      </c>
      <c r="E3411" s="41">
        <f t="shared" si="953"/>
        <v>58.597919999999995</v>
      </c>
      <c r="F3411" s="41">
        <f t="shared" si="953"/>
        <v>-39.56</v>
      </c>
      <c r="G3411" s="41">
        <f t="shared" si="953"/>
        <v>0</v>
      </c>
      <c r="H3411" s="41">
        <f t="shared" si="953"/>
        <v>0</v>
      </c>
      <c r="I3411" s="41">
        <f t="shared" si="953"/>
        <v>98.15791999999999</v>
      </c>
      <c r="J3411" s="41">
        <f t="shared" si="953"/>
        <v>0</v>
      </c>
      <c r="K3411" s="41">
        <f t="shared" si="953"/>
        <v>0</v>
      </c>
      <c r="L3411" s="41">
        <f t="shared" si="953"/>
        <v>0</v>
      </c>
      <c r="M3411" s="9"/>
    </row>
    <row r="3412" spans="1:13" ht="37.5" x14ac:dyDescent="0.3">
      <c r="A3412" s="13"/>
      <c r="B3412" s="15" t="s">
        <v>405</v>
      </c>
      <c r="C3412" s="18">
        <f>D3412+E3412</f>
        <v>797</v>
      </c>
      <c r="D3412" s="18">
        <v>797</v>
      </c>
      <c r="E3412" s="18">
        <f>SUM(F3412:L3412)</f>
        <v>0</v>
      </c>
      <c r="F3412" s="18"/>
      <c r="G3412" s="18"/>
      <c r="H3412" s="18"/>
      <c r="I3412" s="18"/>
      <c r="J3412" s="18"/>
      <c r="K3412" s="18"/>
      <c r="L3412" s="18">
        <v>0</v>
      </c>
      <c r="M3412" s="14"/>
    </row>
    <row r="3413" spans="1:13" x14ac:dyDescent="0.3">
      <c r="A3413" s="13"/>
      <c r="B3413" s="12" t="s">
        <v>296</v>
      </c>
      <c r="C3413" s="18">
        <f>D3413+E3413</f>
        <v>2.5</v>
      </c>
      <c r="D3413" s="18">
        <v>2.5</v>
      </c>
      <c r="E3413" s="18">
        <f>SUM(F3413:L3413)</f>
        <v>0</v>
      </c>
      <c r="F3413" s="18"/>
      <c r="G3413" s="18"/>
      <c r="H3413" s="18"/>
      <c r="I3413" s="18"/>
      <c r="J3413" s="18"/>
      <c r="K3413" s="18"/>
      <c r="L3413" s="18"/>
      <c r="M3413" s="14"/>
    </row>
    <row r="3414" spans="1:13" ht="75" x14ac:dyDescent="0.3">
      <c r="A3414" s="13"/>
      <c r="B3414" s="15" t="s">
        <v>507</v>
      </c>
      <c r="C3414" s="18">
        <f>D3414+E3414</f>
        <v>58.591999999999999</v>
      </c>
      <c r="D3414" s="18">
        <v>58.591999999999999</v>
      </c>
      <c r="E3414" s="18">
        <f>SUM(F3414:L3414)</f>
        <v>0</v>
      </c>
      <c r="F3414" s="18"/>
      <c r="G3414" s="18"/>
      <c r="H3414" s="18"/>
      <c r="I3414" s="18"/>
      <c r="J3414" s="18"/>
      <c r="K3414" s="18"/>
      <c r="L3414" s="18"/>
      <c r="M3414" s="14"/>
    </row>
    <row r="3415" spans="1:13" ht="93.75" x14ac:dyDescent="0.3">
      <c r="A3415" s="13"/>
      <c r="B3415" s="23" t="s">
        <v>584</v>
      </c>
      <c r="C3415" s="18">
        <f>D3415+E3415</f>
        <v>113.682</v>
      </c>
      <c r="D3415" s="18">
        <v>113.682</v>
      </c>
      <c r="E3415" s="18">
        <f>SUM(F3415:L3415)</f>
        <v>0</v>
      </c>
      <c r="F3415" s="18"/>
      <c r="G3415" s="18"/>
      <c r="H3415" s="18"/>
      <c r="I3415" s="18"/>
      <c r="J3415" s="18"/>
      <c r="K3415" s="18"/>
      <c r="L3415" s="18"/>
      <c r="M3415" s="14"/>
    </row>
    <row r="3416" spans="1:13" x14ac:dyDescent="0.3">
      <c r="A3416" s="13"/>
      <c r="B3416" s="23" t="s">
        <v>325</v>
      </c>
      <c r="C3416" s="18">
        <f t="shared" ref="C3416:C3421" si="954">D3416+E3416</f>
        <v>0.39676600000000001</v>
      </c>
      <c r="D3416" s="18">
        <v>0.39676600000000001</v>
      </c>
      <c r="E3416" s="18">
        <f t="shared" ref="E3416:E3421" si="955">SUM(F3416:L3416)</f>
        <v>0</v>
      </c>
      <c r="F3416" s="18"/>
      <c r="G3416" s="18"/>
      <c r="H3416" s="18"/>
      <c r="I3416" s="18"/>
      <c r="J3416" s="18"/>
      <c r="K3416" s="18"/>
      <c r="L3416" s="18"/>
      <c r="M3416" s="14"/>
    </row>
    <row r="3417" spans="1:13" x14ac:dyDescent="0.3">
      <c r="A3417" s="13"/>
      <c r="B3417" s="23" t="s">
        <v>326</v>
      </c>
      <c r="C3417" s="18">
        <f t="shared" si="954"/>
        <v>25.684080000000002</v>
      </c>
      <c r="D3417" s="18">
        <v>25.684080000000002</v>
      </c>
      <c r="E3417" s="18">
        <f t="shared" si="955"/>
        <v>0</v>
      </c>
      <c r="F3417" s="18"/>
      <c r="G3417" s="18"/>
      <c r="H3417" s="18"/>
      <c r="I3417" s="18"/>
      <c r="J3417" s="18"/>
      <c r="K3417" s="18"/>
      <c r="L3417" s="18"/>
      <c r="M3417" s="14"/>
    </row>
    <row r="3418" spans="1:13" ht="37.5" x14ac:dyDescent="0.3">
      <c r="A3418" s="13"/>
      <c r="B3418" s="23" t="s">
        <v>649</v>
      </c>
      <c r="C3418" s="18">
        <f t="shared" si="954"/>
        <v>12.33</v>
      </c>
      <c r="D3418" s="18">
        <v>12.33</v>
      </c>
      <c r="E3418" s="18">
        <f t="shared" si="955"/>
        <v>0</v>
      </c>
      <c r="F3418" s="18"/>
      <c r="G3418" s="18"/>
      <c r="H3418" s="18"/>
      <c r="I3418" s="18"/>
      <c r="J3418" s="18"/>
      <c r="K3418" s="18"/>
      <c r="L3418" s="18"/>
      <c r="M3418" s="14"/>
    </row>
    <row r="3419" spans="1:13" ht="56.25" x14ac:dyDescent="0.3">
      <c r="A3419" s="13"/>
      <c r="B3419" s="23" t="s">
        <v>814</v>
      </c>
      <c r="C3419" s="18">
        <f t="shared" si="954"/>
        <v>18</v>
      </c>
      <c r="D3419" s="18">
        <v>18</v>
      </c>
      <c r="E3419" s="18">
        <f t="shared" si="955"/>
        <v>0</v>
      </c>
      <c r="F3419" s="18"/>
      <c r="G3419" s="18"/>
      <c r="H3419" s="18"/>
      <c r="I3419" s="18"/>
      <c r="J3419" s="18"/>
      <c r="K3419" s="18"/>
      <c r="L3419" s="18"/>
      <c r="M3419" s="14"/>
    </row>
    <row r="3420" spans="1:13" ht="37.5" x14ac:dyDescent="0.3">
      <c r="A3420" s="13"/>
      <c r="B3420" s="23" t="s">
        <v>841</v>
      </c>
      <c r="C3420" s="18">
        <f t="shared" si="954"/>
        <v>5</v>
      </c>
      <c r="D3420" s="18">
        <v>5</v>
      </c>
      <c r="E3420" s="18">
        <f t="shared" si="955"/>
        <v>0</v>
      </c>
      <c r="F3420" s="18"/>
      <c r="G3420" s="18"/>
      <c r="H3420" s="18"/>
      <c r="I3420" s="18"/>
      <c r="J3420" s="18"/>
      <c r="K3420" s="18"/>
      <c r="L3420" s="18"/>
      <c r="M3420" s="14"/>
    </row>
    <row r="3421" spans="1:13" ht="56.25" x14ac:dyDescent="0.3">
      <c r="A3421" s="13"/>
      <c r="B3421" s="23" t="s">
        <v>1049</v>
      </c>
      <c r="C3421" s="18">
        <f t="shared" si="954"/>
        <v>43.911999999999999</v>
      </c>
      <c r="D3421" s="18"/>
      <c r="E3421" s="18">
        <f t="shared" si="955"/>
        <v>43.911999999999999</v>
      </c>
      <c r="F3421" s="18"/>
      <c r="G3421" s="18"/>
      <c r="H3421" s="18"/>
      <c r="I3421" s="18">
        <v>43.911999999999999</v>
      </c>
      <c r="J3421" s="18"/>
      <c r="K3421" s="18"/>
      <c r="L3421" s="18"/>
      <c r="M3421" s="14"/>
    </row>
    <row r="3422" spans="1:13" ht="56.25" x14ac:dyDescent="0.3">
      <c r="A3422" s="13"/>
      <c r="B3422" s="23" t="s">
        <v>1154</v>
      </c>
      <c r="C3422" s="18">
        <f t="shared" ref="C3422:C3428" si="956">D3422+E3422</f>
        <v>-39.56</v>
      </c>
      <c r="D3422" s="18"/>
      <c r="E3422" s="18">
        <f t="shared" ref="E3422:E3428" si="957">SUM(F3422:L3422)</f>
        <v>-39.56</v>
      </c>
      <c r="F3422" s="18">
        <f>-39.56</f>
        <v>-39.56</v>
      </c>
      <c r="G3422" s="18"/>
      <c r="H3422" s="18"/>
      <c r="I3422" s="18"/>
      <c r="J3422" s="18"/>
      <c r="K3422" s="18"/>
      <c r="L3422" s="18"/>
      <c r="M3422" s="14"/>
    </row>
    <row r="3423" spans="1:13" ht="56.25" x14ac:dyDescent="0.3">
      <c r="A3423" s="13"/>
      <c r="B3423" s="23" t="s">
        <v>1242</v>
      </c>
      <c r="C3423" s="18">
        <f t="shared" si="956"/>
        <v>54.245919999999998</v>
      </c>
      <c r="D3423" s="18"/>
      <c r="E3423" s="18">
        <f t="shared" si="957"/>
        <v>54.245919999999998</v>
      </c>
      <c r="F3423" s="18"/>
      <c r="G3423" s="18"/>
      <c r="H3423" s="18"/>
      <c r="I3423" s="18">
        <v>54.245919999999998</v>
      </c>
      <c r="J3423" s="18"/>
      <c r="K3423" s="18"/>
      <c r="L3423" s="18"/>
      <c r="M3423" s="14"/>
    </row>
    <row r="3424" spans="1:13" x14ac:dyDescent="0.3">
      <c r="A3424" s="13"/>
      <c r="B3424" s="23"/>
      <c r="C3424" s="18">
        <f t="shared" si="956"/>
        <v>0</v>
      </c>
      <c r="D3424" s="18"/>
      <c r="E3424" s="18">
        <f t="shared" si="957"/>
        <v>0</v>
      </c>
      <c r="F3424" s="18"/>
      <c r="G3424" s="18"/>
      <c r="H3424" s="18"/>
      <c r="I3424" s="18"/>
      <c r="J3424" s="18"/>
      <c r="K3424" s="18"/>
      <c r="L3424" s="18"/>
      <c r="M3424" s="14"/>
    </row>
    <row r="3425" spans="1:13" x14ac:dyDescent="0.3">
      <c r="A3425" s="13"/>
      <c r="B3425" s="23"/>
      <c r="C3425" s="18">
        <f t="shared" si="956"/>
        <v>0</v>
      </c>
      <c r="D3425" s="18"/>
      <c r="E3425" s="18">
        <f t="shared" si="957"/>
        <v>0</v>
      </c>
      <c r="F3425" s="18"/>
      <c r="G3425" s="18"/>
      <c r="H3425" s="18"/>
      <c r="I3425" s="18"/>
      <c r="J3425" s="18"/>
      <c r="K3425" s="18"/>
      <c r="L3425" s="18"/>
      <c r="M3425" s="14"/>
    </row>
    <row r="3426" spans="1:13" x14ac:dyDescent="0.3">
      <c r="A3426" s="13"/>
      <c r="B3426" s="23"/>
      <c r="C3426" s="18">
        <f t="shared" si="956"/>
        <v>0</v>
      </c>
      <c r="D3426" s="18"/>
      <c r="E3426" s="18">
        <f t="shared" si="957"/>
        <v>0</v>
      </c>
      <c r="F3426" s="18"/>
      <c r="G3426" s="18"/>
      <c r="H3426" s="18"/>
      <c r="I3426" s="18"/>
      <c r="J3426" s="18"/>
      <c r="K3426" s="18"/>
      <c r="L3426" s="18"/>
      <c r="M3426" s="14"/>
    </row>
    <row r="3427" spans="1:13" x14ac:dyDescent="0.3">
      <c r="A3427" s="13"/>
      <c r="B3427" s="20"/>
      <c r="C3427" s="18">
        <f t="shared" si="956"/>
        <v>0</v>
      </c>
      <c r="D3427" s="18"/>
      <c r="E3427" s="18">
        <f t="shared" si="957"/>
        <v>0</v>
      </c>
      <c r="F3427" s="18"/>
      <c r="G3427" s="18"/>
      <c r="H3427" s="18"/>
      <c r="I3427" s="18"/>
      <c r="J3427" s="18"/>
      <c r="K3427" s="18"/>
      <c r="L3427" s="18"/>
      <c r="M3427" s="14"/>
    </row>
    <row r="3428" spans="1:13" x14ac:dyDescent="0.3">
      <c r="A3428" s="13"/>
      <c r="B3428" s="14"/>
      <c r="C3428" s="18">
        <f t="shared" si="956"/>
        <v>0</v>
      </c>
      <c r="D3428" s="18"/>
      <c r="E3428" s="18">
        <f t="shared" si="957"/>
        <v>0</v>
      </c>
      <c r="F3428" s="18"/>
      <c r="G3428" s="18"/>
      <c r="H3428" s="18"/>
      <c r="I3428" s="18"/>
      <c r="J3428" s="18"/>
      <c r="K3428" s="18"/>
      <c r="L3428" s="18"/>
      <c r="M3428" s="14"/>
    </row>
    <row r="3429" spans="1:13" s="11" customFormat="1" x14ac:dyDescent="0.3">
      <c r="A3429" s="8" t="s">
        <v>230</v>
      </c>
      <c r="B3429" s="9" t="s">
        <v>232</v>
      </c>
      <c r="C3429" s="41">
        <f t="shared" ref="C3429:L3429" si="958">SUM(C3430:C3460)</f>
        <v>860.46100000000001</v>
      </c>
      <c r="D3429" s="41">
        <f t="shared" si="958"/>
        <v>193.20999999999998</v>
      </c>
      <c r="E3429" s="41">
        <f t="shared" si="958"/>
        <v>667.25099999999998</v>
      </c>
      <c r="F3429" s="41">
        <f t="shared" si="958"/>
        <v>86.31</v>
      </c>
      <c r="G3429" s="41">
        <f t="shared" si="958"/>
        <v>0</v>
      </c>
      <c r="H3429" s="41">
        <f t="shared" si="958"/>
        <v>222.54</v>
      </c>
      <c r="I3429" s="41">
        <f t="shared" si="958"/>
        <v>358.40100000000001</v>
      </c>
      <c r="J3429" s="41">
        <f t="shared" si="958"/>
        <v>0</v>
      </c>
      <c r="K3429" s="41">
        <f t="shared" si="958"/>
        <v>0</v>
      </c>
      <c r="L3429" s="41">
        <f t="shared" si="958"/>
        <v>0</v>
      </c>
      <c r="M3429" s="9"/>
    </row>
    <row r="3430" spans="1:13" x14ac:dyDescent="0.3">
      <c r="A3430" s="13"/>
      <c r="B3430" s="12" t="s">
        <v>164</v>
      </c>
      <c r="C3430" s="18">
        <f t="shared" ref="C3430:C3439" si="959">D3430+E3430</f>
        <v>4</v>
      </c>
      <c r="D3430" s="18">
        <v>4</v>
      </c>
      <c r="E3430" s="18">
        <f t="shared" ref="E3430:E3439" si="960">SUM(F3430:L3430)</f>
        <v>0</v>
      </c>
      <c r="F3430" s="18"/>
      <c r="G3430" s="18"/>
      <c r="H3430" s="18"/>
      <c r="I3430" s="18"/>
      <c r="J3430" s="18"/>
      <c r="K3430" s="18"/>
      <c r="L3430" s="18"/>
      <c r="M3430" s="14"/>
    </row>
    <row r="3431" spans="1:13" x14ac:dyDescent="0.3">
      <c r="A3431" s="13"/>
      <c r="B3431" s="12" t="s">
        <v>466</v>
      </c>
      <c r="C3431" s="18">
        <f t="shared" si="959"/>
        <v>0</v>
      </c>
      <c r="D3431" s="141">
        <f>73-D3434-D3420-D3438-D3456</f>
        <v>0</v>
      </c>
      <c r="E3431" s="18">
        <f t="shared" si="960"/>
        <v>0</v>
      </c>
      <c r="F3431" s="18"/>
      <c r="G3431" s="18"/>
      <c r="H3431" s="18"/>
      <c r="I3431" s="18"/>
      <c r="J3431" s="18"/>
      <c r="K3431" s="18"/>
      <c r="L3431" s="18"/>
      <c r="M3431" s="14"/>
    </row>
    <row r="3432" spans="1:13" ht="56.25" x14ac:dyDescent="0.3">
      <c r="A3432" s="13"/>
      <c r="B3432" s="134" t="s">
        <v>699</v>
      </c>
      <c r="C3432" s="18">
        <f t="shared" si="959"/>
        <v>8.5500000000000007</v>
      </c>
      <c r="D3432" s="18">
        <v>8.5500000000000007</v>
      </c>
      <c r="E3432" s="18">
        <f t="shared" si="960"/>
        <v>0</v>
      </c>
      <c r="F3432" s="18"/>
      <c r="G3432" s="18"/>
      <c r="H3432" s="18"/>
      <c r="I3432" s="18"/>
      <c r="J3432" s="18"/>
      <c r="K3432" s="18"/>
      <c r="L3432" s="18"/>
      <c r="M3432" s="14"/>
    </row>
    <row r="3433" spans="1:13" ht="56.25" x14ac:dyDescent="0.3">
      <c r="A3433" s="13"/>
      <c r="B3433" s="134" t="s">
        <v>744</v>
      </c>
      <c r="C3433" s="18">
        <f t="shared" si="959"/>
        <v>2</v>
      </c>
      <c r="D3433" s="18">
        <v>2</v>
      </c>
      <c r="E3433" s="18">
        <f t="shared" si="960"/>
        <v>0</v>
      </c>
      <c r="F3433" s="18"/>
      <c r="G3433" s="18"/>
      <c r="H3433" s="18"/>
      <c r="I3433" s="18"/>
      <c r="J3433" s="18"/>
      <c r="K3433" s="18"/>
      <c r="L3433" s="18"/>
      <c r="M3433" s="14"/>
    </row>
    <row r="3434" spans="1:13" x14ac:dyDescent="0.3">
      <c r="A3434" s="13"/>
      <c r="B3434" s="134" t="s">
        <v>787</v>
      </c>
      <c r="C3434" s="18">
        <f t="shared" si="959"/>
        <v>27.5</v>
      </c>
      <c r="D3434" s="18">
        <v>27.5</v>
      </c>
      <c r="E3434" s="18">
        <f t="shared" si="960"/>
        <v>0</v>
      </c>
      <c r="F3434" s="18"/>
      <c r="G3434" s="18"/>
      <c r="H3434" s="18"/>
      <c r="I3434" s="18"/>
      <c r="J3434" s="18"/>
      <c r="K3434" s="18"/>
      <c r="L3434" s="18"/>
      <c r="M3434" s="14"/>
    </row>
    <row r="3435" spans="1:13" ht="37.5" x14ac:dyDescent="0.3">
      <c r="A3435" s="13"/>
      <c r="B3435" s="23" t="s">
        <v>807</v>
      </c>
      <c r="C3435" s="18">
        <f t="shared" si="959"/>
        <v>11</v>
      </c>
      <c r="D3435" s="18">
        <v>11</v>
      </c>
      <c r="E3435" s="18">
        <f t="shared" si="960"/>
        <v>0</v>
      </c>
      <c r="F3435" s="18"/>
      <c r="G3435" s="18"/>
      <c r="H3435" s="18"/>
      <c r="I3435" s="18"/>
      <c r="J3435" s="18"/>
      <c r="K3435" s="18"/>
      <c r="L3435" s="18"/>
      <c r="M3435" s="14"/>
    </row>
    <row r="3436" spans="1:13" ht="37.5" x14ac:dyDescent="0.3">
      <c r="A3436" s="13"/>
      <c r="B3436" s="23" t="s">
        <v>837</v>
      </c>
      <c r="C3436" s="18">
        <f t="shared" si="959"/>
        <v>199.32</v>
      </c>
      <c r="D3436" s="18">
        <v>99.66</v>
      </c>
      <c r="E3436" s="18">
        <f t="shared" si="960"/>
        <v>99.66</v>
      </c>
      <c r="F3436" s="18"/>
      <c r="G3436" s="18"/>
      <c r="H3436" s="18">
        <v>99.66</v>
      </c>
      <c r="I3436" s="18"/>
      <c r="J3436" s="18"/>
      <c r="K3436" s="18"/>
      <c r="L3436" s="18"/>
      <c r="M3436" s="14"/>
    </row>
    <row r="3437" spans="1:13" ht="56.25" x14ac:dyDescent="0.3">
      <c r="A3437" s="13"/>
      <c r="B3437" s="23" t="s">
        <v>941</v>
      </c>
      <c r="C3437" s="18">
        <f t="shared" si="959"/>
        <v>35.5</v>
      </c>
      <c r="D3437" s="18"/>
      <c r="E3437" s="18">
        <f t="shared" si="960"/>
        <v>35.5</v>
      </c>
      <c r="F3437" s="18"/>
      <c r="G3437" s="18"/>
      <c r="H3437" s="18"/>
      <c r="I3437" s="18">
        <v>35.5</v>
      </c>
      <c r="J3437" s="18"/>
      <c r="K3437" s="18"/>
      <c r="L3437" s="18"/>
      <c r="M3437" s="14"/>
    </row>
    <row r="3438" spans="1:13" ht="37.5" x14ac:dyDescent="0.3">
      <c r="A3438" s="13"/>
      <c r="B3438" s="23" t="s">
        <v>994</v>
      </c>
      <c r="C3438" s="18">
        <f t="shared" si="959"/>
        <v>10</v>
      </c>
      <c r="D3438" s="18">
        <v>10</v>
      </c>
      <c r="E3438" s="18">
        <f t="shared" si="960"/>
        <v>0</v>
      </c>
      <c r="F3438" s="18"/>
      <c r="G3438" s="18"/>
      <c r="H3438" s="18"/>
      <c r="I3438" s="18"/>
      <c r="J3438" s="18"/>
      <c r="K3438" s="18"/>
      <c r="L3438" s="18"/>
      <c r="M3438" s="14"/>
    </row>
    <row r="3439" spans="1:13" ht="37.5" x14ac:dyDescent="0.3">
      <c r="A3439" s="13"/>
      <c r="B3439" s="23" t="s">
        <v>1013</v>
      </c>
      <c r="C3439" s="18">
        <f t="shared" si="959"/>
        <v>10.654999999999999</v>
      </c>
      <c r="D3439" s="18"/>
      <c r="E3439" s="18">
        <f t="shared" si="960"/>
        <v>10.654999999999999</v>
      </c>
      <c r="F3439" s="18"/>
      <c r="G3439" s="18"/>
      <c r="H3439" s="18">
        <v>10.654999999999999</v>
      </c>
      <c r="I3439" s="18"/>
      <c r="J3439" s="18"/>
      <c r="K3439" s="18"/>
      <c r="L3439" s="18"/>
      <c r="M3439" s="14"/>
    </row>
    <row r="3440" spans="1:13" ht="56.25" x14ac:dyDescent="0.3">
      <c r="A3440" s="13"/>
      <c r="B3440" s="23" t="s">
        <v>1174</v>
      </c>
      <c r="C3440" s="18">
        <f t="shared" ref="C3440:C3448" si="961">D3440+E3440</f>
        <v>12.3</v>
      </c>
      <c r="D3440" s="18"/>
      <c r="E3440" s="18">
        <f t="shared" ref="E3440:E3448" si="962">SUM(F3440:L3440)</f>
        <v>12.3</v>
      </c>
      <c r="F3440" s="18">
        <v>12.3</v>
      </c>
      <c r="G3440" s="18"/>
      <c r="H3440" s="18"/>
      <c r="I3440" s="18"/>
      <c r="J3440" s="18"/>
      <c r="K3440" s="18"/>
      <c r="L3440" s="18"/>
      <c r="M3440" s="14"/>
    </row>
    <row r="3441" spans="1:13" ht="56.25" x14ac:dyDescent="0.3">
      <c r="A3441" s="13"/>
      <c r="B3441" s="23" t="s">
        <v>1175</v>
      </c>
      <c r="C3441" s="18">
        <f t="shared" si="961"/>
        <v>11.425000000000001</v>
      </c>
      <c r="D3441" s="18"/>
      <c r="E3441" s="18">
        <f t="shared" si="962"/>
        <v>11.425000000000001</v>
      </c>
      <c r="F3441" s="18">
        <v>11.425000000000001</v>
      </c>
      <c r="G3441" s="18"/>
      <c r="H3441" s="18"/>
      <c r="I3441" s="18"/>
      <c r="J3441" s="18"/>
      <c r="K3441" s="18"/>
      <c r="L3441" s="18"/>
      <c r="M3441" s="14"/>
    </row>
    <row r="3442" spans="1:13" ht="56.25" x14ac:dyDescent="0.3">
      <c r="A3442" s="13"/>
      <c r="B3442" s="23" t="s">
        <v>1176</v>
      </c>
      <c r="C3442" s="18">
        <f t="shared" si="961"/>
        <v>19.059999999999999</v>
      </c>
      <c r="D3442" s="18"/>
      <c r="E3442" s="18">
        <f t="shared" si="962"/>
        <v>19.059999999999999</v>
      </c>
      <c r="F3442" s="18">
        <v>19.059999999999999</v>
      </c>
      <c r="G3442" s="18"/>
      <c r="H3442" s="18"/>
      <c r="I3442" s="18"/>
      <c r="J3442" s="18"/>
      <c r="K3442" s="18"/>
      <c r="L3442" s="18"/>
      <c r="M3442" s="14"/>
    </row>
    <row r="3443" spans="1:13" ht="56.25" x14ac:dyDescent="0.3">
      <c r="A3443" s="13"/>
      <c r="B3443" s="23" t="s">
        <v>1177</v>
      </c>
      <c r="C3443" s="18">
        <f t="shared" si="961"/>
        <v>7.7249999999999996</v>
      </c>
      <c r="D3443" s="18"/>
      <c r="E3443" s="18">
        <f t="shared" si="962"/>
        <v>7.7249999999999996</v>
      </c>
      <c r="F3443" s="18">
        <v>7.7249999999999996</v>
      </c>
      <c r="G3443" s="18"/>
      <c r="H3443" s="18"/>
      <c r="I3443" s="18"/>
      <c r="J3443" s="18"/>
      <c r="K3443" s="18"/>
      <c r="L3443" s="18"/>
      <c r="M3443" s="14"/>
    </row>
    <row r="3444" spans="1:13" ht="56.25" x14ac:dyDescent="0.3">
      <c r="A3444" s="13"/>
      <c r="B3444" s="23" t="s">
        <v>1178</v>
      </c>
      <c r="C3444" s="18">
        <f t="shared" si="961"/>
        <v>16.04</v>
      </c>
      <c r="D3444" s="18"/>
      <c r="E3444" s="18">
        <f t="shared" si="962"/>
        <v>16.04</v>
      </c>
      <c r="F3444" s="18">
        <v>16.04</v>
      </c>
      <c r="G3444" s="18"/>
      <c r="H3444" s="18"/>
      <c r="I3444" s="18"/>
      <c r="J3444" s="18"/>
      <c r="K3444" s="18"/>
      <c r="L3444" s="18"/>
      <c r="M3444" s="14"/>
    </row>
    <row r="3445" spans="1:13" ht="93.75" x14ac:dyDescent="0.3">
      <c r="A3445" s="13"/>
      <c r="B3445" s="23" t="s">
        <v>1179</v>
      </c>
      <c r="C3445" s="18">
        <f t="shared" si="961"/>
        <v>19.760000000000002</v>
      </c>
      <c r="D3445" s="18"/>
      <c r="E3445" s="18">
        <f t="shared" si="962"/>
        <v>19.760000000000002</v>
      </c>
      <c r="F3445" s="18">
        <v>19.760000000000002</v>
      </c>
      <c r="G3445" s="18"/>
      <c r="H3445" s="18"/>
      <c r="I3445" s="18"/>
      <c r="J3445" s="18"/>
      <c r="K3445" s="18"/>
      <c r="L3445" s="18"/>
      <c r="M3445" s="14"/>
    </row>
    <row r="3446" spans="1:13" ht="37.5" x14ac:dyDescent="0.3">
      <c r="A3446" s="13"/>
      <c r="B3446" s="23" t="s">
        <v>1197</v>
      </c>
      <c r="C3446" s="18">
        <f t="shared" si="961"/>
        <v>2</v>
      </c>
      <c r="D3446" s="18"/>
      <c r="E3446" s="18">
        <f t="shared" si="962"/>
        <v>2</v>
      </c>
      <c r="F3446" s="18"/>
      <c r="G3446" s="18"/>
      <c r="H3446" s="18"/>
      <c r="I3446" s="234">
        <v>2</v>
      </c>
      <c r="J3446" s="18"/>
      <c r="K3446" s="18"/>
      <c r="L3446" s="18"/>
      <c r="M3446" s="14"/>
    </row>
    <row r="3447" spans="1:13" ht="37.5" x14ac:dyDescent="0.3">
      <c r="A3447" s="13"/>
      <c r="B3447" s="23" t="s">
        <v>1200</v>
      </c>
      <c r="C3447" s="18">
        <f t="shared" si="961"/>
        <v>2</v>
      </c>
      <c r="D3447" s="18"/>
      <c r="E3447" s="18">
        <f t="shared" si="962"/>
        <v>2</v>
      </c>
      <c r="F3447" s="18"/>
      <c r="G3447" s="18"/>
      <c r="H3447" s="18"/>
      <c r="I3447" s="234">
        <v>2</v>
      </c>
      <c r="J3447" s="18"/>
      <c r="K3447" s="18"/>
      <c r="L3447" s="18"/>
      <c r="M3447" s="14"/>
    </row>
    <row r="3448" spans="1:13" ht="56.25" x14ac:dyDescent="0.3">
      <c r="A3448" s="13"/>
      <c r="B3448" s="23" t="s">
        <v>1201</v>
      </c>
      <c r="C3448" s="18">
        <f t="shared" si="961"/>
        <v>1.5</v>
      </c>
      <c r="D3448" s="18"/>
      <c r="E3448" s="18">
        <f t="shared" si="962"/>
        <v>1.5</v>
      </c>
      <c r="F3448" s="18"/>
      <c r="G3448" s="18"/>
      <c r="H3448" s="18"/>
      <c r="I3448" s="234">
        <v>1.5</v>
      </c>
      <c r="J3448" s="18"/>
      <c r="K3448" s="18"/>
      <c r="L3448" s="18"/>
      <c r="M3448" s="14"/>
    </row>
    <row r="3449" spans="1:13" ht="56.25" x14ac:dyDescent="0.3">
      <c r="A3449" s="13"/>
      <c r="B3449" s="196" t="s">
        <v>1211</v>
      </c>
      <c r="C3449" s="18">
        <f t="shared" ref="C3449:C3460" si="963">D3449+E3449</f>
        <v>8.0879999999999992</v>
      </c>
      <c r="D3449" s="18"/>
      <c r="E3449" s="18">
        <f t="shared" ref="E3449:E3460" si="964">SUM(F3449:L3449)</f>
        <v>8.0879999999999992</v>
      </c>
      <c r="F3449" s="18"/>
      <c r="G3449" s="18"/>
      <c r="H3449" s="18"/>
      <c r="I3449" s="234">
        <v>8.0879999999999992</v>
      </c>
      <c r="J3449" s="18"/>
      <c r="K3449" s="18"/>
      <c r="L3449" s="18"/>
      <c r="M3449" s="14"/>
    </row>
    <row r="3450" spans="1:13" ht="56.25" x14ac:dyDescent="0.3">
      <c r="A3450" s="13"/>
      <c r="B3450" s="23" t="s">
        <v>1287</v>
      </c>
      <c r="C3450" s="18">
        <f t="shared" si="963"/>
        <v>52.585000000000001</v>
      </c>
      <c r="D3450" s="18"/>
      <c r="E3450" s="18">
        <f t="shared" si="964"/>
        <v>52.585000000000001</v>
      </c>
      <c r="F3450" s="18"/>
      <c r="G3450" s="18"/>
      <c r="H3450" s="18">
        <v>52.585000000000001</v>
      </c>
      <c r="I3450" s="234"/>
      <c r="J3450" s="18"/>
      <c r="K3450" s="18"/>
      <c r="L3450" s="18"/>
      <c r="M3450" s="14"/>
    </row>
    <row r="3451" spans="1:13" ht="37.5" x14ac:dyDescent="0.3">
      <c r="A3451" s="13"/>
      <c r="B3451" s="23" t="s">
        <v>1288</v>
      </c>
      <c r="C3451" s="18">
        <f t="shared" si="963"/>
        <v>39.5</v>
      </c>
      <c r="D3451" s="18"/>
      <c r="E3451" s="18">
        <f t="shared" si="964"/>
        <v>39.5</v>
      </c>
      <c r="F3451" s="18"/>
      <c r="G3451" s="18"/>
      <c r="H3451" s="18">
        <v>39.5</v>
      </c>
      <c r="I3451" s="234"/>
      <c r="J3451" s="18"/>
      <c r="K3451" s="18"/>
      <c r="L3451" s="18"/>
      <c r="M3451" s="14"/>
    </row>
    <row r="3452" spans="1:13" ht="75" x14ac:dyDescent="0.3">
      <c r="A3452" s="13"/>
      <c r="B3452" s="196" t="s">
        <v>1320</v>
      </c>
      <c r="C3452" s="18">
        <f t="shared" si="963"/>
        <v>226.173</v>
      </c>
      <c r="D3452" s="18"/>
      <c r="E3452" s="18">
        <f t="shared" si="964"/>
        <v>226.173</v>
      </c>
      <c r="F3452" s="18"/>
      <c r="G3452" s="18"/>
      <c r="H3452" s="18"/>
      <c r="I3452" s="234">
        <v>226.173</v>
      </c>
      <c r="J3452" s="18"/>
      <c r="K3452" s="18"/>
      <c r="L3452" s="18"/>
      <c r="M3452" s="14"/>
    </row>
    <row r="3453" spans="1:13" ht="56.25" x14ac:dyDescent="0.3">
      <c r="A3453" s="13"/>
      <c r="B3453" s="196" t="s">
        <v>1321</v>
      </c>
      <c r="C3453" s="18">
        <f t="shared" si="963"/>
        <v>72.55</v>
      </c>
      <c r="D3453" s="18"/>
      <c r="E3453" s="18">
        <f t="shared" si="964"/>
        <v>72.55</v>
      </c>
      <c r="F3453" s="18"/>
      <c r="G3453" s="18"/>
      <c r="H3453" s="18"/>
      <c r="I3453" s="234">
        <v>72.55</v>
      </c>
      <c r="J3453" s="18"/>
      <c r="K3453" s="18"/>
      <c r="L3453" s="18"/>
      <c r="M3453" s="14"/>
    </row>
    <row r="3454" spans="1:13" ht="56.25" x14ac:dyDescent="0.3">
      <c r="A3454" s="13"/>
      <c r="B3454" s="23" t="s">
        <v>1436</v>
      </c>
      <c r="C3454" s="18">
        <f t="shared" si="963"/>
        <v>1.85</v>
      </c>
      <c r="D3454" s="18"/>
      <c r="E3454" s="18">
        <f t="shared" si="964"/>
        <v>1.85</v>
      </c>
      <c r="F3454" s="18"/>
      <c r="G3454" s="18"/>
      <c r="H3454" s="18">
        <v>1.85</v>
      </c>
      <c r="I3454" s="234"/>
      <c r="J3454" s="18"/>
      <c r="K3454" s="18"/>
      <c r="L3454" s="18"/>
      <c r="M3454" s="14"/>
    </row>
    <row r="3455" spans="1:13" ht="75" x14ac:dyDescent="0.3">
      <c r="A3455" s="13"/>
      <c r="B3455" s="196" t="s">
        <v>1481</v>
      </c>
      <c r="C3455" s="18">
        <f t="shared" si="963"/>
        <v>10.59</v>
      </c>
      <c r="D3455" s="18"/>
      <c r="E3455" s="18">
        <f t="shared" si="964"/>
        <v>10.59</v>
      </c>
      <c r="F3455" s="18"/>
      <c r="G3455" s="18"/>
      <c r="H3455" s="18"/>
      <c r="I3455" s="18">
        <v>10.59</v>
      </c>
      <c r="J3455" s="18"/>
      <c r="K3455" s="18"/>
      <c r="L3455" s="18"/>
      <c r="M3455" s="14"/>
    </row>
    <row r="3456" spans="1:13" ht="37.5" x14ac:dyDescent="0.3">
      <c r="A3456" s="13"/>
      <c r="B3456" s="196" t="s">
        <v>1551</v>
      </c>
      <c r="C3456" s="18">
        <f t="shared" si="963"/>
        <v>48.79</v>
      </c>
      <c r="D3456" s="18">
        <v>30.5</v>
      </c>
      <c r="E3456" s="18">
        <f t="shared" si="964"/>
        <v>18.29</v>
      </c>
      <c r="F3456" s="18"/>
      <c r="G3456" s="18"/>
      <c r="H3456" s="18">
        <v>18.29</v>
      </c>
      <c r="I3456" s="18"/>
      <c r="J3456" s="18"/>
      <c r="K3456" s="18"/>
      <c r="L3456" s="18"/>
      <c r="M3456" s="14"/>
    </row>
    <row r="3457" spans="1:13" x14ac:dyDescent="0.3">
      <c r="A3457" s="13"/>
      <c r="B3457" s="196"/>
      <c r="C3457" s="18">
        <f t="shared" si="963"/>
        <v>0</v>
      </c>
      <c r="D3457" s="18"/>
      <c r="E3457" s="18">
        <f t="shared" si="964"/>
        <v>0</v>
      </c>
      <c r="F3457" s="18"/>
      <c r="G3457" s="18"/>
      <c r="H3457" s="18"/>
      <c r="I3457" s="18"/>
      <c r="J3457" s="18"/>
      <c r="K3457" s="18"/>
      <c r="L3457" s="18"/>
      <c r="M3457" s="14"/>
    </row>
    <row r="3458" spans="1:13" x14ac:dyDescent="0.3">
      <c r="A3458" s="13"/>
      <c r="B3458" s="196"/>
      <c r="C3458" s="18">
        <f t="shared" si="963"/>
        <v>0</v>
      </c>
      <c r="D3458" s="18"/>
      <c r="E3458" s="18">
        <f t="shared" si="964"/>
        <v>0</v>
      </c>
      <c r="F3458" s="18"/>
      <c r="G3458" s="18"/>
      <c r="H3458" s="18"/>
      <c r="I3458" s="18"/>
      <c r="J3458" s="18"/>
      <c r="K3458" s="18"/>
      <c r="L3458" s="18"/>
      <c r="M3458" s="14"/>
    </row>
    <row r="3459" spans="1:13" x14ac:dyDescent="0.3">
      <c r="A3459" s="13"/>
      <c r="B3459" s="196"/>
      <c r="C3459" s="18">
        <f t="shared" si="963"/>
        <v>0</v>
      </c>
      <c r="D3459" s="18"/>
      <c r="E3459" s="18">
        <f t="shared" si="964"/>
        <v>0</v>
      </c>
      <c r="F3459" s="18"/>
      <c r="G3459" s="18"/>
      <c r="H3459" s="18"/>
      <c r="I3459" s="18"/>
      <c r="J3459" s="18"/>
      <c r="K3459" s="18"/>
      <c r="L3459" s="18"/>
      <c r="M3459" s="14"/>
    </row>
    <row r="3460" spans="1:13" x14ac:dyDescent="0.3">
      <c r="A3460" s="13"/>
      <c r="B3460" s="14"/>
      <c r="C3460" s="18">
        <f t="shared" si="963"/>
        <v>0</v>
      </c>
      <c r="D3460" s="18"/>
      <c r="E3460" s="18">
        <f t="shared" si="964"/>
        <v>0</v>
      </c>
      <c r="F3460" s="18"/>
      <c r="G3460" s="18"/>
      <c r="H3460" s="18"/>
      <c r="I3460" s="18"/>
      <c r="J3460" s="18"/>
      <c r="K3460" s="18"/>
      <c r="L3460" s="18"/>
      <c r="M3460" s="14"/>
    </row>
    <row r="3461" spans="1:13" s="11" customFormat="1" x14ac:dyDescent="0.3">
      <c r="A3461" s="8" t="s">
        <v>230</v>
      </c>
      <c r="B3461" s="9" t="s">
        <v>221</v>
      </c>
      <c r="C3461" s="41">
        <f>SUM(C3462:C3463)</f>
        <v>3932.4380000000001</v>
      </c>
      <c r="D3461" s="41">
        <f t="shared" ref="D3461:L3461" si="965">SUM(D3462:D3463)</f>
        <v>3800</v>
      </c>
      <c r="E3461" s="41">
        <f t="shared" si="965"/>
        <v>132.43799999999999</v>
      </c>
      <c r="F3461" s="41">
        <f t="shared" si="965"/>
        <v>0</v>
      </c>
      <c r="G3461" s="41">
        <f t="shared" si="965"/>
        <v>0</v>
      </c>
      <c r="H3461" s="41">
        <f t="shared" si="965"/>
        <v>0</v>
      </c>
      <c r="I3461" s="41">
        <f t="shared" si="965"/>
        <v>132.43799999999999</v>
      </c>
      <c r="J3461" s="41">
        <f t="shared" si="965"/>
        <v>0</v>
      </c>
      <c r="K3461" s="41">
        <f t="shared" si="965"/>
        <v>0</v>
      </c>
      <c r="L3461" s="41">
        <f t="shared" si="965"/>
        <v>0</v>
      </c>
      <c r="M3461" s="9"/>
    </row>
    <row r="3462" spans="1:13" x14ac:dyDescent="0.3">
      <c r="A3462" s="13"/>
      <c r="B3462" s="14" t="s">
        <v>220</v>
      </c>
      <c r="C3462" s="18">
        <f>D3462+E3462</f>
        <v>3800</v>
      </c>
      <c r="D3462" s="18">
        <v>3800</v>
      </c>
      <c r="E3462" s="18">
        <f>SUM(G3462:L3462)</f>
        <v>0</v>
      </c>
      <c r="F3462" s="18"/>
      <c r="G3462" s="18"/>
      <c r="H3462" s="18"/>
      <c r="I3462" s="18"/>
      <c r="J3462" s="18"/>
      <c r="K3462" s="18"/>
      <c r="L3462" s="18"/>
      <c r="M3462" s="14"/>
    </row>
    <row r="3463" spans="1:13" ht="56.25" x14ac:dyDescent="0.3">
      <c r="A3463" s="13"/>
      <c r="B3463" s="23" t="s">
        <v>1609</v>
      </c>
      <c r="C3463" s="18">
        <f>D3463+E3463</f>
        <v>132.43799999999999</v>
      </c>
      <c r="D3463" s="18"/>
      <c r="E3463" s="18">
        <f>SUM(G3463:L3463)</f>
        <v>132.43799999999999</v>
      </c>
      <c r="F3463" s="18"/>
      <c r="G3463" s="18"/>
      <c r="H3463" s="18"/>
      <c r="I3463" s="18">
        <v>132.43799999999999</v>
      </c>
      <c r="J3463" s="18"/>
      <c r="K3463" s="18"/>
      <c r="L3463" s="18"/>
      <c r="M3463" s="14"/>
    </row>
    <row r="3464" spans="1:13" s="11" customFormat="1" x14ac:dyDescent="0.3">
      <c r="A3464" s="8">
        <v>11</v>
      </c>
      <c r="B3464" s="9" t="s">
        <v>181</v>
      </c>
      <c r="C3464" s="41">
        <f t="shared" ref="C3464:L3464" si="966">C3465+C3479</f>
        <v>3278.0458340000005</v>
      </c>
      <c r="D3464" s="41">
        <f t="shared" si="966"/>
        <v>1152.9681230000001</v>
      </c>
      <c r="E3464" s="41">
        <f t="shared" si="966"/>
        <v>2125.0777109999999</v>
      </c>
      <c r="F3464" s="41">
        <f t="shared" si="966"/>
        <v>2043.7060000000001</v>
      </c>
      <c r="G3464" s="41">
        <f t="shared" si="966"/>
        <v>0</v>
      </c>
      <c r="H3464" s="41">
        <f t="shared" si="966"/>
        <v>9.75</v>
      </c>
      <c r="I3464" s="41">
        <f t="shared" si="966"/>
        <v>71.621711000000005</v>
      </c>
      <c r="J3464" s="41">
        <f t="shared" si="966"/>
        <v>0</v>
      </c>
      <c r="K3464" s="41">
        <f t="shared" si="966"/>
        <v>0</v>
      </c>
      <c r="L3464" s="41">
        <f t="shared" si="966"/>
        <v>0</v>
      </c>
      <c r="M3464" s="9"/>
    </row>
    <row r="3465" spans="1:13" s="11" customFormat="1" x14ac:dyDescent="0.3">
      <c r="A3465" s="8" t="s">
        <v>230</v>
      </c>
      <c r="B3465" s="9" t="s">
        <v>231</v>
      </c>
      <c r="C3465" s="41">
        <f t="shared" ref="C3465:L3465" si="967">SUM(C3466:C3478)</f>
        <v>1156.5568340000002</v>
      </c>
      <c r="D3465" s="41">
        <f t="shared" si="967"/>
        <v>1138.9681230000001</v>
      </c>
      <c r="E3465" s="41">
        <f t="shared" si="967"/>
        <v>17.588711</v>
      </c>
      <c r="F3465" s="41">
        <f t="shared" si="967"/>
        <v>-43.533000000000001</v>
      </c>
      <c r="G3465" s="41">
        <f t="shared" si="967"/>
        <v>0</v>
      </c>
      <c r="H3465" s="41">
        <f t="shared" si="967"/>
        <v>0</v>
      </c>
      <c r="I3465" s="41">
        <f t="shared" si="967"/>
        <v>61.121710999999998</v>
      </c>
      <c r="J3465" s="41">
        <f t="shared" si="967"/>
        <v>0</v>
      </c>
      <c r="K3465" s="41">
        <f t="shared" si="967"/>
        <v>0</v>
      </c>
      <c r="L3465" s="41">
        <f t="shared" si="967"/>
        <v>0</v>
      </c>
      <c r="M3465" s="9"/>
    </row>
    <row r="3466" spans="1:13" ht="37.5" x14ac:dyDescent="0.3">
      <c r="A3466" s="13"/>
      <c r="B3466" s="15" t="s">
        <v>405</v>
      </c>
      <c r="C3466" s="18">
        <f t="shared" ref="C3466:C3471" si="968">D3466+E3466</f>
        <v>1032</v>
      </c>
      <c r="D3466" s="18">
        <v>1032</v>
      </c>
      <c r="E3466" s="18">
        <f t="shared" ref="E3466:E3471" si="969">SUM(F3466:L3466)</f>
        <v>0</v>
      </c>
      <c r="F3466" s="18"/>
      <c r="G3466" s="18"/>
      <c r="H3466" s="18"/>
      <c r="I3466" s="18"/>
      <c r="J3466" s="18"/>
      <c r="K3466" s="18"/>
      <c r="L3466" s="18"/>
      <c r="M3466" s="14"/>
    </row>
    <row r="3467" spans="1:13" x14ac:dyDescent="0.3">
      <c r="A3467" s="13"/>
      <c r="B3467" s="12" t="s">
        <v>296</v>
      </c>
      <c r="C3467" s="18">
        <f t="shared" si="968"/>
        <v>2.2000000000000002</v>
      </c>
      <c r="D3467" s="18">
        <v>2.2000000000000002</v>
      </c>
      <c r="E3467" s="18">
        <f t="shared" si="969"/>
        <v>0</v>
      </c>
      <c r="F3467" s="18"/>
      <c r="G3467" s="18"/>
      <c r="H3467" s="18"/>
      <c r="I3467" s="18"/>
      <c r="J3467" s="18"/>
      <c r="K3467" s="18"/>
      <c r="L3467" s="18"/>
      <c r="M3467" s="14"/>
    </row>
    <row r="3468" spans="1:13" x14ac:dyDescent="0.3">
      <c r="A3468" s="13"/>
      <c r="B3468" s="14" t="s">
        <v>325</v>
      </c>
      <c r="C3468" s="18">
        <f t="shared" si="968"/>
        <v>0.33083400000000002</v>
      </c>
      <c r="D3468" s="18">
        <v>0.33083400000000002</v>
      </c>
      <c r="E3468" s="18">
        <f t="shared" si="969"/>
        <v>0</v>
      </c>
      <c r="F3468" s="18"/>
      <c r="G3468" s="18"/>
      <c r="H3468" s="18"/>
      <c r="I3468" s="18"/>
      <c r="J3468" s="18"/>
      <c r="K3468" s="18"/>
      <c r="L3468" s="18"/>
      <c r="M3468" s="14"/>
    </row>
    <row r="3469" spans="1:13" x14ac:dyDescent="0.3">
      <c r="A3469" s="13"/>
      <c r="B3469" s="14" t="s">
        <v>326</v>
      </c>
      <c r="C3469" s="18">
        <f t="shared" si="968"/>
        <v>30.420289</v>
      </c>
      <c r="D3469" s="18">
        <v>30.420289</v>
      </c>
      <c r="E3469" s="18">
        <f t="shared" si="969"/>
        <v>0</v>
      </c>
      <c r="F3469" s="18"/>
      <c r="G3469" s="18"/>
      <c r="H3469" s="18"/>
      <c r="I3469" s="18"/>
      <c r="J3469" s="18"/>
      <c r="K3469" s="18"/>
      <c r="L3469" s="18"/>
      <c r="M3469" s="14"/>
    </row>
    <row r="3470" spans="1:13" ht="75" x14ac:dyDescent="0.3">
      <c r="A3470" s="13"/>
      <c r="B3470" s="23" t="s">
        <v>793</v>
      </c>
      <c r="C3470" s="18">
        <f t="shared" si="968"/>
        <v>60</v>
      </c>
      <c r="D3470" s="18">
        <v>60</v>
      </c>
      <c r="E3470" s="18">
        <f t="shared" si="969"/>
        <v>0</v>
      </c>
      <c r="F3470" s="18"/>
      <c r="G3470" s="18"/>
      <c r="H3470" s="18"/>
      <c r="I3470" s="18"/>
      <c r="J3470" s="18"/>
      <c r="K3470" s="18"/>
      <c r="L3470" s="18"/>
      <c r="M3470" s="14"/>
    </row>
    <row r="3471" spans="1:13" ht="56.25" x14ac:dyDescent="0.3">
      <c r="A3471" s="13"/>
      <c r="B3471" s="23" t="s">
        <v>813</v>
      </c>
      <c r="C3471" s="18">
        <f t="shared" si="968"/>
        <v>14.016999999999999</v>
      </c>
      <c r="D3471" s="18">
        <v>14.016999999999999</v>
      </c>
      <c r="E3471" s="18">
        <f t="shared" si="969"/>
        <v>0</v>
      </c>
      <c r="F3471" s="18"/>
      <c r="G3471" s="18"/>
      <c r="H3471" s="18"/>
      <c r="I3471" s="18"/>
      <c r="J3471" s="18"/>
      <c r="K3471" s="18"/>
      <c r="L3471" s="18"/>
      <c r="M3471" s="14"/>
    </row>
    <row r="3472" spans="1:13" ht="56.25" x14ac:dyDescent="0.3">
      <c r="A3472" s="13"/>
      <c r="B3472" s="23" t="s">
        <v>1242</v>
      </c>
      <c r="C3472" s="18">
        <f>D3472+E3472</f>
        <v>60.459710999999999</v>
      </c>
      <c r="D3472" s="18"/>
      <c r="E3472" s="18">
        <f>SUM(F3472:L3472)</f>
        <v>60.459710999999999</v>
      </c>
      <c r="F3472" s="18"/>
      <c r="G3472" s="18"/>
      <c r="H3472" s="18"/>
      <c r="I3472" s="18">
        <v>60.459710999999999</v>
      </c>
      <c r="J3472" s="18"/>
      <c r="K3472" s="18"/>
      <c r="L3472" s="18"/>
      <c r="M3472" s="14"/>
    </row>
    <row r="3473" spans="1:13" ht="56.25" x14ac:dyDescent="0.3">
      <c r="A3473" s="13"/>
      <c r="B3473" s="23" t="s">
        <v>1447</v>
      </c>
      <c r="C3473" s="18">
        <f t="shared" ref="C3473:C3478" si="970">D3473+E3473</f>
        <v>-43.533000000000001</v>
      </c>
      <c r="D3473" s="18"/>
      <c r="E3473" s="18">
        <f t="shared" ref="E3473:E3478" si="971">SUM(F3473:L3473)</f>
        <v>-43.533000000000001</v>
      </c>
      <c r="F3473" s="18">
        <f>-(37.12+6.413)</f>
        <v>-43.533000000000001</v>
      </c>
      <c r="G3473" s="18"/>
      <c r="H3473" s="18"/>
      <c r="I3473" s="18"/>
      <c r="J3473" s="18"/>
      <c r="K3473" s="18"/>
      <c r="L3473" s="18"/>
      <c r="M3473" s="14"/>
    </row>
    <row r="3474" spans="1:13" ht="56.25" x14ac:dyDescent="0.3">
      <c r="A3474" s="13"/>
      <c r="B3474" s="23" t="s">
        <v>1606</v>
      </c>
      <c r="C3474" s="18">
        <f t="shared" si="970"/>
        <v>0.54800000000000004</v>
      </c>
      <c r="D3474" s="18"/>
      <c r="E3474" s="18">
        <f t="shared" si="971"/>
        <v>0.54800000000000004</v>
      </c>
      <c r="F3474" s="18"/>
      <c r="G3474" s="18"/>
      <c r="H3474" s="18"/>
      <c r="I3474" s="18">
        <f>0.548</f>
        <v>0.54800000000000004</v>
      </c>
      <c r="J3474" s="18"/>
      <c r="K3474" s="18"/>
      <c r="L3474" s="18"/>
      <c r="M3474" s="14"/>
    </row>
    <row r="3475" spans="1:13" ht="56.25" x14ac:dyDescent="0.3">
      <c r="A3475" s="13"/>
      <c r="B3475" s="23" t="s">
        <v>1606</v>
      </c>
      <c r="C3475" s="18">
        <f t="shared" si="970"/>
        <v>0.114</v>
      </c>
      <c r="D3475" s="18"/>
      <c r="E3475" s="18">
        <f t="shared" si="971"/>
        <v>0.114</v>
      </c>
      <c r="F3475" s="18"/>
      <c r="G3475" s="18"/>
      <c r="H3475" s="18"/>
      <c r="I3475" s="18">
        <f>0.114</f>
        <v>0.114</v>
      </c>
      <c r="J3475" s="18"/>
      <c r="K3475" s="18"/>
      <c r="L3475" s="18"/>
      <c r="M3475" s="14"/>
    </row>
    <row r="3476" spans="1:13" x14ac:dyDescent="0.3">
      <c r="A3476" s="13"/>
      <c r="B3476" s="23"/>
      <c r="C3476" s="18">
        <f t="shared" si="970"/>
        <v>0</v>
      </c>
      <c r="D3476" s="18"/>
      <c r="E3476" s="18">
        <f t="shared" si="971"/>
        <v>0</v>
      </c>
      <c r="F3476" s="18"/>
      <c r="G3476" s="18"/>
      <c r="H3476" s="18"/>
      <c r="I3476" s="18"/>
      <c r="J3476" s="18"/>
      <c r="K3476" s="18"/>
      <c r="L3476" s="18"/>
      <c r="M3476" s="14"/>
    </row>
    <row r="3477" spans="1:13" x14ac:dyDescent="0.3">
      <c r="A3477" s="13"/>
      <c r="B3477" s="14"/>
      <c r="C3477" s="18">
        <f t="shared" si="970"/>
        <v>0</v>
      </c>
      <c r="D3477" s="18"/>
      <c r="E3477" s="18">
        <f t="shared" si="971"/>
        <v>0</v>
      </c>
      <c r="F3477" s="18"/>
      <c r="G3477" s="18"/>
      <c r="H3477" s="18"/>
      <c r="I3477" s="18"/>
      <c r="J3477" s="18"/>
      <c r="K3477" s="18"/>
      <c r="L3477" s="18"/>
      <c r="M3477" s="14"/>
    </row>
    <row r="3478" spans="1:13" x14ac:dyDescent="0.3">
      <c r="A3478" s="13"/>
      <c r="B3478" s="14"/>
      <c r="C3478" s="18">
        <f t="shared" si="970"/>
        <v>0</v>
      </c>
      <c r="D3478" s="18"/>
      <c r="E3478" s="18">
        <f t="shared" si="971"/>
        <v>0</v>
      </c>
      <c r="F3478" s="18"/>
      <c r="G3478" s="18"/>
      <c r="H3478" s="18"/>
      <c r="I3478" s="18"/>
      <c r="J3478" s="18"/>
      <c r="K3478" s="18"/>
      <c r="L3478" s="18"/>
      <c r="M3478" s="14"/>
    </row>
    <row r="3479" spans="1:13" s="11" customFormat="1" x14ac:dyDescent="0.3">
      <c r="A3479" s="8" t="s">
        <v>230</v>
      </c>
      <c r="B3479" s="9" t="s">
        <v>232</v>
      </c>
      <c r="C3479" s="41">
        <f>SUM(C3480:C3491)</f>
        <v>2121.489</v>
      </c>
      <c r="D3479" s="41">
        <f t="shared" ref="D3479:L3479" si="972">SUM(D3480:D3491)</f>
        <v>14</v>
      </c>
      <c r="E3479" s="41">
        <f t="shared" si="972"/>
        <v>2107.489</v>
      </c>
      <c r="F3479" s="41">
        <f t="shared" si="972"/>
        <v>2087.239</v>
      </c>
      <c r="G3479" s="41">
        <f t="shared" si="972"/>
        <v>0</v>
      </c>
      <c r="H3479" s="41">
        <f t="shared" si="972"/>
        <v>9.75</v>
      </c>
      <c r="I3479" s="41">
        <f t="shared" si="972"/>
        <v>10.5</v>
      </c>
      <c r="J3479" s="41">
        <f t="shared" si="972"/>
        <v>0</v>
      </c>
      <c r="K3479" s="41">
        <f t="shared" si="972"/>
        <v>0</v>
      </c>
      <c r="L3479" s="41">
        <f t="shared" si="972"/>
        <v>0</v>
      </c>
      <c r="M3479" s="9"/>
    </row>
    <row r="3480" spans="1:13" x14ac:dyDescent="0.3">
      <c r="A3480" s="13"/>
      <c r="B3480" s="12" t="s">
        <v>164</v>
      </c>
      <c r="C3480" s="18">
        <f t="shared" ref="C3480:C3491" si="973">D3480+E3480</f>
        <v>3</v>
      </c>
      <c r="D3480" s="18">
        <v>3</v>
      </c>
      <c r="E3480" s="18">
        <f t="shared" ref="E3480:E3491" si="974">SUM(F3480:L3480)</f>
        <v>0</v>
      </c>
      <c r="F3480" s="18"/>
      <c r="G3480" s="18"/>
      <c r="H3480" s="18"/>
      <c r="I3480" s="18"/>
      <c r="J3480" s="18"/>
      <c r="K3480" s="18"/>
      <c r="L3480" s="18"/>
      <c r="M3480" s="14"/>
    </row>
    <row r="3481" spans="1:13" ht="37.5" x14ac:dyDescent="0.3">
      <c r="A3481" s="13"/>
      <c r="B3481" s="23" t="s">
        <v>807</v>
      </c>
      <c r="C3481" s="18">
        <f t="shared" si="973"/>
        <v>11</v>
      </c>
      <c r="D3481" s="18">
        <v>11</v>
      </c>
      <c r="E3481" s="18">
        <f t="shared" si="974"/>
        <v>0</v>
      </c>
      <c r="F3481" s="18"/>
      <c r="G3481" s="18"/>
      <c r="H3481" s="18"/>
      <c r="I3481" s="18"/>
      <c r="J3481" s="18"/>
      <c r="K3481" s="18"/>
      <c r="L3481" s="18"/>
      <c r="M3481" s="14"/>
    </row>
    <row r="3482" spans="1:13" ht="75" x14ac:dyDescent="0.3">
      <c r="A3482" s="13"/>
      <c r="B3482" s="23" t="s">
        <v>903</v>
      </c>
      <c r="C3482" s="18">
        <f t="shared" si="973"/>
        <v>2078.4870000000001</v>
      </c>
      <c r="D3482" s="18"/>
      <c r="E3482" s="18">
        <f t="shared" si="974"/>
        <v>2078.4870000000001</v>
      </c>
      <c r="F3482" s="18">
        <v>2078.4870000000001</v>
      </c>
      <c r="G3482" s="18"/>
      <c r="H3482" s="18"/>
      <c r="I3482" s="18"/>
      <c r="J3482" s="18"/>
      <c r="K3482" s="18"/>
      <c r="L3482" s="18"/>
      <c r="M3482" s="14"/>
    </row>
    <row r="3483" spans="1:13" ht="37.5" x14ac:dyDescent="0.3">
      <c r="A3483" s="13"/>
      <c r="B3483" s="23" t="s">
        <v>1168</v>
      </c>
      <c r="C3483" s="18">
        <f t="shared" si="973"/>
        <v>4</v>
      </c>
      <c r="D3483" s="18"/>
      <c r="E3483" s="18">
        <f t="shared" si="974"/>
        <v>4</v>
      </c>
      <c r="F3483" s="18">
        <v>4</v>
      </c>
      <c r="G3483" s="18"/>
      <c r="H3483" s="18"/>
      <c r="I3483" s="18"/>
      <c r="J3483" s="18"/>
      <c r="K3483" s="18"/>
      <c r="L3483" s="18"/>
      <c r="M3483" s="14"/>
    </row>
    <row r="3484" spans="1:13" ht="37.5" x14ac:dyDescent="0.3">
      <c r="A3484" s="13"/>
      <c r="B3484" s="23" t="s">
        <v>1197</v>
      </c>
      <c r="C3484" s="18">
        <f t="shared" si="973"/>
        <v>4</v>
      </c>
      <c r="D3484" s="18"/>
      <c r="E3484" s="18">
        <f t="shared" si="974"/>
        <v>4</v>
      </c>
      <c r="F3484" s="18"/>
      <c r="G3484" s="18"/>
      <c r="H3484" s="18"/>
      <c r="I3484" s="234">
        <v>4</v>
      </c>
      <c r="J3484" s="18"/>
      <c r="K3484" s="18"/>
      <c r="L3484" s="18"/>
      <c r="M3484" s="14"/>
    </row>
    <row r="3485" spans="1:13" ht="37.5" x14ac:dyDescent="0.3">
      <c r="A3485" s="13"/>
      <c r="B3485" s="23" t="s">
        <v>1200</v>
      </c>
      <c r="C3485" s="18">
        <f t="shared" si="973"/>
        <v>5</v>
      </c>
      <c r="D3485" s="18"/>
      <c r="E3485" s="18">
        <f t="shared" si="974"/>
        <v>5</v>
      </c>
      <c r="F3485" s="18"/>
      <c r="G3485" s="18"/>
      <c r="H3485" s="18"/>
      <c r="I3485" s="234">
        <v>5</v>
      </c>
      <c r="J3485" s="18"/>
      <c r="K3485" s="18"/>
      <c r="L3485" s="18"/>
      <c r="M3485" s="14"/>
    </row>
    <row r="3486" spans="1:13" ht="56.25" x14ac:dyDescent="0.3">
      <c r="A3486" s="13"/>
      <c r="B3486" s="23" t="s">
        <v>1201</v>
      </c>
      <c r="C3486" s="18">
        <f t="shared" si="973"/>
        <v>1.5</v>
      </c>
      <c r="D3486" s="18"/>
      <c r="E3486" s="18">
        <f t="shared" si="974"/>
        <v>1.5</v>
      </c>
      <c r="F3486" s="18"/>
      <c r="G3486" s="18"/>
      <c r="H3486" s="18"/>
      <c r="I3486" s="234">
        <v>1.5</v>
      </c>
      <c r="J3486" s="18"/>
      <c r="K3486" s="18"/>
      <c r="L3486" s="18"/>
      <c r="M3486" s="14"/>
    </row>
    <row r="3487" spans="1:13" ht="37.5" x14ac:dyDescent="0.3">
      <c r="A3487" s="13"/>
      <c r="B3487" s="23" t="s">
        <v>1233</v>
      </c>
      <c r="C3487" s="18">
        <f>D3487+E3487</f>
        <v>4.7519999999999998</v>
      </c>
      <c r="D3487" s="18"/>
      <c r="E3487" s="18">
        <f>SUM(F3487:L3487)</f>
        <v>4.7519999999999998</v>
      </c>
      <c r="F3487" s="18">
        <v>4.7519999999999998</v>
      </c>
      <c r="G3487" s="18"/>
      <c r="H3487" s="18"/>
      <c r="I3487" s="234"/>
      <c r="J3487" s="18"/>
      <c r="K3487" s="18"/>
      <c r="L3487" s="18"/>
      <c r="M3487" s="14"/>
    </row>
    <row r="3488" spans="1:13" ht="75" x14ac:dyDescent="0.3">
      <c r="A3488" s="13"/>
      <c r="B3488" s="23" t="s">
        <v>1548</v>
      </c>
      <c r="C3488" s="18">
        <f>D3488+E3488</f>
        <v>9.75</v>
      </c>
      <c r="D3488" s="18"/>
      <c r="E3488" s="18">
        <f>SUM(F3488:L3488)</f>
        <v>9.75</v>
      </c>
      <c r="F3488" s="18"/>
      <c r="G3488" s="18"/>
      <c r="H3488" s="18">
        <v>9.75</v>
      </c>
      <c r="I3488" s="234"/>
      <c r="J3488" s="18"/>
      <c r="K3488" s="18"/>
      <c r="L3488" s="18"/>
      <c r="M3488" s="14"/>
    </row>
    <row r="3489" spans="1:13" x14ac:dyDescent="0.3">
      <c r="A3489" s="13"/>
      <c r="B3489" s="23"/>
      <c r="C3489" s="18">
        <f>D3489+E3489</f>
        <v>0</v>
      </c>
      <c r="D3489" s="18"/>
      <c r="E3489" s="18">
        <f>SUM(F3489:L3489)</f>
        <v>0</v>
      </c>
      <c r="F3489" s="18"/>
      <c r="G3489" s="18"/>
      <c r="H3489" s="18"/>
      <c r="I3489" s="234"/>
      <c r="J3489" s="18"/>
      <c r="K3489" s="18"/>
      <c r="L3489" s="18"/>
      <c r="M3489" s="14"/>
    </row>
    <row r="3490" spans="1:13" x14ac:dyDescent="0.3">
      <c r="A3490" s="13"/>
      <c r="B3490" s="23"/>
      <c r="C3490" s="18">
        <f>D3490+E3490</f>
        <v>0</v>
      </c>
      <c r="D3490" s="18"/>
      <c r="E3490" s="18">
        <f>SUM(F3490:L3490)</f>
        <v>0</v>
      </c>
      <c r="F3490" s="18"/>
      <c r="G3490" s="18"/>
      <c r="H3490" s="18"/>
      <c r="I3490" s="234"/>
      <c r="J3490" s="18"/>
      <c r="K3490" s="18"/>
      <c r="L3490" s="18"/>
      <c r="M3490" s="14"/>
    </row>
    <row r="3491" spans="1:13" x14ac:dyDescent="0.3">
      <c r="A3491" s="13"/>
      <c r="B3491" s="14"/>
      <c r="C3491" s="18">
        <f t="shared" si="973"/>
        <v>0</v>
      </c>
      <c r="D3491" s="18"/>
      <c r="E3491" s="18">
        <f t="shared" si="974"/>
        <v>0</v>
      </c>
      <c r="F3491" s="18"/>
      <c r="G3491" s="18"/>
      <c r="H3491" s="18"/>
      <c r="I3491" s="18"/>
      <c r="J3491" s="18"/>
      <c r="K3491" s="18"/>
      <c r="L3491" s="18"/>
      <c r="M3491" s="14"/>
    </row>
    <row r="3492" spans="1:13" s="11" customFormat="1" x14ac:dyDescent="0.3">
      <c r="A3492" s="8" t="s">
        <v>59</v>
      </c>
      <c r="B3492" s="9" t="s">
        <v>58</v>
      </c>
      <c r="C3492" s="41">
        <f t="shared" ref="C3492:L3492" si="975">C3493+C3523+C3554+C3621+C3583</f>
        <v>5425.2830000000004</v>
      </c>
      <c r="D3492" s="41">
        <f t="shared" si="975"/>
        <v>4575.04846</v>
      </c>
      <c r="E3492" s="41">
        <f t="shared" si="975"/>
        <v>850.23453999999992</v>
      </c>
      <c r="F3492" s="41">
        <f t="shared" si="975"/>
        <v>-7.6159999999999997</v>
      </c>
      <c r="G3492" s="41">
        <f t="shared" si="975"/>
        <v>0</v>
      </c>
      <c r="H3492" s="41">
        <f t="shared" si="975"/>
        <v>142.89699999999999</v>
      </c>
      <c r="I3492" s="41">
        <f t="shared" si="975"/>
        <v>549.02657499999998</v>
      </c>
      <c r="J3492" s="41">
        <f t="shared" si="975"/>
        <v>0</v>
      </c>
      <c r="K3492" s="41">
        <f t="shared" si="975"/>
        <v>0</v>
      </c>
      <c r="L3492" s="41">
        <f t="shared" si="975"/>
        <v>0</v>
      </c>
      <c r="M3492" s="9"/>
    </row>
    <row r="3493" spans="1:13" s="11" customFormat="1" x14ac:dyDescent="0.3">
      <c r="A3493" s="8" t="s">
        <v>97</v>
      </c>
      <c r="B3493" s="9" t="s">
        <v>186</v>
      </c>
      <c r="C3493" s="41">
        <f t="shared" ref="C3493:H3493" si="976">SUM(C3494:C3522)</f>
        <v>1173.1899999999998</v>
      </c>
      <c r="D3493" s="41">
        <f t="shared" si="976"/>
        <v>1030.6494249999998</v>
      </c>
      <c r="E3493" s="41">
        <f t="shared" si="976"/>
        <v>142.54057499999999</v>
      </c>
      <c r="F3493" s="41">
        <f t="shared" si="976"/>
        <v>-7.6159999999999997</v>
      </c>
      <c r="G3493" s="41">
        <f t="shared" si="976"/>
        <v>0</v>
      </c>
      <c r="H3493" s="41">
        <f t="shared" si="976"/>
        <v>13</v>
      </c>
      <c r="I3493" s="41">
        <f>SUM(I3494:I3494)</f>
        <v>0</v>
      </c>
      <c r="J3493" s="41">
        <f>SUM(J3494:J3522)</f>
        <v>0</v>
      </c>
      <c r="K3493" s="41">
        <f>SUM(K3494:K3494)</f>
        <v>0</v>
      </c>
      <c r="L3493" s="41">
        <f>SUM(L3494:L3522)</f>
        <v>0</v>
      </c>
      <c r="M3493" s="9"/>
    </row>
    <row r="3494" spans="1:13" ht="37.5" x14ac:dyDescent="0.3">
      <c r="A3494" s="13"/>
      <c r="B3494" s="15" t="s">
        <v>405</v>
      </c>
      <c r="C3494" s="18">
        <f t="shared" ref="C3494:C3499" si="977">D3494+E3494</f>
        <v>681</v>
      </c>
      <c r="D3494" s="18">
        <v>681</v>
      </c>
      <c r="E3494" s="18">
        <f>SUM(G3494:L3494)</f>
        <v>0</v>
      </c>
      <c r="F3494" s="18"/>
      <c r="G3494" s="18"/>
      <c r="H3494" s="18"/>
      <c r="I3494" s="18"/>
      <c r="J3494" s="18"/>
      <c r="K3494" s="18"/>
      <c r="L3494" s="18"/>
      <c r="M3494" s="14"/>
    </row>
    <row r="3495" spans="1:13" x14ac:dyDescent="0.3">
      <c r="A3495" s="13"/>
      <c r="B3495" s="12" t="s">
        <v>177</v>
      </c>
      <c r="C3495" s="18">
        <f t="shared" si="977"/>
        <v>0</v>
      </c>
      <c r="D3495" s="141">
        <f>188-D3498-D3505-D3506-D3507-D3517</f>
        <v>0</v>
      </c>
      <c r="E3495" s="18">
        <f>SUM(G3495:L3495)</f>
        <v>0</v>
      </c>
      <c r="F3495" s="18"/>
      <c r="G3495" s="18"/>
      <c r="H3495" s="18"/>
      <c r="I3495" s="18"/>
      <c r="J3495" s="18"/>
      <c r="K3495" s="18"/>
      <c r="L3495" s="18"/>
      <c r="M3495" s="14"/>
    </row>
    <row r="3496" spans="1:13" x14ac:dyDescent="0.3">
      <c r="A3496" s="13"/>
      <c r="B3496" s="12" t="s">
        <v>164</v>
      </c>
      <c r="C3496" s="18">
        <f t="shared" si="977"/>
        <v>3</v>
      </c>
      <c r="D3496" s="18">
        <v>3</v>
      </c>
      <c r="E3496" s="18">
        <f t="shared" ref="E3496:E3502" si="978">SUM(F3496:L3496)</f>
        <v>0</v>
      </c>
      <c r="F3496" s="18"/>
      <c r="G3496" s="18"/>
      <c r="H3496" s="18"/>
      <c r="I3496" s="18"/>
      <c r="J3496" s="18"/>
      <c r="K3496" s="18"/>
      <c r="L3496" s="18"/>
      <c r="M3496" s="14"/>
    </row>
    <row r="3497" spans="1:13" x14ac:dyDescent="0.3">
      <c r="A3497" s="13"/>
      <c r="B3497" s="12" t="s">
        <v>296</v>
      </c>
      <c r="C3497" s="18">
        <f t="shared" si="977"/>
        <v>1.9</v>
      </c>
      <c r="D3497" s="18">
        <v>1.9</v>
      </c>
      <c r="E3497" s="18">
        <f t="shared" si="978"/>
        <v>0</v>
      </c>
      <c r="F3497" s="18"/>
      <c r="G3497" s="18"/>
      <c r="H3497" s="18"/>
      <c r="I3497" s="18"/>
      <c r="J3497" s="18"/>
      <c r="K3497" s="18"/>
      <c r="L3497" s="18"/>
      <c r="M3497" s="14"/>
    </row>
    <row r="3498" spans="1:13" ht="93.75" x14ac:dyDescent="0.3">
      <c r="A3498" s="13"/>
      <c r="B3498" s="23" t="s">
        <v>531</v>
      </c>
      <c r="C3498" s="18">
        <f t="shared" si="977"/>
        <v>30.25</v>
      </c>
      <c r="D3498" s="88">
        <v>30.25</v>
      </c>
      <c r="E3498" s="18">
        <f t="shared" si="978"/>
        <v>0</v>
      </c>
      <c r="F3498" s="18"/>
      <c r="G3498" s="18"/>
      <c r="H3498" s="18"/>
      <c r="I3498" s="18"/>
      <c r="J3498" s="18"/>
      <c r="K3498" s="18"/>
      <c r="L3498" s="18"/>
      <c r="M3498" s="14"/>
    </row>
    <row r="3499" spans="1:13" x14ac:dyDescent="0.3">
      <c r="A3499" s="13"/>
      <c r="B3499" s="14" t="s">
        <v>326</v>
      </c>
      <c r="C3499" s="18">
        <f t="shared" si="977"/>
        <v>11.056425000000001</v>
      </c>
      <c r="D3499" s="18">
        <v>11.056425000000001</v>
      </c>
      <c r="E3499" s="18">
        <f t="shared" si="978"/>
        <v>0</v>
      </c>
      <c r="F3499" s="18"/>
      <c r="G3499" s="18"/>
      <c r="H3499" s="18"/>
      <c r="I3499" s="18"/>
      <c r="J3499" s="18"/>
      <c r="K3499" s="18"/>
      <c r="L3499" s="18"/>
      <c r="M3499" s="14"/>
    </row>
    <row r="3500" spans="1:13" s="186" customFormat="1" ht="37.5" x14ac:dyDescent="0.3">
      <c r="A3500" s="175"/>
      <c r="B3500" s="200" t="s">
        <v>580</v>
      </c>
      <c r="C3500" s="141">
        <f t="shared" ref="C3500:C3505" si="979">D3500+E3500</f>
        <v>63.155000000000001</v>
      </c>
      <c r="D3500" s="141">
        <v>63.155000000000001</v>
      </c>
      <c r="E3500" s="141">
        <f t="shared" si="978"/>
        <v>0</v>
      </c>
      <c r="F3500" s="141"/>
      <c r="G3500" s="141"/>
      <c r="H3500" s="141"/>
      <c r="I3500" s="141"/>
      <c r="J3500" s="141"/>
      <c r="K3500" s="141"/>
      <c r="L3500" s="141"/>
      <c r="M3500" s="185"/>
    </row>
    <row r="3501" spans="1:13" ht="37.5" x14ac:dyDescent="0.3">
      <c r="A3501" s="13"/>
      <c r="B3501" s="23" t="s">
        <v>635</v>
      </c>
      <c r="C3501" s="18">
        <f t="shared" si="979"/>
        <v>89.197999999999993</v>
      </c>
      <c r="D3501" s="18">
        <v>89.197999999999993</v>
      </c>
      <c r="E3501" s="18">
        <f t="shared" si="978"/>
        <v>0</v>
      </c>
      <c r="F3501" s="18"/>
      <c r="G3501" s="18"/>
      <c r="H3501" s="18"/>
      <c r="I3501" s="18"/>
      <c r="J3501" s="18"/>
      <c r="K3501" s="18"/>
      <c r="L3501" s="18"/>
      <c r="M3501" s="14"/>
    </row>
    <row r="3502" spans="1:13" ht="75" x14ac:dyDescent="0.3">
      <c r="A3502" s="13"/>
      <c r="B3502" s="23" t="s">
        <v>700</v>
      </c>
      <c r="C3502" s="18">
        <f t="shared" si="979"/>
        <v>22.65</v>
      </c>
      <c r="D3502" s="18">
        <v>22.65</v>
      </c>
      <c r="E3502" s="18">
        <f t="shared" si="978"/>
        <v>0</v>
      </c>
      <c r="F3502" s="18"/>
      <c r="G3502" s="18"/>
      <c r="H3502" s="18"/>
      <c r="I3502" s="18"/>
      <c r="J3502" s="18"/>
      <c r="K3502" s="18"/>
      <c r="L3502" s="18"/>
      <c r="M3502" s="14"/>
    </row>
    <row r="3503" spans="1:13" ht="56.25" x14ac:dyDescent="0.3">
      <c r="A3503" s="13"/>
      <c r="B3503" s="23" t="s">
        <v>701</v>
      </c>
      <c r="C3503" s="18">
        <f t="shared" si="979"/>
        <v>54</v>
      </c>
      <c r="D3503" s="18">
        <v>54</v>
      </c>
      <c r="E3503" s="18">
        <f t="shared" ref="E3503:E3508" si="980">SUM(F3503:L3503)</f>
        <v>0</v>
      </c>
      <c r="F3503" s="18"/>
      <c r="G3503" s="18"/>
      <c r="H3503" s="18"/>
      <c r="I3503" s="18"/>
      <c r="J3503" s="18"/>
      <c r="K3503" s="18"/>
      <c r="L3503" s="18"/>
      <c r="M3503" s="14"/>
    </row>
    <row r="3504" spans="1:13" s="186" customFormat="1" ht="56.25" x14ac:dyDescent="0.3">
      <c r="A3504" s="175"/>
      <c r="B3504" s="200" t="s">
        <v>711</v>
      </c>
      <c r="C3504" s="141">
        <f t="shared" si="979"/>
        <v>-83.31</v>
      </c>
      <c r="D3504" s="141">
        <f>-83.31</f>
        <v>-83.31</v>
      </c>
      <c r="E3504" s="141">
        <f t="shared" si="980"/>
        <v>0</v>
      </c>
      <c r="F3504" s="141"/>
      <c r="G3504" s="141"/>
      <c r="H3504" s="141"/>
      <c r="I3504" s="141"/>
      <c r="J3504" s="141"/>
      <c r="K3504" s="141"/>
      <c r="L3504" s="141"/>
      <c r="M3504" s="185"/>
    </row>
    <row r="3505" spans="1:13" ht="75" x14ac:dyDescent="0.3">
      <c r="A3505" s="13"/>
      <c r="B3505" s="23" t="s">
        <v>789</v>
      </c>
      <c r="C3505" s="18">
        <f t="shared" si="979"/>
        <v>37.161999999999999</v>
      </c>
      <c r="D3505" s="18">
        <v>37.161999999999999</v>
      </c>
      <c r="E3505" s="18">
        <f t="shared" si="980"/>
        <v>0</v>
      </c>
      <c r="F3505" s="18"/>
      <c r="G3505" s="18"/>
      <c r="H3505" s="18"/>
      <c r="I3505" s="18"/>
      <c r="J3505" s="18"/>
      <c r="K3505" s="18"/>
      <c r="L3505" s="18"/>
      <c r="M3505" s="14"/>
    </row>
    <row r="3506" spans="1:13" ht="37.5" x14ac:dyDescent="0.3">
      <c r="A3506" s="13"/>
      <c r="B3506" s="23" t="s">
        <v>843</v>
      </c>
      <c r="C3506" s="18">
        <f t="shared" ref="C3506:C3513" si="981">D3506+E3506</f>
        <v>82.287999999999997</v>
      </c>
      <c r="D3506" s="18">
        <v>82.287999999999997</v>
      </c>
      <c r="E3506" s="18">
        <f t="shared" si="980"/>
        <v>0</v>
      </c>
      <c r="F3506" s="18"/>
      <c r="G3506" s="18"/>
      <c r="H3506" s="18"/>
      <c r="I3506" s="18"/>
      <c r="J3506" s="18"/>
      <c r="K3506" s="18"/>
      <c r="L3506" s="18"/>
      <c r="M3506" s="14"/>
    </row>
    <row r="3507" spans="1:13" ht="93.75" x14ac:dyDescent="0.3">
      <c r="A3507" s="13"/>
      <c r="B3507" s="23" t="s">
        <v>922</v>
      </c>
      <c r="C3507" s="18">
        <f t="shared" si="981"/>
        <v>37.552999999999997</v>
      </c>
      <c r="D3507" s="18">
        <v>37.552999999999997</v>
      </c>
      <c r="E3507" s="18">
        <f t="shared" si="980"/>
        <v>0</v>
      </c>
      <c r="F3507" s="18"/>
      <c r="G3507" s="18"/>
      <c r="H3507" s="18"/>
      <c r="I3507" s="18"/>
      <c r="J3507" s="18"/>
      <c r="K3507" s="18"/>
      <c r="L3507" s="18"/>
      <c r="M3507" s="14"/>
    </row>
    <row r="3508" spans="1:13" ht="37.5" x14ac:dyDescent="0.3">
      <c r="A3508" s="13"/>
      <c r="B3508" s="23" t="s">
        <v>1014</v>
      </c>
      <c r="C3508" s="18">
        <f t="shared" si="981"/>
        <v>13</v>
      </c>
      <c r="D3508" s="18"/>
      <c r="E3508" s="18">
        <f t="shared" si="980"/>
        <v>13</v>
      </c>
      <c r="F3508" s="18"/>
      <c r="G3508" s="18"/>
      <c r="H3508" s="18">
        <v>13</v>
      </c>
      <c r="I3508" s="18"/>
      <c r="J3508" s="18"/>
      <c r="K3508" s="18"/>
      <c r="L3508" s="18"/>
      <c r="M3508" s="14"/>
    </row>
    <row r="3509" spans="1:13" ht="56.25" x14ac:dyDescent="0.3">
      <c r="A3509" s="13"/>
      <c r="B3509" s="23" t="s">
        <v>1157</v>
      </c>
      <c r="C3509" s="18">
        <f t="shared" si="981"/>
        <v>-57.601999999999997</v>
      </c>
      <c r="D3509" s="18"/>
      <c r="E3509" s="18">
        <f>SUM(F3509:L3509)</f>
        <v>-57.601999999999997</v>
      </c>
      <c r="F3509" s="18">
        <f>-57.602</f>
        <v>-57.601999999999997</v>
      </c>
      <c r="G3509" s="18"/>
      <c r="H3509" s="18"/>
      <c r="I3509" s="18"/>
      <c r="J3509" s="18"/>
      <c r="K3509" s="18"/>
      <c r="L3509" s="18"/>
      <c r="M3509" s="14"/>
    </row>
    <row r="3510" spans="1:13" ht="75" x14ac:dyDescent="0.3">
      <c r="A3510" s="13"/>
      <c r="B3510" s="23" t="s">
        <v>1158</v>
      </c>
      <c r="C3510" s="18">
        <f t="shared" si="981"/>
        <v>49.985999999999997</v>
      </c>
      <c r="D3510" s="18"/>
      <c r="E3510" s="18">
        <f>SUM(F3510:L3510)</f>
        <v>49.985999999999997</v>
      </c>
      <c r="F3510" s="18">
        <v>49.985999999999997</v>
      </c>
      <c r="G3510" s="18"/>
      <c r="H3510" s="18"/>
      <c r="I3510" s="18"/>
      <c r="J3510" s="18"/>
      <c r="K3510" s="18"/>
      <c r="L3510" s="18"/>
      <c r="M3510" s="14"/>
    </row>
    <row r="3511" spans="1:13" ht="37.5" x14ac:dyDescent="0.3">
      <c r="A3511" s="13"/>
      <c r="B3511" s="23" t="s">
        <v>1197</v>
      </c>
      <c r="C3511" s="18">
        <f t="shared" si="981"/>
        <v>2</v>
      </c>
      <c r="D3511" s="18"/>
      <c r="E3511" s="18">
        <f>SUM(F3511:L3511)</f>
        <v>2</v>
      </c>
      <c r="F3511" s="18"/>
      <c r="G3511" s="18"/>
      <c r="H3511" s="18"/>
      <c r="I3511" s="234">
        <v>2</v>
      </c>
      <c r="J3511" s="18"/>
      <c r="K3511" s="18"/>
      <c r="L3511" s="18"/>
      <c r="M3511" s="14"/>
    </row>
    <row r="3512" spans="1:13" ht="37.5" x14ac:dyDescent="0.3">
      <c r="A3512" s="13"/>
      <c r="B3512" s="23" t="s">
        <v>1200</v>
      </c>
      <c r="C3512" s="18">
        <f t="shared" si="981"/>
        <v>2</v>
      </c>
      <c r="D3512" s="18"/>
      <c r="E3512" s="18">
        <f>SUM(F3512:L3512)</f>
        <v>2</v>
      </c>
      <c r="F3512" s="18"/>
      <c r="G3512" s="18"/>
      <c r="H3512" s="18"/>
      <c r="I3512" s="234">
        <v>2</v>
      </c>
      <c r="J3512" s="18"/>
      <c r="K3512" s="18"/>
      <c r="L3512" s="18"/>
      <c r="M3512" s="14"/>
    </row>
    <row r="3513" spans="1:13" ht="56.25" x14ac:dyDescent="0.3">
      <c r="A3513" s="13"/>
      <c r="B3513" s="23" t="s">
        <v>1201</v>
      </c>
      <c r="C3513" s="18">
        <f t="shared" si="981"/>
        <v>1.5</v>
      </c>
      <c r="D3513" s="18"/>
      <c r="E3513" s="18">
        <f>SUM(F3513:L3513)</f>
        <v>1.5</v>
      </c>
      <c r="F3513" s="18"/>
      <c r="G3513" s="18"/>
      <c r="H3513" s="18"/>
      <c r="I3513" s="234">
        <v>1.5</v>
      </c>
      <c r="J3513" s="18"/>
      <c r="K3513" s="18"/>
      <c r="L3513" s="18"/>
      <c r="M3513" s="14"/>
    </row>
    <row r="3514" spans="1:13" ht="37.5" x14ac:dyDescent="0.3">
      <c r="A3514" s="13"/>
      <c r="B3514" s="196" t="s">
        <v>1214</v>
      </c>
      <c r="C3514" s="18">
        <f t="shared" ref="C3514:C3522" si="982">D3514+E3514</f>
        <v>6.11</v>
      </c>
      <c r="D3514" s="18"/>
      <c r="E3514" s="18">
        <f t="shared" ref="E3514:E3522" si="983">SUM(F3514:L3514)</f>
        <v>6.11</v>
      </c>
      <c r="F3514" s="18"/>
      <c r="G3514" s="18"/>
      <c r="H3514" s="18"/>
      <c r="I3514" s="234">
        <v>6.11</v>
      </c>
      <c r="J3514" s="18"/>
      <c r="K3514" s="18"/>
      <c r="L3514" s="18"/>
      <c r="M3514" s="14"/>
    </row>
    <row r="3515" spans="1:13" ht="37.5" x14ac:dyDescent="0.3">
      <c r="A3515" s="13"/>
      <c r="B3515" s="196" t="s">
        <v>1210</v>
      </c>
      <c r="C3515" s="18">
        <f t="shared" si="982"/>
        <v>14.9</v>
      </c>
      <c r="D3515" s="18"/>
      <c r="E3515" s="18">
        <f t="shared" si="983"/>
        <v>14.9</v>
      </c>
      <c r="F3515" s="18"/>
      <c r="G3515" s="18"/>
      <c r="H3515" s="18"/>
      <c r="I3515" s="234">
        <v>14.9</v>
      </c>
      <c r="J3515" s="18"/>
      <c r="K3515" s="18"/>
      <c r="L3515" s="18"/>
      <c r="M3515" s="14"/>
    </row>
    <row r="3516" spans="1:13" ht="56.25" x14ac:dyDescent="0.3">
      <c r="A3516" s="13"/>
      <c r="B3516" s="23" t="s">
        <v>1242</v>
      </c>
      <c r="C3516" s="18">
        <f t="shared" si="982"/>
        <v>34.173575</v>
      </c>
      <c r="D3516" s="18"/>
      <c r="E3516" s="18">
        <f t="shared" si="983"/>
        <v>34.173575</v>
      </c>
      <c r="F3516" s="18"/>
      <c r="G3516" s="18"/>
      <c r="H3516" s="18"/>
      <c r="I3516" s="234">
        <v>34.173575</v>
      </c>
      <c r="J3516" s="18"/>
      <c r="K3516" s="18"/>
      <c r="L3516" s="18"/>
      <c r="M3516" s="14"/>
    </row>
    <row r="3517" spans="1:13" ht="131.25" x14ac:dyDescent="0.3">
      <c r="A3517" s="13"/>
      <c r="B3517" s="196" t="s">
        <v>1329</v>
      </c>
      <c r="C3517" s="18">
        <f>D3517+E3517</f>
        <v>26.41</v>
      </c>
      <c r="D3517" s="18">
        <v>0.747</v>
      </c>
      <c r="E3517" s="18">
        <f>SUM(F3517:L3517)</f>
        <v>25.663</v>
      </c>
      <c r="F3517" s="18"/>
      <c r="G3517" s="18"/>
      <c r="H3517" s="18"/>
      <c r="I3517" s="234">
        <v>25.663</v>
      </c>
      <c r="J3517" s="18"/>
      <c r="K3517" s="18"/>
      <c r="L3517" s="18"/>
      <c r="M3517" s="14"/>
    </row>
    <row r="3518" spans="1:13" ht="37.5" x14ac:dyDescent="0.3">
      <c r="A3518" s="13"/>
      <c r="B3518" s="196" t="s">
        <v>1452</v>
      </c>
      <c r="C3518" s="18">
        <f>D3518+E3518</f>
        <v>26.25</v>
      </c>
      <c r="D3518" s="18"/>
      <c r="E3518" s="18">
        <f>SUM(F3518:L3518)</f>
        <v>26.25</v>
      </c>
      <c r="F3518" s="18"/>
      <c r="G3518" s="18"/>
      <c r="H3518" s="18"/>
      <c r="I3518" s="234">
        <v>26.25</v>
      </c>
      <c r="J3518" s="18"/>
      <c r="K3518" s="18"/>
      <c r="L3518" s="18"/>
      <c r="M3518" s="14"/>
    </row>
    <row r="3519" spans="1:13" ht="56.25" x14ac:dyDescent="0.3">
      <c r="A3519" s="13"/>
      <c r="B3519" s="196" t="s">
        <v>1453</v>
      </c>
      <c r="C3519" s="18">
        <f>D3519+E3519</f>
        <v>15.78</v>
      </c>
      <c r="D3519" s="18"/>
      <c r="E3519" s="18">
        <f>SUM(F3519:L3519)</f>
        <v>15.78</v>
      </c>
      <c r="F3519" s="18"/>
      <c r="G3519" s="18"/>
      <c r="H3519" s="18"/>
      <c r="I3519" s="234">
        <v>15.78</v>
      </c>
      <c r="J3519" s="18"/>
      <c r="K3519" s="18"/>
      <c r="L3519" s="18"/>
      <c r="M3519" s="14"/>
    </row>
    <row r="3520" spans="1:13" ht="56.25" x14ac:dyDescent="0.3">
      <c r="A3520" s="13"/>
      <c r="B3520" s="196" t="s">
        <v>1454</v>
      </c>
      <c r="C3520" s="18">
        <f>D3520+E3520</f>
        <v>8.7799999999999994</v>
      </c>
      <c r="D3520" s="18"/>
      <c r="E3520" s="18">
        <f>SUM(F3520:L3520)</f>
        <v>8.7799999999999994</v>
      </c>
      <c r="F3520" s="18"/>
      <c r="G3520" s="18"/>
      <c r="H3520" s="18"/>
      <c r="I3520" s="234">
        <v>8.7799999999999994</v>
      </c>
      <c r="J3520" s="18"/>
      <c r="K3520" s="18"/>
      <c r="L3520" s="18"/>
      <c r="M3520" s="14"/>
    </row>
    <row r="3521" spans="1:13" x14ac:dyDescent="0.3">
      <c r="A3521" s="13"/>
      <c r="B3521" s="23"/>
      <c r="C3521" s="18">
        <f>D3521+E3521</f>
        <v>0</v>
      </c>
      <c r="D3521" s="18"/>
      <c r="E3521" s="18">
        <f>SUM(F3521:L3521)</f>
        <v>0</v>
      </c>
      <c r="F3521" s="18"/>
      <c r="G3521" s="18"/>
      <c r="H3521" s="18"/>
      <c r="I3521" s="234"/>
      <c r="J3521" s="18"/>
      <c r="K3521" s="18"/>
      <c r="L3521" s="18"/>
      <c r="M3521" s="14"/>
    </row>
    <row r="3522" spans="1:13" x14ac:dyDescent="0.3">
      <c r="A3522" s="13"/>
      <c r="B3522" s="14"/>
      <c r="C3522" s="18">
        <f t="shared" si="982"/>
        <v>0</v>
      </c>
      <c r="D3522" s="18"/>
      <c r="E3522" s="18">
        <f t="shared" si="983"/>
        <v>0</v>
      </c>
      <c r="F3522" s="18"/>
      <c r="G3522" s="18"/>
      <c r="H3522" s="18"/>
      <c r="I3522" s="18"/>
      <c r="J3522" s="18"/>
      <c r="K3522" s="18"/>
      <c r="L3522" s="18"/>
      <c r="M3522" s="14"/>
    </row>
    <row r="3523" spans="1:13" s="11" customFormat="1" x14ac:dyDescent="0.3">
      <c r="A3523" s="8" t="s">
        <v>98</v>
      </c>
      <c r="B3523" s="9" t="s">
        <v>180</v>
      </c>
      <c r="C3523" s="41">
        <f t="shared" ref="C3523:L3523" si="984">SUM(C3524:C3553)</f>
        <v>1278.0830000000001</v>
      </c>
      <c r="D3523" s="41">
        <f t="shared" si="984"/>
        <v>1060.594325</v>
      </c>
      <c r="E3523" s="41">
        <f t="shared" si="984"/>
        <v>217.488675</v>
      </c>
      <c r="F3523" s="41">
        <f t="shared" si="984"/>
        <v>0</v>
      </c>
      <c r="G3523" s="41">
        <f t="shared" si="984"/>
        <v>0</v>
      </c>
      <c r="H3523" s="41">
        <f t="shared" si="984"/>
        <v>25.279</v>
      </c>
      <c r="I3523" s="41">
        <f t="shared" si="984"/>
        <v>192.209675</v>
      </c>
      <c r="J3523" s="41">
        <f t="shared" si="984"/>
        <v>0</v>
      </c>
      <c r="K3523" s="41">
        <f t="shared" si="984"/>
        <v>0</v>
      </c>
      <c r="L3523" s="41">
        <f t="shared" si="984"/>
        <v>0</v>
      </c>
      <c r="M3523" s="9"/>
    </row>
    <row r="3524" spans="1:13" ht="37.5" x14ac:dyDescent="0.3">
      <c r="A3524" s="13"/>
      <c r="B3524" s="15" t="s">
        <v>405</v>
      </c>
      <c r="C3524" s="18">
        <f t="shared" ref="C3524:C3532" si="985">D3524+E3524</f>
        <v>646</v>
      </c>
      <c r="D3524" s="18">
        <v>646</v>
      </c>
      <c r="E3524" s="18">
        <f>SUM(G3524:L3524)</f>
        <v>0</v>
      </c>
      <c r="F3524" s="18"/>
      <c r="G3524" s="18"/>
      <c r="H3524" s="18"/>
      <c r="I3524" s="18"/>
      <c r="J3524" s="18"/>
      <c r="K3524" s="18"/>
      <c r="L3524" s="18">
        <v>0</v>
      </c>
      <c r="M3524" s="14"/>
    </row>
    <row r="3525" spans="1:13" x14ac:dyDescent="0.3">
      <c r="A3525" s="13"/>
      <c r="B3525" s="12" t="s">
        <v>177</v>
      </c>
      <c r="C3525" s="18">
        <f t="shared" si="985"/>
        <v>0</v>
      </c>
      <c r="D3525" s="141">
        <f>101-D3533-D3536</f>
        <v>0</v>
      </c>
      <c r="E3525" s="18">
        <f>SUM(G3525:L3525)</f>
        <v>0</v>
      </c>
      <c r="F3525" s="18"/>
      <c r="G3525" s="18"/>
      <c r="H3525" s="18"/>
      <c r="I3525" s="18"/>
      <c r="J3525" s="18"/>
      <c r="K3525" s="18"/>
      <c r="L3525" s="18"/>
      <c r="M3525" s="14"/>
    </row>
    <row r="3526" spans="1:13" ht="56.25" x14ac:dyDescent="0.3">
      <c r="A3526" s="13"/>
      <c r="B3526" s="15" t="s">
        <v>521</v>
      </c>
      <c r="C3526" s="18">
        <f t="shared" si="985"/>
        <v>138.6</v>
      </c>
      <c r="D3526" s="18">
        <v>138.6</v>
      </c>
      <c r="E3526" s="18">
        <f t="shared" ref="E3526:E3538" si="986">SUM(F3526:L3526)</f>
        <v>0</v>
      </c>
      <c r="F3526" s="18"/>
      <c r="G3526" s="18"/>
      <c r="H3526" s="18"/>
      <c r="I3526" s="18"/>
      <c r="J3526" s="18"/>
      <c r="K3526" s="18"/>
      <c r="L3526" s="18"/>
      <c r="M3526" s="14"/>
    </row>
    <row r="3527" spans="1:13" x14ac:dyDescent="0.3">
      <c r="A3527" s="13"/>
      <c r="B3527" s="12" t="s">
        <v>164</v>
      </c>
      <c r="C3527" s="18">
        <f t="shared" si="985"/>
        <v>3</v>
      </c>
      <c r="D3527" s="18">
        <v>3</v>
      </c>
      <c r="E3527" s="18">
        <f t="shared" si="986"/>
        <v>0</v>
      </c>
      <c r="F3527" s="18"/>
      <c r="G3527" s="18"/>
      <c r="H3527" s="18"/>
      <c r="I3527" s="18"/>
      <c r="J3527" s="18"/>
      <c r="K3527" s="18"/>
      <c r="L3527" s="18"/>
      <c r="M3527" s="14"/>
    </row>
    <row r="3528" spans="1:13" x14ac:dyDescent="0.3">
      <c r="A3528" s="13"/>
      <c r="B3528" s="12" t="s">
        <v>296</v>
      </c>
      <c r="C3528" s="18">
        <f t="shared" si="985"/>
        <v>1.5</v>
      </c>
      <c r="D3528" s="18">
        <v>1.5</v>
      </c>
      <c r="E3528" s="18">
        <f t="shared" si="986"/>
        <v>0</v>
      </c>
      <c r="F3528" s="18"/>
      <c r="G3528" s="18"/>
      <c r="H3528" s="18"/>
      <c r="I3528" s="18"/>
      <c r="J3528" s="18"/>
      <c r="K3528" s="18"/>
      <c r="L3528" s="18"/>
      <c r="M3528" s="14"/>
    </row>
    <row r="3529" spans="1:13" x14ac:dyDescent="0.3">
      <c r="A3529" s="13"/>
      <c r="B3529" s="14" t="s">
        <v>326</v>
      </c>
      <c r="C3529" s="18">
        <f t="shared" si="985"/>
        <v>11.180325</v>
      </c>
      <c r="D3529" s="18">
        <v>11.180325</v>
      </c>
      <c r="E3529" s="18">
        <f t="shared" si="986"/>
        <v>0</v>
      </c>
      <c r="F3529" s="18"/>
      <c r="G3529" s="18"/>
      <c r="H3529" s="18"/>
      <c r="I3529" s="18"/>
      <c r="J3529" s="18"/>
      <c r="K3529" s="18"/>
      <c r="L3529" s="18"/>
      <c r="M3529" s="14"/>
    </row>
    <row r="3530" spans="1:13" s="186" customFormat="1" ht="75" x14ac:dyDescent="0.3">
      <c r="A3530" s="175"/>
      <c r="B3530" s="184" t="s">
        <v>889</v>
      </c>
      <c r="C3530" s="141">
        <f t="shared" si="985"/>
        <v>15.869</v>
      </c>
      <c r="D3530" s="141">
        <v>15.869</v>
      </c>
      <c r="E3530" s="141">
        <f t="shared" si="986"/>
        <v>0</v>
      </c>
      <c r="F3530" s="141"/>
      <c r="G3530" s="141"/>
      <c r="H3530" s="141"/>
      <c r="I3530" s="141"/>
      <c r="J3530" s="141"/>
      <c r="K3530" s="141"/>
      <c r="L3530" s="141"/>
      <c r="M3530" s="185"/>
    </row>
    <row r="3531" spans="1:13" ht="75" x14ac:dyDescent="0.3">
      <c r="A3531" s="13"/>
      <c r="B3531" s="134" t="s">
        <v>650</v>
      </c>
      <c r="C3531" s="18">
        <f t="shared" si="985"/>
        <v>54.307000000000002</v>
      </c>
      <c r="D3531" s="18">
        <v>54.307000000000002</v>
      </c>
      <c r="E3531" s="18">
        <f t="shared" si="986"/>
        <v>0</v>
      </c>
      <c r="F3531" s="18"/>
      <c r="G3531" s="18"/>
      <c r="H3531" s="18"/>
      <c r="I3531" s="18"/>
      <c r="J3531" s="18"/>
      <c r="K3531" s="18"/>
      <c r="L3531" s="18"/>
      <c r="M3531" s="14"/>
    </row>
    <row r="3532" spans="1:13" ht="75" x14ac:dyDescent="0.3">
      <c r="A3532" s="13"/>
      <c r="B3532" s="23" t="s">
        <v>651</v>
      </c>
      <c r="C3532" s="18">
        <f t="shared" si="985"/>
        <v>29.01</v>
      </c>
      <c r="D3532" s="18">
        <v>29.01</v>
      </c>
      <c r="E3532" s="18">
        <f t="shared" si="986"/>
        <v>0</v>
      </c>
      <c r="F3532" s="18"/>
      <c r="G3532" s="18"/>
      <c r="H3532" s="18"/>
      <c r="I3532" s="18"/>
      <c r="J3532" s="18"/>
      <c r="K3532" s="18"/>
      <c r="L3532" s="18"/>
      <c r="M3532" s="14"/>
    </row>
    <row r="3533" spans="1:13" ht="93.75" x14ac:dyDescent="0.3">
      <c r="A3533" s="13"/>
      <c r="B3533" s="23" t="s">
        <v>740</v>
      </c>
      <c r="C3533" s="18">
        <f t="shared" ref="C3533:C3543" si="987">D3533+E3533</f>
        <v>74.63</v>
      </c>
      <c r="D3533" s="18">
        <v>74.63</v>
      </c>
      <c r="E3533" s="18">
        <f t="shared" si="986"/>
        <v>0</v>
      </c>
      <c r="F3533" s="18"/>
      <c r="G3533" s="18"/>
      <c r="H3533" s="18"/>
      <c r="I3533" s="18"/>
      <c r="J3533" s="18"/>
      <c r="K3533" s="18"/>
      <c r="L3533" s="18"/>
      <c r="M3533" s="14"/>
    </row>
    <row r="3534" spans="1:13" ht="37.5" x14ac:dyDescent="0.3">
      <c r="A3534" s="13"/>
      <c r="B3534" s="23" t="s">
        <v>780</v>
      </c>
      <c r="C3534" s="18">
        <f t="shared" si="987"/>
        <v>51.4</v>
      </c>
      <c r="D3534" s="18">
        <v>51.4</v>
      </c>
      <c r="E3534" s="18">
        <f t="shared" si="986"/>
        <v>0</v>
      </c>
      <c r="F3534" s="18"/>
      <c r="G3534" s="18"/>
      <c r="H3534" s="18"/>
      <c r="I3534" s="18"/>
      <c r="J3534" s="18"/>
      <c r="K3534" s="18"/>
      <c r="L3534" s="18"/>
      <c r="M3534" s="14"/>
    </row>
    <row r="3535" spans="1:13" ht="37.5" x14ac:dyDescent="0.3">
      <c r="A3535" s="13"/>
      <c r="B3535" s="23" t="s">
        <v>819</v>
      </c>
      <c r="C3535" s="18">
        <f t="shared" si="987"/>
        <v>8.7279999999999998</v>
      </c>
      <c r="D3535" s="18">
        <v>8.7279999999999998</v>
      </c>
      <c r="E3535" s="18">
        <f>SUM(F3535:L3535)</f>
        <v>0</v>
      </c>
      <c r="F3535" s="18"/>
      <c r="G3535" s="18"/>
      <c r="H3535" s="18"/>
      <c r="I3535" s="18"/>
      <c r="J3535" s="18"/>
      <c r="K3535" s="18"/>
      <c r="L3535" s="18"/>
      <c r="M3535" s="14"/>
    </row>
    <row r="3536" spans="1:13" ht="56.25" x14ac:dyDescent="0.3">
      <c r="A3536" s="13"/>
      <c r="B3536" s="23" t="s">
        <v>924</v>
      </c>
      <c r="C3536" s="18">
        <f t="shared" si="987"/>
        <v>32.509</v>
      </c>
      <c r="D3536" s="18">
        <v>26.37</v>
      </c>
      <c r="E3536" s="18">
        <f>SUM(F3536:L3536)</f>
        <v>6.1390000000000002</v>
      </c>
      <c r="F3536" s="18"/>
      <c r="G3536" s="18"/>
      <c r="H3536" s="18">
        <v>6.1390000000000002</v>
      </c>
      <c r="I3536" s="18"/>
      <c r="J3536" s="18"/>
      <c r="K3536" s="18"/>
      <c r="L3536" s="18"/>
      <c r="M3536" s="14"/>
    </row>
    <row r="3537" spans="1:13" ht="56.25" x14ac:dyDescent="0.3">
      <c r="A3537" s="13"/>
      <c r="B3537" s="23" t="s">
        <v>943</v>
      </c>
      <c r="C3537" s="18">
        <f t="shared" si="987"/>
        <v>9.32</v>
      </c>
      <c r="D3537" s="18"/>
      <c r="E3537" s="18">
        <f>SUM(F3537:L3537)</f>
        <v>9.32</v>
      </c>
      <c r="F3537" s="18"/>
      <c r="G3537" s="18"/>
      <c r="H3537" s="18"/>
      <c r="I3537" s="18">
        <v>9.32</v>
      </c>
      <c r="J3537" s="18"/>
      <c r="K3537" s="18"/>
      <c r="L3537" s="18"/>
      <c r="M3537" s="14"/>
    </row>
    <row r="3538" spans="1:13" ht="75" x14ac:dyDescent="0.3">
      <c r="A3538" s="13"/>
      <c r="B3538" s="23" t="s">
        <v>1184</v>
      </c>
      <c r="C3538" s="18">
        <f t="shared" si="987"/>
        <v>8.6</v>
      </c>
      <c r="D3538" s="18"/>
      <c r="E3538" s="18">
        <f t="shared" si="986"/>
        <v>8.6</v>
      </c>
      <c r="F3538" s="18"/>
      <c r="G3538" s="18"/>
      <c r="H3538" s="18">
        <v>8.6</v>
      </c>
      <c r="I3538" s="18"/>
      <c r="J3538" s="18"/>
      <c r="K3538" s="18"/>
      <c r="L3538" s="18"/>
      <c r="M3538" s="14"/>
    </row>
    <row r="3539" spans="1:13" ht="93.75" x14ac:dyDescent="0.3">
      <c r="A3539" s="13"/>
      <c r="B3539" s="23" t="s">
        <v>1185</v>
      </c>
      <c r="C3539" s="18">
        <f t="shared" si="987"/>
        <v>2</v>
      </c>
      <c r="D3539" s="18"/>
      <c r="E3539" s="18">
        <f t="shared" ref="E3539:E3546" si="988">SUM(F3539:L3539)</f>
        <v>2</v>
      </c>
      <c r="F3539" s="18"/>
      <c r="G3539" s="18"/>
      <c r="H3539" s="18">
        <v>2</v>
      </c>
      <c r="I3539" s="18"/>
      <c r="J3539" s="18"/>
      <c r="K3539" s="18"/>
      <c r="L3539" s="18"/>
      <c r="M3539" s="14"/>
    </row>
    <row r="3540" spans="1:13" ht="56.25" x14ac:dyDescent="0.3">
      <c r="A3540" s="13"/>
      <c r="B3540" s="23" t="s">
        <v>1186</v>
      </c>
      <c r="C3540" s="18">
        <f t="shared" si="987"/>
        <v>1</v>
      </c>
      <c r="D3540" s="18"/>
      <c r="E3540" s="18">
        <f t="shared" si="988"/>
        <v>1</v>
      </c>
      <c r="F3540" s="18"/>
      <c r="G3540" s="18"/>
      <c r="H3540" s="18">
        <v>1</v>
      </c>
      <c r="I3540" s="18"/>
      <c r="J3540" s="18"/>
      <c r="K3540" s="18"/>
      <c r="L3540" s="18"/>
      <c r="M3540" s="14"/>
    </row>
    <row r="3541" spans="1:13" ht="37.5" x14ac:dyDescent="0.3">
      <c r="A3541" s="13"/>
      <c r="B3541" s="23" t="s">
        <v>1197</v>
      </c>
      <c r="C3541" s="18">
        <f t="shared" si="987"/>
        <v>2</v>
      </c>
      <c r="D3541" s="18"/>
      <c r="E3541" s="18">
        <f t="shared" si="988"/>
        <v>2</v>
      </c>
      <c r="F3541" s="18"/>
      <c r="G3541" s="18"/>
      <c r="H3541" s="18"/>
      <c r="I3541" s="234">
        <v>2</v>
      </c>
      <c r="J3541" s="18"/>
      <c r="K3541" s="18"/>
      <c r="L3541" s="18"/>
      <c r="M3541" s="14"/>
    </row>
    <row r="3542" spans="1:13" ht="37.5" x14ac:dyDescent="0.3">
      <c r="A3542" s="13"/>
      <c r="B3542" s="23" t="s">
        <v>1200</v>
      </c>
      <c r="C3542" s="18">
        <f t="shared" si="987"/>
        <v>2</v>
      </c>
      <c r="D3542" s="18"/>
      <c r="E3542" s="18">
        <f t="shared" si="988"/>
        <v>2</v>
      </c>
      <c r="F3542" s="18"/>
      <c r="G3542" s="18"/>
      <c r="H3542" s="18"/>
      <c r="I3542" s="234">
        <v>2</v>
      </c>
      <c r="J3542" s="18"/>
      <c r="K3542" s="18"/>
      <c r="L3542" s="18"/>
      <c r="M3542" s="14"/>
    </row>
    <row r="3543" spans="1:13" ht="56.25" x14ac:dyDescent="0.3">
      <c r="A3543" s="13"/>
      <c r="B3543" s="23" t="s">
        <v>1201</v>
      </c>
      <c r="C3543" s="18">
        <f t="shared" si="987"/>
        <v>1.5</v>
      </c>
      <c r="D3543" s="18"/>
      <c r="E3543" s="18">
        <f t="shared" si="988"/>
        <v>1.5</v>
      </c>
      <c r="F3543" s="18"/>
      <c r="G3543" s="18"/>
      <c r="H3543" s="18"/>
      <c r="I3543" s="234">
        <v>1.5</v>
      </c>
      <c r="J3543" s="18"/>
      <c r="K3543" s="18"/>
      <c r="L3543" s="18"/>
      <c r="M3543" s="14"/>
    </row>
    <row r="3544" spans="1:13" ht="56.25" x14ac:dyDescent="0.3">
      <c r="A3544" s="13"/>
      <c r="B3544" s="196" t="s">
        <v>1215</v>
      </c>
      <c r="C3544" s="18">
        <f>D3544+E3544</f>
        <v>48.95</v>
      </c>
      <c r="D3544" s="18"/>
      <c r="E3544" s="18">
        <f t="shared" si="988"/>
        <v>48.95</v>
      </c>
      <c r="F3544" s="18"/>
      <c r="G3544" s="18"/>
      <c r="H3544" s="18"/>
      <c r="I3544" s="234">
        <v>48.95</v>
      </c>
      <c r="J3544" s="18"/>
      <c r="K3544" s="18"/>
      <c r="L3544" s="18"/>
      <c r="M3544" s="14"/>
    </row>
    <row r="3545" spans="1:13" ht="56.25" x14ac:dyDescent="0.3">
      <c r="A3545" s="13"/>
      <c r="B3545" s="23" t="s">
        <v>1242</v>
      </c>
      <c r="C3545" s="18">
        <f>D3545+E3545</f>
        <v>44.149675000000002</v>
      </c>
      <c r="D3545" s="18"/>
      <c r="E3545" s="18">
        <f t="shared" si="988"/>
        <v>44.149675000000002</v>
      </c>
      <c r="F3545" s="18"/>
      <c r="G3545" s="18"/>
      <c r="H3545" s="18"/>
      <c r="I3545" s="234">
        <v>44.149675000000002</v>
      </c>
      <c r="J3545" s="18"/>
      <c r="K3545" s="18"/>
      <c r="L3545" s="18"/>
      <c r="M3545" s="14"/>
    </row>
    <row r="3546" spans="1:13" ht="37.5" x14ac:dyDescent="0.3">
      <c r="A3546" s="13"/>
      <c r="B3546" s="23" t="s">
        <v>1437</v>
      </c>
      <c r="C3546" s="18">
        <f>D3546+E3546</f>
        <v>1.59</v>
      </c>
      <c r="D3546" s="18"/>
      <c r="E3546" s="18">
        <f t="shared" si="988"/>
        <v>1.59</v>
      </c>
      <c r="F3546" s="18"/>
      <c r="G3546" s="18"/>
      <c r="H3546" s="18">
        <v>1.59</v>
      </c>
      <c r="I3546" s="234"/>
      <c r="J3546" s="18"/>
      <c r="K3546" s="18"/>
      <c r="L3546" s="18"/>
      <c r="M3546" s="14"/>
    </row>
    <row r="3547" spans="1:13" ht="75" x14ac:dyDescent="0.3">
      <c r="A3547" s="13"/>
      <c r="B3547" s="196" t="s">
        <v>1553</v>
      </c>
      <c r="C3547" s="18">
        <f t="shared" ref="C3547:C3553" si="989">D3547+E3547</f>
        <v>4.45</v>
      </c>
      <c r="D3547" s="18"/>
      <c r="E3547" s="18">
        <f t="shared" ref="E3547:E3553" si="990">SUM(F3547:L3547)</f>
        <v>4.45</v>
      </c>
      <c r="F3547" s="18"/>
      <c r="G3547" s="18"/>
      <c r="H3547" s="18">
        <v>4.45</v>
      </c>
      <c r="I3547" s="234"/>
      <c r="J3547" s="18"/>
      <c r="K3547" s="18"/>
      <c r="L3547" s="18"/>
      <c r="M3547" s="14"/>
    </row>
    <row r="3548" spans="1:13" ht="37.5" x14ac:dyDescent="0.3">
      <c r="A3548" s="13"/>
      <c r="B3548" s="196" t="s">
        <v>1554</v>
      </c>
      <c r="C3548" s="18">
        <f t="shared" si="989"/>
        <v>1.5</v>
      </c>
      <c r="D3548" s="18"/>
      <c r="E3548" s="18">
        <f t="shared" si="990"/>
        <v>1.5</v>
      </c>
      <c r="F3548" s="18"/>
      <c r="G3548" s="18"/>
      <c r="H3548" s="18">
        <v>1.5</v>
      </c>
      <c r="I3548" s="234"/>
      <c r="J3548" s="18"/>
      <c r="K3548" s="18"/>
      <c r="L3548" s="18"/>
      <c r="M3548" s="14"/>
    </row>
    <row r="3549" spans="1:13" ht="93.75" x14ac:dyDescent="0.3">
      <c r="A3549" s="13"/>
      <c r="B3549" s="23" t="s">
        <v>1613</v>
      </c>
      <c r="C3549" s="18">
        <f t="shared" si="989"/>
        <v>84.29</v>
      </c>
      <c r="D3549" s="18"/>
      <c r="E3549" s="18">
        <f t="shared" si="990"/>
        <v>84.29</v>
      </c>
      <c r="F3549" s="18"/>
      <c r="G3549" s="18"/>
      <c r="H3549" s="18"/>
      <c r="I3549" s="234">
        <v>84.29</v>
      </c>
      <c r="J3549" s="18"/>
      <c r="K3549" s="18"/>
      <c r="L3549" s="18"/>
      <c r="M3549" s="14"/>
    </row>
    <row r="3550" spans="1:13" x14ac:dyDescent="0.3">
      <c r="A3550" s="13"/>
      <c r="B3550" s="23"/>
      <c r="C3550" s="18">
        <f t="shared" si="989"/>
        <v>0</v>
      </c>
      <c r="D3550" s="18"/>
      <c r="E3550" s="18">
        <f t="shared" si="990"/>
        <v>0</v>
      </c>
      <c r="F3550" s="18"/>
      <c r="G3550" s="18"/>
      <c r="H3550" s="18"/>
      <c r="I3550" s="234"/>
      <c r="J3550" s="18"/>
      <c r="K3550" s="18"/>
      <c r="L3550" s="18"/>
      <c r="M3550" s="14"/>
    </row>
    <row r="3551" spans="1:13" x14ac:dyDescent="0.3">
      <c r="A3551" s="13"/>
      <c r="B3551" s="23"/>
      <c r="C3551" s="18">
        <f t="shared" si="989"/>
        <v>0</v>
      </c>
      <c r="D3551" s="18"/>
      <c r="E3551" s="18">
        <f t="shared" si="990"/>
        <v>0</v>
      </c>
      <c r="F3551" s="18"/>
      <c r="G3551" s="18"/>
      <c r="H3551" s="18"/>
      <c r="I3551" s="234"/>
      <c r="J3551" s="18"/>
      <c r="K3551" s="18"/>
      <c r="L3551" s="18"/>
      <c r="M3551" s="14"/>
    </row>
    <row r="3552" spans="1:13" x14ac:dyDescent="0.3">
      <c r="A3552" s="13"/>
      <c r="B3552" s="23"/>
      <c r="C3552" s="18">
        <f t="shared" si="989"/>
        <v>0</v>
      </c>
      <c r="D3552" s="18"/>
      <c r="E3552" s="18">
        <f t="shared" si="990"/>
        <v>0</v>
      </c>
      <c r="F3552" s="18"/>
      <c r="G3552" s="18"/>
      <c r="H3552" s="18"/>
      <c r="I3552" s="18"/>
      <c r="J3552" s="18"/>
      <c r="K3552" s="18"/>
      <c r="L3552" s="18"/>
      <c r="M3552" s="14"/>
    </row>
    <row r="3553" spans="1:13" x14ac:dyDescent="0.3">
      <c r="A3553" s="13"/>
      <c r="B3553" s="14"/>
      <c r="C3553" s="18">
        <f t="shared" si="989"/>
        <v>0</v>
      </c>
      <c r="D3553" s="18"/>
      <c r="E3553" s="18">
        <f t="shared" si="990"/>
        <v>0</v>
      </c>
      <c r="F3553" s="18"/>
      <c r="G3553" s="18"/>
      <c r="H3553" s="18"/>
      <c r="I3553" s="18"/>
      <c r="J3553" s="18"/>
      <c r="K3553" s="18"/>
      <c r="L3553" s="18"/>
      <c r="M3553" s="14"/>
    </row>
    <row r="3554" spans="1:13" s="11" customFormat="1" x14ac:dyDescent="0.3">
      <c r="A3554" s="8" t="s">
        <v>99</v>
      </c>
      <c r="B3554" s="9" t="s">
        <v>187</v>
      </c>
      <c r="C3554" s="41">
        <f t="shared" ref="C3554:L3554" si="991">SUM(C3555:C3582)</f>
        <v>1199.1650000000002</v>
      </c>
      <c r="D3554" s="41">
        <f t="shared" si="991"/>
        <v>1064.085</v>
      </c>
      <c r="E3554" s="41">
        <f t="shared" si="991"/>
        <v>135.07999999999998</v>
      </c>
      <c r="F3554" s="41">
        <f t="shared" si="991"/>
        <v>0</v>
      </c>
      <c r="G3554" s="41">
        <f t="shared" si="991"/>
        <v>0</v>
      </c>
      <c r="H3554" s="41">
        <f t="shared" si="991"/>
        <v>65.22999999999999</v>
      </c>
      <c r="I3554" s="41">
        <f t="shared" si="991"/>
        <v>69.849999999999994</v>
      </c>
      <c r="J3554" s="41">
        <f t="shared" si="991"/>
        <v>0</v>
      </c>
      <c r="K3554" s="41">
        <f t="shared" si="991"/>
        <v>0</v>
      </c>
      <c r="L3554" s="41">
        <f t="shared" si="991"/>
        <v>0</v>
      </c>
      <c r="M3554" s="9"/>
    </row>
    <row r="3555" spans="1:13" ht="37.5" x14ac:dyDescent="0.3">
      <c r="A3555" s="13"/>
      <c r="B3555" s="15" t="s">
        <v>405</v>
      </c>
      <c r="C3555" s="18">
        <f t="shared" ref="C3555:C3564" si="992">D3555+E3555</f>
        <v>707</v>
      </c>
      <c r="D3555" s="18">
        <v>707</v>
      </c>
      <c r="E3555" s="18">
        <f>SUM(F3555:L3555)</f>
        <v>0</v>
      </c>
      <c r="F3555" s="18"/>
      <c r="G3555" s="18"/>
      <c r="H3555" s="18"/>
      <c r="I3555" s="18"/>
      <c r="J3555" s="18"/>
      <c r="K3555" s="18"/>
      <c r="L3555" s="18"/>
      <c r="M3555" s="14"/>
    </row>
    <row r="3556" spans="1:13" x14ac:dyDescent="0.3">
      <c r="A3556" s="13"/>
      <c r="B3556" s="12" t="s">
        <v>177</v>
      </c>
      <c r="C3556" s="18">
        <f t="shared" si="992"/>
        <v>12.905000000000003</v>
      </c>
      <c r="D3556" s="141">
        <f>54-D3571-D3574-D3575-D3576-D3577-D3578</f>
        <v>12.905000000000003</v>
      </c>
      <c r="E3556" s="18">
        <f>SUM(F3556:L3556)</f>
        <v>0</v>
      </c>
      <c r="F3556" s="18"/>
      <c r="G3556" s="18"/>
      <c r="H3556" s="18"/>
      <c r="I3556" s="18"/>
      <c r="J3556" s="18"/>
      <c r="K3556" s="18"/>
      <c r="L3556" s="18"/>
      <c r="M3556" s="14"/>
    </row>
    <row r="3557" spans="1:13" x14ac:dyDescent="0.3">
      <c r="A3557" s="13"/>
      <c r="B3557" s="12" t="s">
        <v>164</v>
      </c>
      <c r="C3557" s="18">
        <f t="shared" si="992"/>
        <v>3</v>
      </c>
      <c r="D3557" s="18">
        <v>3</v>
      </c>
      <c r="E3557" s="18">
        <f>SUM(F3557:L3557)</f>
        <v>0</v>
      </c>
      <c r="F3557" s="18"/>
      <c r="G3557" s="18"/>
      <c r="H3557" s="18"/>
      <c r="I3557" s="18"/>
      <c r="J3557" s="18"/>
      <c r="K3557" s="18"/>
      <c r="L3557" s="18"/>
      <c r="M3557" s="14"/>
    </row>
    <row r="3558" spans="1:13" x14ac:dyDescent="0.3">
      <c r="A3558" s="13"/>
      <c r="B3558" s="12" t="s">
        <v>296</v>
      </c>
      <c r="C3558" s="18">
        <f t="shared" si="992"/>
        <v>1.8</v>
      </c>
      <c r="D3558" s="18">
        <v>1.8</v>
      </c>
      <c r="E3558" s="18">
        <f>SUM(F3558:L3558)</f>
        <v>0</v>
      </c>
      <c r="F3558" s="18"/>
      <c r="G3558" s="18"/>
      <c r="H3558" s="18"/>
      <c r="I3558" s="18"/>
      <c r="J3558" s="18"/>
      <c r="K3558" s="18"/>
      <c r="L3558" s="18"/>
      <c r="M3558" s="14"/>
    </row>
    <row r="3559" spans="1:13" x14ac:dyDescent="0.3">
      <c r="A3559" s="13"/>
      <c r="B3559" s="134" t="s">
        <v>544</v>
      </c>
      <c r="C3559" s="18">
        <f t="shared" si="992"/>
        <v>-0.5</v>
      </c>
      <c r="D3559" s="18">
        <f>-0.5</f>
        <v>-0.5</v>
      </c>
      <c r="E3559" s="18"/>
      <c r="F3559" s="18"/>
      <c r="G3559" s="18"/>
      <c r="H3559" s="18"/>
      <c r="I3559" s="18"/>
      <c r="J3559" s="18"/>
      <c r="K3559" s="18"/>
      <c r="L3559" s="18"/>
      <c r="M3559" s="14"/>
    </row>
    <row r="3560" spans="1:13" s="186" customFormat="1" ht="56.25" x14ac:dyDescent="0.3">
      <c r="A3560" s="175"/>
      <c r="B3560" s="184" t="s">
        <v>610</v>
      </c>
      <c r="C3560" s="141">
        <f t="shared" si="992"/>
        <v>34.5</v>
      </c>
      <c r="D3560" s="141">
        <v>34.5</v>
      </c>
      <c r="E3560" s="141">
        <f t="shared" ref="E3560:E3572" si="993">SUM(F3560:L3560)</f>
        <v>0</v>
      </c>
      <c r="F3560" s="141"/>
      <c r="G3560" s="141"/>
      <c r="H3560" s="141"/>
      <c r="I3560" s="141"/>
      <c r="J3560" s="141"/>
      <c r="K3560" s="141"/>
      <c r="L3560" s="141"/>
      <c r="M3560" s="185"/>
    </row>
    <row r="3561" spans="1:13" ht="56.25" x14ac:dyDescent="0.3">
      <c r="A3561" s="13"/>
      <c r="B3561" s="134" t="s">
        <v>634</v>
      </c>
      <c r="C3561" s="18">
        <f t="shared" si="992"/>
        <v>231.804</v>
      </c>
      <c r="D3561" s="18">
        <v>231.804</v>
      </c>
      <c r="E3561" s="18">
        <f t="shared" si="993"/>
        <v>0</v>
      </c>
      <c r="F3561" s="18"/>
      <c r="G3561" s="18"/>
      <c r="H3561" s="18"/>
      <c r="I3561" s="18"/>
      <c r="J3561" s="18"/>
      <c r="K3561" s="18"/>
      <c r="L3561" s="18"/>
      <c r="M3561" s="14"/>
    </row>
    <row r="3562" spans="1:13" ht="56.25" x14ac:dyDescent="0.3">
      <c r="A3562" s="13"/>
      <c r="B3562" s="134" t="s">
        <v>702</v>
      </c>
      <c r="C3562" s="18">
        <f t="shared" si="992"/>
        <v>6.9340000000000002</v>
      </c>
      <c r="D3562" s="18">
        <v>6.9340000000000002</v>
      </c>
      <c r="E3562" s="18">
        <f t="shared" si="993"/>
        <v>0</v>
      </c>
      <c r="F3562" s="18"/>
      <c r="G3562" s="18"/>
      <c r="H3562" s="18"/>
      <c r="I3562" s="18"/>
      <c r="J3562" s="18"/>
      <c r="K3562" s="18"/>
      <c r="L3562" s="18"/>
      <c r="M3562" s="14"/>
    </row>
    <row r="3563" spans="1:13" x14ac:dyDescent="0.3">
      <c r="A3563" s="13"/>
      <c r="B3563" s="14" t="s">
        <v>326</v>
      </c>
      <c r="C3563" s="18">
        <f t="shared" si="992"/>
        <v>11</v>
      </c>
      <c r="D3563" s="18">
        <v>11</v>
      </c>
      <c r="E3563" s="18">
        <f t="shared" si="993"/>
        <v>0</v>
      </c>
      <c r="F3563" s="18"/>
      <c r="G3563" s="18"/>
      <c r="H3563" s="18"/>
      <c r="I3563" s="18"/>
      <c r="J3563" s="18"/>
      <c r="K3563" s="18"/>
      <c r="L3563" s="18"/>
      <c r="M3563" s="14"/>
    </row>
    <row r="3564" spans="1:13" ht="37.5" x14ac:dyDescent="0.3">
      <c r="A3564" s="13"/>
      <c r="B3564" s="134" t="s">
        <v>820</v>
      </c>
      <c r="C3564" s="18">
        <f t="shared" si="992"/>
        <v>14.547000000000001</v>
      </c>
      <c r="D3564" s="18">
        <v>14.547000000000001</v>
      </c>
      <c r="E3564" s="18">
        <f t="shared" si="993"/>
        <v>0</v>
      </c>
      <c r="F3564" s="18"/>
      <c r="G3564" s="18"/>
      <c r="H3564" s="18"/>
      <c r="I3564" s="18"/>
      <c r="J3564" s="18"/>
      <c r="K3564" s="18"/>
      <c r="L3564" s="18"/>
      <c r="M3564" s="14"/>
    </row>
    <row r="3565" spans="1:13" ht="56.25" x14ac:dyDescent="0.3">
      <c r="A3565" s="13"/>
      <c r="B3565" s="134" t="s">
        <v>917</v>
      </c>
      <c r="C3565" s="18">
        <f t="shared" ref="C3565:C3572" si="994">D3565+E3565</f>
        <v>28.9</v>
      </c>
      <c r="D3565" s="18"/>
      <c r="E3565" s="18">
        <f t="shared" si="993"/>
        <v>28.9</v>
      </c>
      <c r="F3565" s="18"/>
      <c r="G3565" s="18"/>
      <c r="H3565" s="18">
        <v>28.9</v>
      </c>
      <c r="I3565" s="18"/>
      <c r="J3565" s="18"/>
      <c r="K3565" s="18"/>
      <c r="L3565" s="18"/>
      <c r="M3565" s="14"/>
    </row>
    <row r="3566" spans="1:13" ht="75" x14ac:dyDescent="0.3">
      <c r="A3566" s="13"/>
      <c r="B3566" s="134" t="s">
        <v>1187</v>
      </c>
      <c r="C3566" s="18">
        <f t="shared" si="994"/>
        <v>28.98</v>
      </c>
      <c r="D3566" s="18"/>
      <c r="E3566" s="18">
        <f t="shared" si="993"/>
        <v>28.98</v>
      </c>
      <c r="F3566" s="18"/>
      <c r="G3566" s="18"/>
      <c r="H3566" s="18">
        <v>28.98</v>
      </c>
      <c r="I3566" s="18"/>
      <c r="J3566" s="18"/>
      <c r="K3566" s="18"/>
      <c r="L3566" s="18"/>
      <c r="M3566" s="14"/>
    </row>
    <row r="3567" spans="1:13" ht="37.5" x14ac:dyDescent="0.3">
      <c r="A3567" s="13"/>
      <c r="B3567" s="23" t="s">
        <v>1197</v>
      </c>
      <c r="C3567" s="18">
        <f t="shared" si="994"/>
        <v>2</v>
      </c>
      <c r="D3567" s="18"/>
      <c r="E3567" s="18">
        <f t="shared" si="993"/>
        <v>2</v>
      </c>
      <c r="F3567" s="18"/>
      <c r="G3567" s="18"/>
      <c r="H3567" s="18"/>
      <c r="I3567" s="234">
        <v>2</v>
      </c>
      <c r="J3567" s="18"/>
      <c r="K3567" s="18"/>
      <c r="L3567" s="18"/>
      <c r="M3567" s="14"/>
    </row>
    <row r="3568" spans="1:13" ht="37.5" x14ac:dyDescent="0.3">
      <c r="A3568" s="13"/>
      <c r="B3568" s="23" t="s">
        <v>1200</v>
      </c>
      <c r="C3568" s="18">
        <f t="shared" si="994"/>
        <v>2</v>
      </c>
      <c r="D3568" s="18"/>
      <c r="E3568" s="18">
        <f t="shared" si="993"/>
        <v>2</v>
      </c>
      <c r="F3568" s="18"/>
      <c r="G3568" s="18"/>
      <c r="H3568" s="18"/>
      <c r="I3568" s="234">
        <v>2</v>
      </c>
      <c r="J3568" s="18"/>
      <c r="K3568" s="18"/>
      <c r="L3568" s="18"/>
      <c r="M3568" s="14"/>
    </row>
    <row r="3569" spans="1:13" ht="56.25" x14ac:dyDescent="0.3">
      <c r="A3569" s="13"/>
      <c r="B3569" s="23" t="s">
        <v>1201</v>
      </c>
      <c r="C3569" s="18">
        <f t="shared" si="994"/>
        <v>1.5</v>
      </c>
      <c r="D3569" s="18"/>
      <c r="E3569" s="18">
        <f t="shared" si="993"/>
        <v>1.5</v>
      </c>
      <c r="F3569" s="18"/>
      <c r="G3569" s="18"/>
      <c r="H3569" s="18"/>
      <c r="I3569" s="234">
        <v>1.5</v>
      </c>
      <c r="J3569" s="18"/>
      <c r="K3569" s="18"/>
      <c r="L3569" s="18"/>
      <c r="M3569" s="14"/>
    </row>
    <row r="3570" spans="1:13" ht="37.5" x14ac:dyDescent="0.3">
      <c r="A3570" s="13"/>
      <c r="B3570" s="196" t="s">
        <v>1210</v>
      </c>
      <c r="C3570" s="18">
        <f t="shared" si="994"/>
        <v>14.9</v>
      </c>
      <c r="D3570" s="18"/>
      <c r="E3570" s="18">
        <f t="shared" si="993"/>
        <v>14.9</v>
      </c>
      <c r="F3570" s="18"/>
      <c r="G3570" s="18"/>
      <c r="H3570" s="18"/>
      <c r="I3570" s="234">
        <v>14.9</v>
      </c>
      <c r="J3570" s="18"/>
      <c r="K3570" s="18"/>
      <c r="L3570" s="18"/>
      <c r="M3570" s="14"/>
    </row>
    <row r="3571" spans="1:13" ht="37.5" x14ac:dyDescent="0.3">
      <c r="A3571" s="13"/>
      <c r="B3571" s="23" t="s">
        <v>1222</v>
      </c>
      <c r="C3571" s="18">
        <f t="shared" si="994"/>
        <v>16.5</v>
      </c>
      <c r="D3571" s="18">
        <v>16.5</v>
      </c>
      <c r="E3571" s="18">
        <f t="shared" si="993"/>
        <v>0</v>
      </c>
      <c r="F3571" s="18"/>
      <c r="G3571" s="18"/>
      <c r="H3571" s="18"/>
      <c r="I3571" s="234"/>
      <c r="J3571" s="18"/>
      <c r="K3571" s="18"/>
      <c r="L3571" s="18"/>
      <c r="M3571" s="14"/>
    </row>
    <row r="3572" spans="1:13" ht="56.25" x14ac:dyDescent="0.3">
      <c r="A3572" s="13"/>
      <c r="B3572" s="23" t="s">
        <v>1236</v>
      </c>
      <c r="C3572" s="18">
        <f t="shared" si="994"/>
        <v>7.35</v>
      </c>
      <c r="D3572" s="18"/>
      <c r="E3572" s="18">
        <f t="shared" si="993"/>
        <v>7.35</v>
      </c>
      <c r="F3572" s="18"/>
      <c r="G3572" s="18"/>
      <c r="H3572" s="18">
        <v>7.35</v>
      </c>
      <c r="I3572" s="234"/>
      <c r="J3572" s="18"/>
      <c r="K3572" s="18"/>
      <c r="L3572" s="18"/>
      <c r="M3572" s="14"/>
    </row>
    <row r="3573" spans="1:13" ht="56.25" x14ac:dyDescent="0.3">
      <c r="A3573" s="13"/>
      <c r="B3573" s="23" t="s">
        <v>1242</v>
      </c>
      <c r="C3573" s="18">
        <f t="shared" ref="C3573:C3582" si="995">D3573+E3573</f>
        <v>49.45</v>
      </c>
      <c r="D3573" s="18"/>
      <c r="E3573" s="18">
        <f t="shared" ref="E3573:E3582" si="996">SUM(F3573:L3573)</f>
        <v>49.45</v>
      </c>
      <c r="F3573" s="18"/>
      <c r="G3573" s="18"/>
      <c r="H3573" s="18"/>
      <c r="I3573" s="234">
        <v>49.45</v>
      </c>
      <c r="J3573" s="18"/>
      <c r="K3573" s="18"/>
      <c r="L3573" s="18"/>
      <c r="M3573" s="14"/>
    </row>
    <row r="3574" spans="1:13" ht="75" x14ac:dyDescent="0.3">
      <c r="A3574" s="13"/>
      <c r="B3574" s="23" t="s">
        <v>1277</v>
      </c>
      <c r="C3574" s="18">
        <f t="shared" si="995"/>
        <v>3.2360000000000002</v>
      </c>
      <c r="D3574" s="18">
        <v>3.2360000000000002</v>
      </c>
      <c r="E3574" s="18">
        <f t="shared" si="996"/>
        <v>0</v>
      </c>
      <c r="F3574" s="18"/>
      <c r="G3574" s="18"/>
      <c r="H3574" s="18"/>
      <c r="I3574" s="234"/>
      <c r="J3574" s="18"/>
      <c r="K3574" s="18"/>
      <c r="L3574" s="18"/>
      <c r="M3574" s="14"/>
    </row>
    <row r="3575" spans="1:13" ht="93.75" x14ac:dyDescent="0.3">
      <c r="A3575" s="13"/>
      <c r="B3575" s="23" t="s">
        <v>1412</v>
      </c>
      <c r="C3575" s="18">
        <f t="shared" si="995"/>
        <v>3.04</v>
      </c>
      <c r="D3575" s="18">
        <v>3.04</v>
      </c>
      <c r="E3575" s="18">
        <f t="shared" si="996"/>
        <v>0</v>
      </c>
      <c r="F3575" s="18"/>
      <c r="G3575" s="18"/>
      <c r="H3575" s="18"/>
      <c r="I3575" s="234"/>
      <c r="J3575" s="18"/>
      <c r="K3575" s="18"/>
      <c r="L3575" s="18"/>
      <c r="M3575" s="14"/>
    </row>
    <row r="3576" spans="1:13" ht="54.75" x14ac:dyDescent="0.3">
      <c r="A3576" s="13"/>
      <c r="B3576" s="267" t="s">
        <v>1513</v>
      </c>
      <c r="C3576" s="18">
        <f>D3576+E3576</f>
        <v>9.0389999999999997</v>
      </c>
      <c r="D3576" s="18">
        <v>9.0389999999999997</v>
      </c>
      <c r="E3576" s="18">
        <f>SUM(F3576:L3576)</f>
        <v>0</v>
      </c>
      <c r="F3576" s="18"/>
      <c r="G3576" s="18"/>
      <c r="H3576" s="18"/>
      <c r="I3576" s="234"/>
      <c r="J3576" s="18"/>
      <c r="K3576" s="18"/>
      <c r="L3576" s="18"/>
      <c r="M3576" s="14"/>
    </row>
    <row r="3577" spans="1:13" ht="54.75" x14ac:dyDescent="0.3">
      <c r="A3577" s="13"/>
      <c r="B3577" s="267" t="s">
        <v>1514</v>
      </c>
      <c r="C3577" s="18">
        <f>D3577+E3577</f>
        <v>0.9</v>
      </c>
      <c r="D3577" s="18">
        <f>0.9</f>
        <v>0.9</v>
      </c>
      <c r="E3577" s="18">
        <f>SUM(F3577:L3577)</f>
        <v>0</v>
      </c>
      <c r="F3577" s="18"/>
      <c r="G3577" s="18"/>
      <c r="H3577" s="18"/>
      <c r="I3577" s="234"/>
      <c r="J3577" s="18"/>
      <c r="K3577" s="18"/>
      <c r="L3577" s="18"/>
      <c r="M3577" s="14"/>
    </row>
    <row r="3578" spans="1:13" ht="72.75" x14ac:dyDescent="0.3">
      <c r="A3578" s="13"/>
      <c r="B3578" s="267" t="s">
        <v>1515</v>
      </c>
      <c r="C3578" s="18">
        <f>D3578+E3578</f>
        <v>8.3800000000000008</v>
      </c>
      <c r="D3578" s="18">
        <v>8.3800000000000008</v>
      </c>
      <c r="E3578" s="18">
        <f>SUM(F3578:L3578)</f>
        <v>0</v>
      </c>
      <c r="F3578" s="18"/>
      <c r="G3578" s="18"/>
      <c r="H3578" s="18"/>
      <c r="I3578" s="234"/>
      <c r="J3578" s="18"/>
      <c r="K3578" s="18"/>
      <c r="L3578" s="18"/>
      <c r="M3578" s="14"/>
    </row>
    <row r="3579" spans="1:13" x14ac:dyDescent="0.3">
      <c r="A3579" s="13"/>
      <c r="B3579" s="23"/>
      <c r="C3579" s="18">
        <f t="shared" si="995"/>
        <v>0</v>
      </c>
      <c r="D3579" s="18"/>
      <c r="E3579" s="18">
        <f t="shared" si="996"/>
        <v>0</v>
      </c>
      <c r="F3579" s="18"/>
      <c r="G3579" s="18"/>
      <c r="H3579" s="18"/>
      <c r="I3579" s="234"/>
      <c r="J3579" s="18"/>
      <c r="K3579" s="18"/>
      <c r="L3579" s="18"/>
      <c r="M3579" s="14"/>
    </row>
    <row r="3580" spans="1:13" x14ac:dyDescent="0.3">
      <c r="A3580" s="13"/>
      <c r="B3580" s="23"/>
      <c r="C3580" s="18">
        <f t="shared" si="995"/>
        <v>0</v>
      </c>
      <c r="D3580" s="18"/>
      <c r="E3580" s="18">
        <f t="shared" si="996"/>
        <v>0</v>
      </c>
      <c r="F3580" s="18"/>
      <c r="G3580" s="18"/>
      <c r="H3580" s="18"/>
      <c r="I3580" s="234"/>
      <c r="J3580" s="18"/>
      <c r="K3580" s="18"/>
      <c r="L3580" s="18"/>
      <c r="M3580" s="14"/>
    </row>
    <row r="3581" spans="1:13" x14ac:dyDescent="0.3">
      <c r="A3581" s="13"/>
      <c r="B3581" s="14"/>
      <c r="C3581" s="18">
        <f t="shared" si="995"/>
        <v>0</v>
      </c>
      <c r="D3581" s="18"/>
      <c r="E3581" s="18">
        <f t="shared" si="996"/>
        <v>0</v>
      </c>
      <c r="F3581" s="18"/>
      <c r="G3581" s="18"/>
      <c r="H3581" s="18"/>
      <c r="I3581" s="18"/>
      <c r="J3581" s="18"/>
      <c r="K3581" s="18"/>
      <c r="L3581" s="18"/>
      <c r="M3581" s="14"/>
    </row>
    <row r="3582" spans="1:13" x14ac:dyDescent="0.3">
      <c r="A3582" s="13"/>
      <c r="B3582" s="14"/>
      <c r="C3582" s="18">
        <f t="shared" si="995"/>
        <v>0</v>
      </c>
      <c r="D3582" s="18"/>
      <c r="E3582" s="18">
        <f t="shared" si="996"/>
        <v>0</v>
      </c>
      <c r="F3582" s="18"/>
      <c r="G3582" s="18"/>
      <c r="H3582" s="18"/>
      <c r="I3582" s="18"/>
      <c r="J3582" s="18"/>
      <c r="K3582" s="18"/>
      <c r="L3582" s="18"/>
      <c r="M3582" s="14"/>
    </row>
    <row r="3583" spans="1:13" s="11" customFormat="1" x14ac:dyDescent="0.3">
      <c r="A3583" s="8" t="s">
        <v>100</v>
      </c>
      <c r="B3583" s="9" t="s">
        <v>50</v>
      </c>
      <c r="C3583" s="41">
        <f>SUM(C3584:C3620)</f>
        <v>1297.376</v>
      </c>
      <c r="D3583" s="41">
        <f t="shared" ref="D3583:L3583" si="997">SUM(D3584:D3620)</f>
        <v>975.80009999999993</v>
      </c>
      <c r="E3583" s="41">
        <f t="shared" si="997"/>
        <v>321.57589999999999</v>
      </c>
      <c r="F3583" s="41">
        <f t="shared" si="997"/>
        <v>0</v>
      </c>
      <c r="G3583" s="41">
        <f t="shared" si="997"/>
        <v>0</v>
      </c>
      <c r="H3583" s="41">
        <f t="shared" si="997"/>
        <v>34.609000000000002</v>
      </c>
      <c r="I3583" s="41">
        <f t="shared" si="997"/>
        <v>286.96690000000001</v>
      </c>
      <c r="J3583" s="41">
        <f t="shared" si="997"/>
        <v>0</v>
      </c>
      <c r="K3583" s="41">
        <f t="shared" si="997"/>
        <v>0</v>
      </c>
      <c r="L3583" s="41">
        <f t="shared" si="997"/>
        <v>0</v>
      </c>
      <c r="M3583" s="9"/>
    </row>
    <row r="3584" spans="1:13" ht="37.5" x14ac:dyDescent="0.3">
      <c r="A3584" s="13"/>
      <c r="B3584" s="15" t="s">
        <v>405</v>
      </c>
      <c r="C3584" s="18">
        <f t="shared" ref="C3584:C3589" si="998">D3584+E3584</f>
        <v>747</v>
      </c>
      <c r="D3584" s="18">
        <v>747</v>
      </c>
      <c r="E3584" s="18">
        <f t="shared" ref="E3584:E3589" si="999">SUM(F3584:L3584)</f>
        <v>0</v>
      </c>
      <c r="F3584" s="18"/>
      <c r="G3584" s="18"/>
      <c r="H3584" s="18"/>
      <c r="I3584" s="18"/>
      <c r="J3584" s="18"/>
      <c r="K3584" s="18"/>
      <c r="L3584" s="18"/>
      <c r="M3584" s="14"/>
    </row>
    <row r="3585" spans="1:13" x14ac:dyDescent="0.3">
      <c r="A3585" s="13"/>
      <c r="B3585" s="15" t="s">
        <v>177</v>
      </c>
      <c r="C3585" s="18">
        <f t="shared" si="998"/>
        <v>0</v>
      </c>
      <c r="D3585" s="141"/>
      <c r="E3585" s="18">
        <f t="shared" si="999"/>
        <v>0</v>
      </c>
      <c r="F3585" s="18"/>
      <c r="G3585" s="18"/>
      <c r="H3585" s="18"/>
      <c r="I3585" s="18"/>
      <c r="J3585" s="18"/>
      <c r="K3585" s="18"/>
      <c r="L3585" s="18"/>
      <c r="M3585" s="14"/>
    </row>
    <row r="3586" spans="1:13" x14ac:dyDescent="0.3">
      <c r="A3586" s="13"/>
      <c r="B3586" s="12" t="s">
        <v>164</v>
      </c>
      <c r="C3586" s="18">
        <f t="shared" si="998"/>
        <v>3</v>
      </c>
      <c r="D3586" s="18">
        <v>3</v>
      </c>
      <c r="E3586" s="18">
        <f t="shared" si="999"/>
        <v>0</v>
      </c>
      <c r="F3586" s="18"/>
      <c r="G3586" s="18"/>
      <c r="H3586" s="18"/>
      <c r="I3586" s="18"/>
      <c r="J3586" s="18"/>
      <c r="K3586" s="18"/>
      <c r="L3586" s="18"/>
      <c r="M3586" s="14"/>
    </row>
    <row r="3587" spans="1:13" x14ac:dyDescent="0.3">
      <c r="A3587" s="13"/>
      <c r="B3587" s="12" t="s">
        <v>296</v>
      </c>
      <c r="C3587" s="18">
        <f t="shared" si="998"/>
        <v>150.4</v>
      </c>
      <c r="D3587" s="18">
        <f>148+2.4</f>
        <v>150.4</v>
      </c>
      <c r="E3587" s="18">
        <f t="shared" si="999"/>
        <v>0</v>
      </c>
      <c r="F3587" s="18"/>
      <c r="G3587" s="18"/>
      <c r="H3587" s="18"/>
      <c r="I3587" s="18"/>
      <c r="J3587" s="18"/>
      <c r="K3587" s="18"/>
      <c r="L3587" s="18"/>
      <c r="M3587" s="14"/>
    </row>
    <row r="3588" spans="1:13" ht="56.25" x14ac:dyDescent="0.3">
      <c r="A3588" s="13"/>
      <c r="B3588" s="134" t="s">
        <v>530</v>
      </c>
      <c r="C3588" s="18">
        <f t="shared" si="998"/>
        <v>10.5</v>
      </c>
      <c r="D3588" s="88">
        <v>10.5</v>
      </c>
      <c r="E3588" s="18">
        <f t="shared" si="999"/>
        <v>0</v>
      </c>
      <c r="F3588" s="18"/>
      <c r="G3588" s="18"/>
      <c r="H3588" s="18"/>
      <c r="I3588" s="18"/>
      <c r="J3588" s="18"/>
      <c r="K3588" s="18"/>
      <c r="L3588" s="18"/>
      <c r="M3588" s="14"/>
    </row>
    <row r="3589" spans="1:13" x14ac:dyDescent="0.3">
      <c r="A3589" s="13"/>
      <c r="B3589" s="14" t="s">
        <v>326</v>
      </c>
      <c r="C3589" s="18">
        <f t="shared" si="998"/>
        <v>11.0001</v>
      </c>
      <c r="D3589" s="18">
        <v>11.0001</v>
      </c>
      <c r="E3589" s="18">
        <f t="shared" si="999"/>
        <v>0</v>
      </c>
      <c r="F3589" s="18"/>
      <c r="G3589" s="18"/>
      <c r="H3589" s="18"/>
      <c r="I3589" s="18"/>
      <c r="J3589" s="18"/>
      <c r="K3589" s="18"/>
      <c r="L3589" s="18"/>
      <c r="M3589" s="14"/>
    </row>
    <row r="3590" spans="1:13" ht="56.25" x14ac:dyDescent="0.3">
      <c r="A3590" s="13"/>
      <c r="B3590" s="134" t="s">
        <v>546</v>
      </c>
      <c r="C3590" s="18">
        <f t="shared" ref="C3590:C3604" si="1000">D3590+E3590</f>
        <v>-160.4</v>
      </c>
      <c r="D3590" s="18">
        <f>-160.4</f>
        <v>-160.4</v>
      </c>
      <c r="E3590" s="18">
        <f t="shared" ref="E3590:E3601" si="1001">SUM(F3590:L3590)</f>
        <v>0</v>
      </c>
      <c r="F3590" s="18"/>
      <c r="G3590" s="18"/>
      <c r="H3590" s="18"/>
      <c r="I3590" s="18"/>
      <c r="J3590" s="18"/>
      <c r="K3590" s="18"/>
      <c r="L3590" s="18"/>
      <c r="M3590" s="14"/>
    </row>
    <row r="3591" spans="1:13" ht="93.75" x14ac:dyDescent="0.3">
      <c r="A3591" s="13"/>
      <c r="B3591" s="23" t="s">
        <v>741</v>
      </c>
      <c r="C3591" s="18">
        <f t="shared" si="1000"/>
        <v>78</v>
      </c>
      <c r="D3591" s="18">
        <f>69.5+8.5</f>
        <v>78</v>
      </c>
      <c r="E3591" s="18">
        <f t="shared" si="1001"/>
        <v>0</v>
      </c>
      <c r="F3591" s="18"/>
      <c r="G3591" s="18"/>
      <c r="H3591" s="18"/>
      <c r="I3591" s="18"/>
      <c r="J3591" s="18"/>
      <c r="K3591" s="18"/>
      <c r="L3591" s="18"/>
      <c r="M3591" s="14"/>
    </row>
    <row r="3592" spans="1:13" ht="131.25" x14ac:dyDescent="0.3">
      <c r="A3592" s="13"/>
      <c r="B3592" s="23" t="s">
        <v>778</v>
      </c>
      <c r="C3592" s="18">
        <f t="shared" si="1000"/>
        <v>68.3</v>
      </c>
      <c r="D3592" s="18">
        <v>68.3</v>
      </c>
      <c r="E3592" s="18">
        <f t="shared" si="1001"/>
        <v>0</v>
      </c>
      <c r="F3592" s="18"/>
      <c r="G3592" s="18"/>
      <c r="H3592" s="18"/>
      <c r="I3592" s="18"/>
      <c r="J3592" s="18"/>
      <c r="K3592" s="18"/>
      <c r="L3592" s="18"/>
      <c r="M3592" s="14"/>
    </row>
    <row r="3593" spans="1:13" ht="93.75" x14ac:dyDescent="0.3">
      <c r="A3593" s="13"/>
      <c r="B3593" s="23" t="s">
        <v>779</v>
      </c>
      <c r="C3593" s="18">
        <f t="shared" si="1000"/>
        <v>68</v>
      </c>
      <c r="D3593" s="18">
        <v>68</v>
      </c>
      <c r="E3593" s="18">
        <f t="shared" si="1001"/>
        <v>0</v>
      </c>
      <c r="F3593" s="18"/>
      <c r="G3593" s="18"/>
      <c r="H3593" s="18"/>
      <c r="I3593" s="18"/>
      <c r="J3593" s="18"/>
      <c r="K3593" s="18"/>
      <c r="L3593" s="18"/>
      <c r="M3593" s="14"/>
    </row>
    <row r="3594" spans="1:13" ht="56.25" x14ac:dyDescent="0.3">
      <c r="A3594" s="13"/>
      <c r="B3594" s="23" t="s">
        <v>928</v>
      </c>
      <c r="C3594" s="18">
        <f t="shared" si="1000"/>
        <v>3.95</v>
      </c>
      <c r="D3594" s="18"/>
      <c r="E3594" s="18">
        <f t="shared" si="1001"/>
        <v>3.95</v>
      </c>
      <c r="F3594" s="18"/>
      <c r="G3594" s="18"/>
      <c r="H3594" s="18">
        <v>3.95</v>
      </c>
      <c r="I3594" s="18"/>
      <c r="J3594" s="18"/>
      <c r="K3594" s="18"/>
      <c r="L3594" s="18"/>
      <c r="M3594" s="14"/>
    </row>
    <row r="3595" spans="1:13" ht="56.25" x14ac:dyDescent="0.3">
      <c r="A3595" s="13"/>
      <c r="B3595" s="23" t="s">
        <v>929</v>
      </c>
      <c r="C3595" s="18">
        <f>D3595+E3595</f>
        <v>9</v>
      </c>
      <c r="D3595" s="18"/>
      <c r="E3595" s="18">
        <f>SUM(F3595:L3595)</f>
        <v>9</v>
      </c>
      <c r="F3595" s="18"/>
      <c r="G3595" s="18"/>
      <c r="H3595" s="18">
        <v>9</v>
      </c>
      <c r="I3595" s="18"/>
      <c r="J3595" s="18"/>
      <c r="K3595" s="18"/>
      <c r="L3595" s="18"/>
      <c r="M3595" s="14"/>
    </row>
    <row r="3596" spans="1:13" ht="75" x14ac:dyDescent="0.3">
      <c r="A3596" s="13"/>
      <c r="B3596" s="23" t="s">
        <v>930</v>
      </c>
      <c r="C3596" s="18">
        <f>D3596+E3596</f>
        <v>7.5</v>
      </c>
      <c r="D3596" s="18"/>
      <c r="E3596" s="18">
        <f>SUM(F3596:L3596)</f>
        <v>7.5</v>
      </c>
      <c r="F3596" s="18"/>
      <c r="G3596" s="18"/>
      <c r="H3596" s="18">
        <v>7.5</v>
      </c>
      <c r="I3596" s="18"/>
      <c r="J3596" s="18"/>
      <c r="K3596" s="18"/>
      <c r="L3596" s="18"/>
      <c r="M3596" s="14"/>
    </row>
    <row r="3597" spans="1:13" ht="168" customHeight="1" x14ac:dyDescent="0.3">
      <c r="A3597" s="13"/>
      <c r="B3597" s="196" t="s">
        <v>931</v>
      </c>
      <c r="C3597" s="18">
        <f>D3597+E3597</f>
        <v>1.7</v>
      </c>
      <c r="D3597" s="18"/>
      <c r="E3597" s="18">
        <f>SUM(F3597:L3597)</f>
        <v>1.7</v>
      </c>
      <c r="F3597" s="18"/>
      <c r="G3597" s="18"/>
      <c r="H3597" s="18">
        <v>1.7</v>
      </c>
      <c r="I3597" s="18"/>
      <c r="J3597" s="18"/>
      <c r="K3597" s="18"/>
      <c r="L3597" s="18"/>
      <c r="M3597" s="14"/>
    </row>
    <row r="3598" spans="1:13" x14ac:dyDescent="0.3">
      <c r="A3598" s="13"/>
      <c r="B3598" s="23" t="s">
        <v>932</v>
      </c>
      <c r="C3598" s="18">
        <f t="shared" si="1000"/>
        <v>5.8</v>
      </c>
      <c r="D3598" s="18"/>
      <c r="E3598" s="18">
        <f t="shared" si="1001"/>
        <v>5.8</v>
      </c>
      <c r="F3598" s="18"/>
      <c r="G3598" s="18"/>
      <c r="H3598" s="18">
        <v>5.8</v>
      </c>
      <c r="I3598" s="18"/>
      <c r="J3598" s="18"/>
      <c r="K3598" s="18"/>
      <c r="L3598" s="18"/>
      <c r="M3598" s="14"/>
    </row>
    <row r="3599" spans="1:13" ht="75" x14ac:dyDescent="0.3">
      <c r="A3599" s="13"/>
      <c r="B3599" s="23" t="s">
        <v>949</v>
      </c>
      <c r="C3599" s="18">
        <f>D3599+E3599</f>
        <v>4.7610000000000001</v>
      </c>
      <c r="D3599" s="18"/>
      <c r="E3599" s="18">
        <f>SUM(F3599:L3599)</f>
        <v>4.7610000000000001</v>
      </c>
      <c r="F3599" s="18"/>
      <c r="G3599" s="18"/>
      <c r="H3599" s="18"/>
      <c r="I3599" s="18">
        <v>4.7610000000000001</v>
      </c>
      <c r="J3599" s="18"/>
      <c r="K3599" s="18"/>
      <c r="L3599" s="18"/>
      <c r="M3599" s="14"/>
    </row>
    <row r="3600" spans="1:13" ht="37.5" x14ac:dyDescent="0.3">
      <c r="A3600" s="13"/>
      <c r="B3600" s="23" t="s">
        <v>1052</v>
      </c>
      <c r="C3600" s="18">
        <f t="shared" si="1000"/>
        <v>16.582999999999998</v>
      </c>
      <c r="D3600" s="18"/>
      <c r="E3600" s="18">
        <f t="shared" si="1001"/>
        <v>16.582999999999998</v>
      </c>
      <c r="F3600" s="18"/>
      <c r="G3600" s="18"/>
      <c r="H3600" s="18"/>
      <c r="I3600" s="18">
        <v>16.582999999999998</v>
      </c>
      <c r="J3600" s="18"/>
      <c r="K3600" s="18"/>
      <c r="L3600" s="18"/>
      <c r="M3600" s="14"/>
    </row>
    <row r="3601" spans="1:13" ht="56.25" x14ac:dyDescent="0.3">
      <c r="A3601" s="13"/>
      <c r="B3601" s="23" t="s">
        <v>1053</v>
      </c>
      <c r="C3601" s="18">
        <f t="shared" si="1000"/>
        <v>4.45</v>
      </c>
      <c r="D3601" s="18"/>
      <c r="E3601" s="18">
        <f t="shared" si="1001"/>
        <v>4.45</v>
      </c>
      <c r="F3601" s="18"/>
      <c r="G3601" s="18"/>
      <c r="H3601" s="18"/>
      <c r="I3601" s="18">
        <v>4.45</v>
      </c>
      <c r="J3601" s="18"/>
      <c r="K3601" s="18"/>
      <c r="L3601" s="18"/>
      <c r="M3601" s="14"/>
    </row>
    <row r="3602" spans="1:13" ht="37.5" x14ac:dyDescent="0.3">
      <c r="A3602" s="13"/>
      <c r="B3602" s="23" t="s">
        <v>1197</v>
      </c>
      <c r="C3602" s="18">
        <f t="shared" si="1000"/>
        <v>2</v>
      </c>
      <c r="D3602" s="18"/>
      <c r="E3602" s="18">
        <f t="shared" ref="E3602:E3608" si="1002">SUM(F3602:L3602)</f>
        <v>2</v>
      </c>
      <c r="F3602" s="18"/>
      <c r="G3602" s="18"/>
      <c r="H3602" s="18"/>
      <c r="I3602" s="234">
        <v>2</v>
      </c>
      <c r="J3602" s="18"/>
      <c r="K3602" s="18"/>
      <c r="L3602" s="18"/>
      <c r="M3602" s="14"/>
    </row>
    <row r="3603" spans="1:13" ht="37.5" x14ac:dyDescent="0.3">
      <c r="A3603" s="13"/>
      <c r="B3603" s="23" t="s">
        <v>1200</v>
      </c>
      <c r="C3603" s="18">
        <f t="shared" si="1000"/>
        <v>2</v>
      </c>
      <c r="D3603" s="18"/>
      <c r="E3603" s="18">
        <f t="shared" si="1002"/>
        <v>2</v>
      </c>
      <c r="F3603" s="18"/>
      <c r="G3603" s="18"/>
      <c r="H3603" s="18"/>
      <c r="I3603" s="234">
        <v>2</v>
      </c>
      <c r="J3603" s="18"/>
      <c r="K3603" s="18"/>
      <c r="L3603" s="18"/>
      <c r="M3603" s="14"/>
    </row>
    <row r="3604" spans="1:13" ht="56.25" x14ac:dyDescent="0.3">
      <c r="A3604" s="13"/>
      <c r="B3604" s="23" t="s">
        <v>1201</v>
      </c>
      <c r="C3604" s="18">
        <f t="shared" si="1000"/>
        <v>1.5</v>
      </c>
      <c r="D3604" s="18"/>
      <c r="E3604" s="18">
        <f t="shared" si="1002"/>
        <v>1.5</v>
      </c>
      <c r="F3604" s="18"/>
      <c r="G3604" s="18"/>
      <c r="H3604" s="18"/>
      <c r="I3604" s="234">
        <v>1.5</v>
      </c>
      <c r="J3604" s="18"/>
      <c r="K3604" s="18"/>
      <c r="L3604" s="18"/>
      <c r="M3604" s="14"/>
    </row>
    <row r="3605" spans="1:13" ht="56.25" x14ac:dyDescent="0.3">
      <c r="A3605" s="13"/>
      <c r="B3605" s="196" t="s">
        <v>1213</v>
      </c>
      <c r="C3605" s="18">
        <f t="shared" ref="C3605:C3611" si="1003">D3605+E3605</f>
        <v>33.119999999999997</v>
      </c>
      <c r="D3605" s="18"/>
      <c r="E3605" s="18">
        <f t="shared" si="1002"/>
        <v>33.119999999999997</v>
      </c>
      <c r="F3605" s="18"/>
      <c r="G3605" s="18"/>
      <c r="H3605" s="18"/>
      <c r="I3605" s="18">
        <v>33.119999999999997</v>
      </c>
      <c r="J3605" s="18"/>
      <c r="K3605" s="18"/>
      <c r="L3605" s="18"/>
      <c r="M3605" s="14"/>
    </row>
    <row r="3606" spans="1:13" ht="56.25" x14ac:dyDescent="0.3">
      <c r="A3606" s="13"/>
      <c r="B3606" s="23" t="s">
        <v>1242</v>
      </c>
      <c r="C3606" s="18">
        <f t="shared" si="1003"/>
        <v>37.569899999999997</v>
      </c>
      <c r="D3606" s="18"/>
      <c r="E3606" s="18">
        <f t="shared" si="1002"/>
        <v>37.569899999999997</v>
      </c>
      <c r="F3606" s="18"/>
      <c r="G3606" s="18"/>
      <c r="H3606" s="18"/>
      <c r="I3606" s="18">
        <v>37.569899999999997</v>
      </c>
      <c r="J3606" s="18"/>
      <c r="K3606" s="18"/>
      <c r="L3606" s="18"/>
      <c r="M3606" s="14"/>
    </row>
    <row r="3607" spans="1:13" ht="300" x14ac:dyDescent="0.3">
      <c r="A3607" s="13"/>
      <c r="B3607" s="233" t="s">
        <v>1250</v>
      </c>
      <c r="C3607" s="18">
        <f t="shared" si="1003"/>
        <v>90</v>
      </c>
      <c r="D3607" s="18"/>
      <c r="E3607" s="18">
        <f t="shared" si="1002"/>
        <v>90</v>
      </c>
      <c r="F3607" s="18"/>
      <c r="G3607" s="18"/>
      <c r="H3607" s="18"/>
      <c r="I3607" s="18">
        <v>90</v>
      </c>
      <c r="J3607" s="18"/>
      <c r="K3607" s="18"/>
      <c r="L3607" s="18"/>
      <c r="M3607" s="14"/>
    </row>
    <row r="3608" spans="1:13" ht="75" x14ac:dyDescent="0.3">
      <c r="A3608" s="13"/>
      <c r="B3608" s="23" t="s">
        <v>1289</v>
      </c>
      <c r="C3608" s="18">
        <f t="shared" si="1003"/>
        <v>4.7590000000000003</v>
      </c>
      <c r="D3608" s="18"/>
      <c r="E3608" s="18">
        <f t="shared" si="1002"/>
        <v>4.7590000000000003</v>
      </c>
      <c r="F3608" s="18"/>
      <c r="G3608" s="18"/>
      <c r="H3608" s="18">
        <v>4.7590000000000003</v>
      </c>
      <c r="I3608" s="18"/>
      <c r="J3608" s="18"/>
      <c r="K3608" s="18"/>
      <c r="L3608" s="18"/>
      <c r="M3608" s="14"/>
    </row>
    <row r="3609" spans="1:13" ht="37.5" x14ac:dyDescent="0.3">
      <c r="A3609" s="13"/>
      <c r="B3609" s="196" t="s">
        <v>1326</v>
      </c>
      <c r="C3609" s="18">
        <f t="shared" si="1003"/>
        <v>14.9</v>
      </c>
      <c r="D3609" s="18"/>
      <c r="E3609" s="18">
        <f t="shared" ref="E3609:E3616" si="1004">SUM(F3609:L3609)</f>
        <v>14.9</v>
      </c>
      <c r="F3609" s="18"/>
      <c r="G3609" s="18"/>
      <c r="H3609" s="18"/>
      <c r="I3609" s="18">
        <v>14.9</v>
      </c>
      <c r="J3609" s="18"/>
      <c r="K3609" s="18"/>
      <c r="L3609" s="18"/>
      <c r="M3609" s="14"/>
    </row>
    <row r="3610" spans="1:13" ht="56.25" x14ac:dyDescent="0.3">
      <c r="A3610" s="13"/>
      <c r="B3610" s="196" t="s">
        <v>1327</v>
      </c>
      <c r="C3610" s="18">
        <f t="shared" si="1003"/>
        <v>6.9850000000000003</v>
      </c>
      <c r="D3610" s="18"/>
      <c r="E3610" s="18">
        <f t="shared" si="1004"/>
        <v>6.9850000000000003</v>
      </c>
      <c r="F3610" s="18"/>
      <c r="G3610" s="18"/>
      <c r="H3610" s="18"/>
      <c r="I3610" s="18">
        <v>6.9850000000000003</v>
      </c>
      <c r="J3610" s="18"/>
      <c r="K3610" s="18"/>
      <c r="L3610" s="18"/>
      <c r="M3610" s="14"/>
    </row>
    <row r="3611" spans="1:13" ht="37.5" x14ac:dyDescent="0.3">
      <c r="A3611" s="13"/>
      <c r="B3611" s="196" t="s">
        <v>1328</v>
      </c>
      <c r="C3611" s="18">
        <f t="shared" si="1003"/>
        <v>23.963000000000001</v>
      </c>
      <c r="D3611" s="18"/>
      <c r="E3611" s="18">
        <f t="shared" si="1004"/>
        <v>23.963000000000001</v>
      </c>
      <c r="F3611" s="18"/>
      <c r="G3611" s="18"/>
      <c r="H3611" s="18"/>
      <c r="I3611" s="18">
        <v>23.963000000000001</v>
      </c>
      <c r="J3611" s="18"/>
      <c r="K3611" s="18"/>
      <c r="L3611" s="18"/>
      <c r="M3611" s="14"/>
    </row>
    <row r="3612" spans="1:13" ht="37.5" x14ac:dyDescent="0.3">
      <c r="A3612" s="13"/>
      <c r="B3612" s="263" t="s">
        <v>1483</v>
      </c>
      <c r="C3612" s="18">
        <f t="shared" ref="C3612:C3620" si="1005">D3612+E3612</f>
        <v>19</v>
      </c>
      <c r="D3612" s="18"/>
      <c r="E3612" s="18">
        <f t="shared" si="1004"/>
        <v>19</v>
      </c>
      <c r="F3612" s="18"/>
      <c r="G3612" s="18"/>
      <c r="H3612" s="18"/>
      <c r="I3612" s="18">
        <v>19</v>
      </c>
      <c r="J3612" s="18"/>
      <c r="K3612" s="18"/>
      <c r="L3612" s="18"/>
      <c r="M3612" s="14"/>
    </row>
    <row r="3613" spans="1:13" ht="75" x14ac:dyDescent="0.3">
      <c r="A3613" s="13"/>
      <c r="B3613" s="196" t="s">
        <v>1552</v>
      </c>
      <c r="C3613" s="18">
        <f t="shared" si="1005"/>
        <v>1.9</v>
      </c>
      <c r="D3613" s="18"/>
      <c r="E3613" s="18">
        <f t="shared" si="1004"/>
        <v>1.9</v>
      </c>
      <c r="F3613" s="18"/>
      <c r="G3613" s="18"/>
      <c r="H3613" s="18">
        <v>1.9</v>
      </c>
      <c r="I3613" s="18"/>
      <c r="J3613" s="18"/>
      <c r="K3613" s="18"/>
      <c r="L3613" s="18"/>
      <c r="M3613" s="14"/>
    </row>
    <row r="3614" spans="1:13" ht="56.25" x14ac:dyDescent="0.3">
      <c r="A3614" s="13"/>
      <c r="B3614" s="196" t="s">
        <v>1611</v>
      </c>
      <c r="C3614" s="18">
        <f t="shared" si="1005"/>
        <v>19.5</v>
      </c>
      <c r="D3614" s="18"/>
      <c r="E3614" s="18">
        <f t="shared" si="1004"/>
        <v>19.5</v>
      </c>
      <c r="F3614" s="18"/>
      <c r="G3614" s="18"/>
      <c r="H3614" s="18"/>
      <c r="I3614" s="18">
        <v>19.5</v>
      </c>
      <c r="J3614" s="18"/>
      <c r="K3614" s="18"/>
      <c r="L3614" s="18"/>
      <c r="M3614" s="14"/>
    </row>
    <row r="3615" spans="1:13" ht="37.5" x14ac:dyDescent="0.3">
      <c r="A3615" s="13"/>
      <c r="B3615" s="196" t="s">
        <v>1612</v>
      </c>
      <c r="C3615" s="18">
        <f t="shared" si="1005"/>
        <v>0.13500000000000001</v>
      </c>
      <c r="D3615" s="18"/>
      <c r="E3615" s="18">
        <f t="shared" si="1004"/>
        <v>0.13500000000000001</v>
      </c>
      <c r="F3615" s="18"/>
      <c r="G3615" s="18"/>
      <c r="H3615" s="18"/>
      <c r="I3615" s="18">
        <f>0.135</f>
        <v>0.13500000000000001</v>
      </c>
      <c r="J3615" s="18"/>
      <c r="K3615" s="18"/>
      <c r="L3615" s="18"/>
      <c r="M3615" s="14"/>
    </row>
    <row r="3616" spans="1:13" ht="56.25" x14ac:dyDescent="0.3">
      <c r="A3616" s="13"/>
      <c r="B3616" s="196" t="s">
        <v>1611</v>
      </c>
      <c r="C3616" s="18">
        <f t="shared" si="1005"/>
        <v>10.5</v>
      </c>
      <c r="D3616" s="18"/>
      <c r="E3616" s="18">
        <f t="shared" si="1004"/>
        <v>10.5</v>
      </c>
      <c r="F3616" s="18"/>
      <c r="G3616" s="18"/>
      <c r="H3616" s="18"/>
      <c r="I3616" s="18">
        <v>10.5</v>
      </c>
      <c r="J3616" s="18"/>
      <c r="K3616" s="18"/>
      <c r="L3616" s="18"/>
      <c r="M3616" s="14"/>
    </row>
    <row r="3617" spans="1:13" x14ac:dyDescent="0.3">
      <c r="A3617" s="13"/>
      <c r="B3617" s="23"/>
      <c r="C3617" s="18">
        <f t="shared" si="1005"/>
        <v>0</v>
      </c>
      <c r="D3617" s="18"/>
      <c r="E3617" s="18">
        <f>SUM(F3617:L3617)</f>
        <v>0</v>
      </c>
      <c r="F3617" s="18"/>
      <c r="G3617" s="18"/>
      <c r="H3617" s="18"/>
      <c r="I3617" s="18"/>
      <c r="J3617" s="18"/>
      <c r="K3617" s="18"/>
      <c r="L3617" s="18"/>
      <c r="M3617" s="14"/>
    </row>
    <row r="3618" spans="1:13" x14ac:dyDescent="0.3">
      <c r="A3618" s="13"/>
      <c r="B3618" s="23"/>
      <c r="C3618" s="18">
        <f t="shared" si="1005"/>
        <v>0</v>
      </c>
      <c r="D3618" s="18"/>
      <c r="E3618" s="18">
        <f>SUM(F3618:L3618)</f>
        <v>0</v>
      </c>
      <c r="F3618" s="18"/>
      <c r="G3618" s="18"/>
      <c r="H3618" s="18"/>
      <c r="I3618" s="18"/>
      <c r="J3618" s="18"/>
      <c r="K3618" s="18"/>
      <c r="L3618" s="18"/>
      <c r="M3618" s="14"/>
    </row>
    <row r="3619" spans="1:13" x14ac:dyDescent="0.3">
      <c r="A3619" s="13"/>
      <c r="B3619" s="23"/>
      <c r="C3619" s="18">
        <f t="shared" si="1005"/>
        <v>0</v>
      </c>
      <c r="D3619" s="18"/>
      <c r="E3619" s="18">
        <f>SUM(F3619:L3619)</f>
        <v>0</v>
      </c>
      <c r="F3619" s="18"/>
      <c r="G3619" s="18"/>
      <c r="H3619" s="18"/>
      <c r="I3619" s="18"/>
      <c r="J3619" s="18"/>
      <c r="K3619" s="18"/>
      <c r="L3619" s="18"/>
      <c r="M3619" s="14"/>
    </row>
    <row r="3620" spans="1:13" x14ac:dyDescent="0.3">
      <c r="A3620" s="13"/>
      <c r="B3620" s="14"/>
      <c r="C3620" s="18">
        <f t="shared" si="1005"/>
        <v>0</v>
      </c>
      <c r="D3620" s="18"/>
      <c r="E3620" s="18">
        <f>SUM(F3620:L3620)</f>
        <v>0</v>
      </c>
      <c r="F3620" s="18"/>
      <c r="G3620" s="18"/>
      <c r="H3620" s="18"/>
      <c r="I3620" s="18"/>
      <c r="J3620" s="18"/>
      <c r="K3620" s="18"/>
      <c r="L3620" s="18"/>
      <c r="M3620" s="14"/>
    </row>
    <row r="3621" spans="1:13" s="11" customFormat="1" x14ac:dyDescent="0.3">
      <c r="A3621" s="8" t="s">
        <v>101</v>
      </c>
      <c r="B3621" s="9" t="s">
        <v>146</v>
      </c>
      <c r="C3621" s="41">
        <f t="shared" ref="C3621:H3621" si="1006">SUM(C3622:C3636)</f>
        <v>477.46899999999999</v>
      </c>
      <c r="D3621" s="41">
        <f t="shared" si="1006"/>
        <v>443.91960999999998</v>
      </c>
      <c r="E3621" s="41">
        <f t="shared" si="1006"/>
        <v>33.549390000000002</v>
      </c>
      <c r="F3621" s="41">
        <f t="shared" si="1006"/>
        <v>0</v>
      </c>
      <c r="G3621" s="41">
        <f t="shared" si="1006"/>
        <v>0</v>
      </c>
      <c r="H3621" s="41">
        <f t="shared" si="1006"/>
        <v>4.7789999999999999</v>
      </c>
      <c r="I3621" s="41">
        <f>SUM(I3622:I3622)</f>
        <v>0</v>
      </c>
      <c r="J3621" s="41">
        <f>SUM(J3622:J3636)</f>
        <v>0</v>
      </c>
      <c r="K3621" s="41">
        <f>SUM(K3622:K3622)</f>
        <v>0</v>
      </c>
      <c r="L3621" s="41">
        <f>SUM(L3622:L3636)</f>
        <v>0</v>
      </c>
      <c r="M3621" s="9"/>
    </row>
    <row r="3622" spans="1:13" ht="37.5" x14ac:dyDescent="0.3">
      <c r="A3622" s="13"/>
      <c r="B3622" s="15" t="s">
        <v>405</v>
      </c>
      <c r="C3622" s="18">
        <f t="shared" ref="C3622:C3630" si="1007">D3622+E3622</f>
        <v>399</v>
      </c>
      <c r="D3622" s="18">
        <v>399</v>
      </c>
      <c r="E3622" s="18">
        <f>SUM(G3622:L3622)</f>
        <v>0</v>
      </c>
      <c r="F3622" s="18"/>
      <c r="G3622" s="18"/>
      <c r="H3622" s="18"/>
      <c r="I3622" s="18"/>
      <c r="J3622" s="18"/>
      <c r="K3622" s="18"/>
      <c r="L3622" s="18"/>
      <c r="M3622" s="14"/>
    </row>
    <row r="3623" spans="1:13" x14ac:dyDescent="0.3">
      <c r="A3623" s="13"/>
      <c r="B3623" s="12" t="s">
        <v>177</v>
      </c>
      <c r="C3623" s="18">
        <f t="shared" si="1007"/>
        <v>0</v>
      </c>
      <c r="D3623" s="141">
        <f>34-D3628-D3629-D3632-D3633</f>
        <v>0</v>
      </c>
      <c r="E3623" s="18">
        <f t="shared" ref="E3623:E3629" si="1008">SUM(F3623:L3623)</f>
        <v>0</v>
      </c>
      <c r="F3623" s="18"/>
      <c r="G3623" s="18"/>
      <c r="H3623" s="18"/>
      <c r="I3623" s="18"/>
      <c r="J3623" s="18"/>
      <c r="K3623" s="18"/>
      <c r="L3623" s="18"/>
      <c r="M3623" s="14"/>
    </row>
    <row r="3624" spans="1:13" x14ac:dyDescent="0.3">
      <c r="A3624" s="13"/>
      <c r="B3624" s="12" t="s">
        <v>164</v>
      </c>
      <c r="C3624" s="18">
        <f t="shared" si="1007"/>
        <v>1</v>
      </c>
      <c r="D3624" s="18">
        <v>1</v>
      </c>
      <c r="E3624" s="18">
        <f t="shared" si="1008"/>
        <v>0</v>
      </c>
      <c r="F3624" s="18"/>
      <c r="G3624" s="18"/>
      <c r="H3624" s="18"/>
      <c r="I3624" s="18"/>
      <c r="J3624" s="18"/>
      <c r="K3624" s="18"/>
      <c r="L3624" s="18"/>
      <c r="M3624" s="14"/>
    </row>
    <row r="3625" spans="1:13" x14ac:dyDescent="0.3">
      <c r="A3625" s="13"/>
      <c r="B3625" s="12" t="s">
        <v>296</v>
      </c>
      <c r="C3625" s="18">
        <f t="shared" si="1007"/>
        <v>1.2</v>
      </c>
      <c r="D3625" s="18">
        <v>1.2</v>
      </c>
      <c r="E3625" s="18">
        <f t="shared" si="1008"/>
        <v>0</v>
      </c>
      <c r="F3625" s="18"/>
      <c r="G3625" s="18"/>
      <c r="H3625" s="18"/>
      <c r="I3625" s="18"/>
      <c r="J3625" s="18"/>
      <c r="K3625" s="18"/>
      <c r="L3625" s="18"/>
      <c r="M3625" s="14"/>
    </row>
    <row r="3626" spans="1:13" ht="37.5" x14ac:dyDescent="0.3">
      <c r="A3626" s="13"/>
      <c r="B3626" s="134" t="s">
        <v>545</v>
      </c>
      <c r="C3626" s="18">
        <f t="shared" si="1007"/>
        <v>0.5</v>
      </c>
      <c r="D3626" s="18">
        <v>0.5</v>
      </c>
      <c r="E3626" s="18">
        <f t="shared" si="1008"/>
        <v>0</v>
      </c>
      <c r="F3626" s="18"/>
      <c r="G3626" s="18"/>
      <c r="H3626" s="18"/>
      <c r="I3626" s="18"/>
      <c r="J3626" s="18"/>
      <c r="K3626" s="18"/>
      <c r="L3626" s="18"/>
      <c r="M3626" s="14"/>
    </row>
    <row r="3627" spans="1:13" x14ac:dyDescent="0.3">
      <c r="A3627" s="13"/>
      <c r="B3627" s="14" t="s">
        <v>326</v>
      </c>
      <c r="C3627" s="18">
        <f t="shared" si="1007"/>
        <v>8.2196099999999994</v>
      </c>
      <c r="D3627" s="18">
        <v>8.2196099999999994</v>
      </c>
      <c r="E3627" s="18">
        <f t="shared" si="1008"/>
        <v>0</v>
      </c>
      <c r="F3627" s="18"/>
      <c r="G3627" s="18"/>
      <c r="H3627" s="18"/>
      <c r="I3627" s="18"/>
      <c r="J3627" s="18"/>
      <c r="K3627" s="18"/>
      <c r="L3627" s="18"/>
      <c r="M3627" s="14"/>
    </row>
    <row r="3628" spans="1:13" ht="37.5" x14ac:dyDescent="0.3">
      <c r="A3628" s="13"/>
      <c r="B3628" s="134" t="s">
        <v>995</v>
      </c>
      <c r="C3628" s="18">
        <f t="shared" si="1007"/>
        <v>8.25</v>
      </c>
      <c r="D3628" s="18">
        <v>8.25</v>
      </c>
      <c r="E3628" s="18">
        <f t="shared" si="1008"/>
        <v>0</v>
      </c>
      <c r="F3628" s="18"/>
      <c r="G3628" s="18"/>
      <c r="H3628" s="18"/>
      <c r="I3628" s="18"/>
      <c r="J3628" s="18"/>
      <c r="K3628" s="18"/>
      <c r="L3628" s="18"/>
      <c r="M3628" s="14"/>
    </row>
    <row r="3629" spans="1:13" ht="75" x14ac:dyDescent="0.3">
      <c r="A3629" s="13"/>
      <c r="B3629" s="134" t="s">
        <v>1167</v>
      </c>
      <c r="C3629" s="18">
        <f t="shared" si="1007"/>
        <v>16.925000000000001</v>
      </c>
      <c r="D3629" s="18">
        <v>16.925000000000001</v>
      </c>
      <c r="E3629" s="18">
        <f t="shared" si="1008"/>
        <v>0</v>
      </c>
      <c r="F3629" s="18"/>
      <c r="G3629" s="18"/>
      <c r="H3629" s="18"/>
      <c r="I3629" s="18"/>
      <c r="J3629" s="18"/>
      <c r="K3629" s="18"/>
      <c r="L3629" s="18"/>
      <c r="M3629" s="14"/>
    </row>
    <row r="3630" spans="1:13" ht="56.25" x14ac:dyDescent="0.3">
      <c r="A3630" s="13"/>
      <c r="B3630" s="23" t="s">
        <v>1201</v>
      </c>
      <c r="C3630" s="18">
        <f t="shared" si="1007"/>
        <v>1.5</v>
      </c>
      <c r="D3630" s="18"/>
      <c r="E3630" s="18">
        <f>SUM(F3630:L3630)</f>
        <v>1.5</v>
      </c>
      <c r="F3630" s="18"/>
      <c r="G3630" s="18"/>
      <c r="H3630" s="18"/>
      <c r="I3630" s="234">
        <v>1.5</v>
      </c>
      <c r="J3630" s="18"/>
      <c r="K3630" s="18"/>
      <c r="L3630" s="18"/>
      <c r="M3630" s="14"/>
    </row>
    <row r="3631" spans="1:13" ht="56.25" x14ac:dyDescent="0.3">
      <c r="A3631" s="13"/>
      <c r="B3631" s="23" t="s">
        <v>1242</v>
      </c>
      <c r="C3631" s="18">
        <f t="shared" ref="C3631:C3636" si="1009">D3631+E3631</f>
        <v>27.270389999999999</v>
      </c>
      <c r="D3631" s="18"/>
      <c r="E3631" s="18">
        <f t="shared" ref="E3631:E3636" si="1010">SUM(F3631:L3631)</f>
        <v>27.270389999999999</v>
      </c>
      <c r="F3631" s="18"/>
      <c r="G3631" s="18"/>
      <c r="H3631" s="18"/>
      <c r="I3631" s="234">
        <v>27.270389999999999</v>
      </c>
      <c r="J3631" s="18"/>
      <c r="K3631" s="18"/>
      <c r="L3631" s="18"/>
      <c r="M3631" s="14"/>
    </row>
    <row r="3632" spans="1:13" ht="56.25" x14ac:dyDescent="0.3">
      <c r="A3632" s="13"/>
      <c r="B3632" s="23" t="s">
        <v>1290</v>
      </c>
      <c r="C3632" s="18">
        <f t="shared" si="1009"/>
        <v>7</v>
      </c>
      <c r="D3632" s="18">
        <v>7</v>
      </c>
      <c r="E3632" s="18">
        <f t="shared" si="1010"/>
        <v>0</v>
      </c>
      <c r="F3632" s="18"/>
      <c r="G3632" s="18"/>
      <c r="H3632" s="18"/>
      <c r="I3632" s="234"/>
      <c r="J3632" s="18"/>
      <c r="K3632" s="18"/>
      <c r="L3632" s="18"/>
      <c r="M3632" s="14"/>
    </row>
    <row r="3633" spans="1:13" ht="75" x14ac:dyDescent="0.3">
      <c r="A3633" s="13"/>
      <c r="B3633" s="23" t="s">
        <v>1291</v>
      </c>
      <c r="C3633" s="18">
        <f t="shared" si="1009"/>
        <v>6.6040000000000001</v>
      </c>
      <c r="D3633" s="18">
        <v>1.825</v>
      </c>
      <c r="E3633" s="18">
        <f t="shared" si="1010"/>
        <v>4.7789999999999999</v>
      </c>
      <c r="F3633" s="18"/>
      <c r="G3633" s="18"/>
      <c r="H3633" s="18">
        <v>4.7789999999999999</v>
      </c>
      <c r="I3633" s="234"/>
      <c r="J3633" s="18"/>
      <c r="K3633" s="18"/>
      <c r="L3633" s="18"/>
      <c r="M3633" s="14"/>
    </row>
    <row r="3634" spans="1:13" x14ac:dyDescent="0.3">
      <c r="A3634" s="13"/>
      <c r="B3634" s="23"/>
      <c r="C3634" s="18">
        <f t="shared" si="1009"/>
        <v>0</v>
      </c>
      <c r="D3634" s="18"/>
      <c r="E3634" s="18">
        <f t="shared" si="1010"/>
        <v>0</v>
      </c>
      <c r="F3634" s="18"/>
      <c r="G3634" s="18"/>
      <c r="H3634" s="18"/>
      <c r="I3634" s="234"/>
      <c r="J3634" s="18"/>
      <c r="K3634" s="18"/>
      <c r="L3634" s="18"/>
      <c r="M3634" s="14"/>
    </row>
    <row r="3635" spans="1:13" x14ac:dyDescent="0.3">
      <c r="A3635" s="13"/>
      <c r="B3635" s="23"/>
      <c r="C3635" s="18">
        <f t="shared" si="1009"/>
        <v>0</v>
      </c>
      <c r="D3635" s="18"/>
      <c r="E3635" s="18">
        <f t="shared" si="1010"/>
        <v>0</v>
      </c>
      <c r="F3635" s="18"/>
      <c r="G3635" s="18"/>
      <c r="H3635" s="18"/>
      <c r="I3635" s="234"/>
      <c r="J3635" s="18"/>
      <c r="K3635" s="18"/>
      <c r="L3635" s="18"/>
      <c r="M3635" s="14"/>
    </row>
    <row r="3636" spans="1:13" x14ac:dyDescent="0.3">
      <c r="A3636" s="13"/>
      <c r="B3636" s="14"/>
      <c r="C3636" s="18">
        <f t="shared" si="1009"/>
        <v>0</v>
      </c>
      <c r="D3636" s="18"/>
      <c r="E3636" s="18">
        <f t="shared" si="1010"/>
        <v>0</v>
      </c>
      <c r="F3636" s="18"/>
      <c r="G3636" s="18"/>
      <c r="H3636" s="18"/>
      <c r="I3636" s="18"/>
      <c r="J3636" s="18"/>
      <c r="K3636" s="18"/>
      <c r="L3636" s="18"/>
      <c r="M3636" s="14"/>
    </row>
    <row r="3637" spans="1:13" s="11" customFormat="1" x14ac:dyDescent="0.3">
      <c r="A3637" s="8" t="s">
        <v>61</v>
      </c>
      <c r="B3637" s="9" t="s">
        <v>60</v>
      </c>
      <c r="C3637" s="41">
        <f>C3638+C3654+C3666+C3677+C3701+C3711+C3724+C3730+C3734</f>
        <v>1531.4648780000002</v>
      </c>
      <c r="D3637" s="41">
        <f>D3638+D3654+D3666+D3677+D3701+D3711+D3724+D3730+D3734</f>
        <v>1348.0491580000003</v>
      </c>
      <c r="E3637" s="41">
        <f>E3638+E3654+E3666+E3677+E3701+E3711+E3724+E3730+E3734</f>
        <v>183.41572000000002</v>
      </c>
      <c r="F3637" s="41">
        <f>F3638+F3654+F3666+F3677+F3701+F3711+F3724+F3730+F3734</f>
        <v>-1.2199999999040756E-4</v>
      </c>
      <c r="G3637" s="41">
        <f t="shared" ref="G3637:L3637" si="1011">G3638+G3654+G3666+G3677+G3701+G3711+G3724+G3730+G3734</f>
        <v>0</v>
      </c>
      <c r="H3637" s="41">
        <f t="shared" si="1011"/>
        <v>60.923000000000002</v>
      </c>
      <c r="I3637" s="41">
        <f t="shared" si="1011"/>
        <v>122.49284200000001</v>
      </c>
      <c r="J3637" s="41">
        <f t="shared" si="1011"/>
        <v>0</v>
      </c>
      <c r="K3637" s="41">
        <f t="shared" si="1011"/>
        <v>0</v>
      </c>
      <c r="L3637" s="41">
        <f t="shared" si="1011"/>
        <v>0</v>
      </c>
      <c r="M3637" s="9"/>
    </row>
    <row r="3638" spans="1:13" s="11" customFormat="1" x14ac:dyDescent="0.3">
      <c r="A3638" s="8" t="s">
        <v>97</v>
      </c>
      <c r="B3638" s="9" t="s">
        <v>188</v>
      </c>
      <c r="C3638" s="41">
        <f t="shared" ref="C3638:L3638" si="1012">SUM(C3639:C3653)</f>
        <v>224.92800000000003</v>
      </c>
      <c r="D3638" s="41">
        <f t="shared" si="1012"/>
        <v>212.26500000000001</v>
      </c>
      <c r="E3638" s="41">
        <f t="shared" si="1012"/>
        <v>12.663</v>
      </c>
      <c r="F3638" s="41">
        <f t="shared" si="1012"/>
        <v>0</v>
      </c>
      <c r="G3638" s="41">
        <f t="shared" si="1012"/>
        <v>0</v>
      </c>
      <c r="H3638" s="41">
        <f t="shared" si="1012"/>
        <v>8.0730000000000004</v>
      </c>
      <c r="I3638" s="41">
        <f t="shared" si="1012"/>
        <v>4.59</v>
      </c>
      <c r="J3638" s="41">
        <f t="shared" si="1012"/>
        <v>0</v>
      </c>
      <c r="K3638" s="41">
        <f t="shared" si="1012"/>
        <v>0</v>
      </c>
      <c r="L3638" s="41">
        <f t="shared" si="1012"/>
        <v>0</v>
      </c>
      <c r="M3638" s="9"/>
    </row>
    <row r="3639" spans="1:13" x14ac:dyDescent="0.3">
      <c r="A3639" s="13"/>
      <c r="B3639" s="15" t="s">
        <v>459</v>
      </c>
      <c r="C3639" s="18">
        <f t="shared" ref="C3639:C3653" si="1013">D3639+E3639</f>
        <v>133</v>
      </c>
      <c r="D3639" s="18">
        <v>133</v>
      </c>
      <c r="E3639" s="18">
        <f t="shared" ref="E3639:E3653" si="1014">SUM(F3639:L3639)</f>
        <v>0</v>
      </c>
      <c r="F3639" s="18"/>
      <c r="G3639" s="18"/>
      <c r="H3639" s="18"/>
      <c r="I3639" s="18"/>
      <c r="J3639" s="18"/>
      <c r="K3639" s="18"/>
      <c r="L3639" s="18"/>
      <c r="M3639" s="14"/>
    </row>
    <row r="3640" spans="1:13" x14ac:dyDescent="0.3">
      <c r="A3640" s="13"/>
      <c r="B3640" s="12" t="s">
        <v>164</v>
      </c>
      <c r="C3640" s="18">
        <f t="shared" si="1013"/>
        <v>2</v>
      </c>
      <c r="D3640" s="18">
        <v>2</v>
      </c>
      <c r="E3640" s="18">
        <f t="shared" si="1014"/>
        <v>0</v>
      </c>
      <c r="F3640" s="18"/>
      <c r="G3640" s="18"/>
      <c r="H3640" s="18"/>
      <c r="I3640" s="18"/>
      <c r="J3640" s="18"/>
      <c r="K3640" s="18"/>
      <c r="L3640" s="18"/>
      <c r="M3640" s="14"/>
    </row>
    <row r="3641" spans="1:13" x14ac:dyDescent="0.3">
      <c r="A3641" s="13"/>
      <c r="B3641" s="12" t="s">
        <v>296</v>
      </c>
      <c r="C3641" s="18">
        <f t="shared" si="1013"/>
        <v>0.9</v>
      </c>
      <c r="D3641" s="18">
        <v>0.9</v>
      </c>
      <c r="E3641" s="18">
        <f t="shared" si="1014"/>
        <v>0</v>
      </c>
      <c r="F3641" s="18"/>
      <c r="G3641" s="18"/>
      <c r="H3641" s="18"/>
      <c r="I3641" s="18"/>
      <c r="J3641" s="18"/>
      <c r="K3641" s="18"/>
      <c r="L3641" s="18"/>
      <c r="M3641" s="14"/>
    </row>
    <row r="3642" spans="1:13" x14ac:dyDescent="0.3">
      <c r="A3642" s="13"/>
      <c r="B3642" s="12" t="s">
        <v>177</v>
      </c>
      <c r="C3642" s="18">
        <f t="shared" si="1013"/>
        <v>0</v>
      </c>
      <c r="D3642" s="141">
        <f>27-D3644-D3645-D3647-D3649</f>
        <v>0</v>
      </c>
      <c r="E3642" s="18">
        <f t="shared" si="1014"/>
        <v>0</v>
      </c>
      <c r="F3642" s="18"/>
      <c r="G3642" s="18"/>
      <c r="H3642" s="18"/>
      <c r="I3642" s="18"/>
      <c r="J3642" s="18"/>
      <c r="K3642" s="18"/>
      <c r="L3642" s="18"/>
      <c r="M3642" s="14"/>
    </row>
    <row r="3643" spans="1:13" x14ac:dyDescent="0.3">
      <c r="A3643" s="13"/>
      <c r="B3643" s="14" t="s">
        <v>326</v>
      </c>
      <c r="C3643" s="18">
        <f t="shared" si="1013"/>
        <v>4</v>
      </c>
      <c r="D3643" s="18">
        <v>4</v>
      </c>
      <c r="E3643" s="18">
        <f t="shared" si="1014"/>
        <v>0</v>
      </c>
      <c r="F3643" s="18"/>
      <c r="G3643" s="18"/>
      <c r="H3643" s="18"/>
      <c r="I3643" s="18"/>
      <c r="J3643" s="18"/>
      <c r="K3643" s="18"/>
      <c r="L3643" s="18"/>
      <c r="M3643" s="14"/>
    </row>
    <row r="3644" spans="1:13" ht="75" x14ac:dyDescent="0.3">
      <c r="A3644" s="13"/>
      <c r="B3644" s="23" t="s">
        <v>614</v>
      </c>
      <c r="C3644" s="18">
        <f t="shared" si="1013"/>
        <v>0.96</v>
      </c>
      <c r="D3644" s="18">
        <v>0.96</v>
      </c>
      <c r="E3644" s="18">
        <f t="shared" si="1014"/>
        <v>0</v>
      </c>
      <c r="F3644" s="18"/>
      <c r="G3644" s="18"/>
      <c r="H3644" s="18"/>
      <c r="I3644" s="18"/>
      <c r="J3644" s="18"/>
      <c r="K3644" s="18"/>
      <c r="L3644" s="18"/>
      <c r="M3644" s="14"/>
    </row>
    <row r="3645" spans="1:13" ht="75" x14ac:dyDescent="0.3">
      <c r="A3645" s="13"/>
      <c r="B3645" s="23" t="s">
        <v>742</v>
      </c>
      <c r="C3645" s="18">
        <f t="shared" si="1013"/>
        <v>20</v>
      </c>
      <c r="D3645" s="18">
        <v>20</v>
      </c>
      <c r="E3645" s="18">
        <f t="shared" si="1014"/>
        <v>0</v>
      </c>
      <c r="F3645" s="18"/>
      <c r="G3645" s="18"/>
      <c r="H3645" s="18"/>
      <c r="I3645" s="18"/>
      <c r="J3645" s="18"/>
      <c r="K3645" s="18"/>
      <c r="L3645" s="18"/>
      <c r="M3645" s="14"/>
    </row>
    <row r="3646" spans="1:13" ht="56.25" x14ac:dyDescent="0.3">
      <c r="A3646" s="13"/>
      <c r="B3646" s="23" t="s">
        <v>821</v>
      </c>
      <c r="C3646" s="18">
        <f t="shared" si="1013"/>
        <v>45.365000000000002</v>
      </c>
      <c r="D3646" s="18">
        <v>45.365000000000002</v>
      </c>
      <c r="E3646" s="18">
        <f t="shared" si="1014"/>
        <v>0</v>
      </c>
      <c r="F3646" s="18"/>
      <c r="G3646" s="18"/>
      <c r="H3646" s="18"/>
      <c r="I3646" s="18"/>
      <c r="J3646" s="18"/>
      <c r="K3646" s="18"/>
      <c r="L3646" s="18"/>
      <c r="M3646" s="14"/>
    </row>
    <row r="3647" spans="1:13" ht="37.5" x14ac:dyDescent="0.3">
      <c r="A3647" s="13"/>
      <c r="B3647" s="23" t="s">
        <v>923</v>
      </c>
      <c r="C3647" s="18">
        <f t="shared" si="1013"/>
        <v>1.4530000000000001</v>
      </c>
      <c r="D3647" s="18">
        <v>1.4530000000000001</v>
      </c>
      <c r="E3647" s="18">
        <f t="shared" si="1014"/>
        <v>0</v>
      </c>
      <c r="F3647" s="18"/>
      <c r="G3647" s="18"/>
      <c r="H3647" s="18"/>
      <c r="I3647" s="18"/>
      <c r="J3647" s="18"/>
      <c r="K3647" s="18"/>
      <c r="L3647" s="18"/>
      <c r="M3647" s="14"/>
    </row>
    <row r="3648" spans="1:13" ht="56.25" x14ac:dyDescent="0.3">
      <c r="A3648" s="13"/>
      <c r="B3648" s="23" t="s">
        <v>1242</v>
      </c>
      <c r="C3648" s="18">
        <f t="shared" si="1013"/>
        <v>4.59</v>
      </c>
      <c r="D3648" s="18"/>
      <c r="E3648" s="18">
        <f t="shared" si="1014"/>
        <v>4.59</v>
      </c>
      <c r="F3648" s="18"/>
      <c r="G3648" s="18"/>
      <c r="H3648" s="18"/>
      <c r="I3648" s="18">
        <v>4.59</v>
      </c>
      <c r="J3648" s="18"/>
      <c r="K3648" s="18"/>
      <c r="L3648" s="18"/>
      <c r="M3648" s="14"/>
    </row>
    <row r="3649" spans="1:13" ht="56.25" x14ac:dyDescent="0.3">
      <c r="A3649" s="13"/>
      <c r="B3649" s="23" t="s">
        <v>1439</v>
      </c>
      <c r="C3649" s="18">
        <f t="shared" si="1013"/>
        <v>10.16</v>
      </c>
      <c r="D3649" s="18">
        <v>4.5869999999999997</v>
      </c>
      <c r="E3649" s="18">
        <f t="shared" si="1014"/>
        <v>5.5730000000000004</v>
      </c>
      <c r="F3649" s="18"/>
      <c r="G3649" s="18"/>
      <c r="H3649" s="18">
        <v>5.5730000000000004</v>
      </c>
      <c r="I3649" s="18"/>
      <c r="J3649" s="18"/>
      <c r="K3649" s="18"/>
      <c r="L3649" s="18"/>
      <c r="M3649" s="14"/>
    </row>
    <row r="3650" spans="1:13" ht="75" x14ac:dyDescent="0.3">
      <c r="A3650" s="13"/>
      <c r="B3650" s="23" t="s">
        <v>1516</v>
      </c>
      <c r="C3650" s="18">
        <f t="shared" si="1013"/>
        <v>2.5</v>
      </c>
      <c r="D3650" s="18"/>
      <c r="E3650" s="18">
        <f t="shared" si="1014"/>
        <v>2.5</v>
      </c>
      <c r="F3650" s="18"/>
      <c r="G3650" s="18"/>
      <c r="H3650" s="18">
        <v>2.5</v>
      </c>
      <c r="I3650" s="18"/>
      <c r="J3650" s="18"/>
      <c r="K3650" s="18"/>
      <c r="L3650" s="18"/>
      <c r="M3650" s="14"/>
    </row>
    <row r="3651" spans="1:13" x14ac:dyDescent="0.3">
      <c r="A3651" s="13"/>
      <c r="B3651" s="23"/>
      <c r="C3651" s="18">
        <f t="shared" si="1013"/>
        <v>0</v>
      </c>
      <c r="D3651" s="18"/>
      <c r="E3651" s="18">
        <f t="shared" si="1014"/>
        <v>0</v>
      </c>
      <c r="F3651" s="18"/>
      <c r="G3651" s="18"/>
      <c r="H3651" s="18"/>
      <c r="I3651" s="18"/>
      <c r="J3651" s="18"/>
      <c r="K3651" s="18"/>
      <c r="L3651" s="18"/>
      <c r="M3651" s="14"/>
    </row>
    <row r="3652" spans="1:13" x14ac:dyDescent="0.3">
      <c r="A3652" s="13"/>
      <c r="B3652" s="14"/>
      <c r="C3652" s="18">
        <f t="shared" si="1013"/>
        <v>0</v>
      </c>
      <c r="D3652" s="18"/>
      <c r="E3652" s="18">
        <f t="shared" si="1014"/>
        <v>0</v>
      </c>
      <c r="F3652" s="18"/>
      <c r="G3652" s="18"/>
      <c r="H3652" s="18"/>
      <c r="I3652" s="18"/>
      <c r="J3652" s="18"/>
      <c r="K3652" s="18"/>
      <c r="L3652" s="18"/>
      <c r="M3652" s="14"/>
    </row>
    <row r="3653" spans="1:13" x14ac:dyDescent="0.3">
      <c r="A3653" s="13"/>
      <c r="B3653" s="14"/>
      <c r="C3653" s="18">
        <f t="shared" si="1013"/>
        <v>0</v>
      </c>
      <c r="D3653" s="18"/>
      <c r="E3653" s="18">
        <f t="shared" si="1014"/>
        <v>0</v>
      </c>
      <c r="F3653" s="18"/>
      <c r="G3653" s="18"/>
      <c r="H3653" s="18"/>
      <c r="I3653" s="18"/>
      <c r="J3653" s="18"/>
      <c r="K3653" s="18"/>
      <c r="L3653" s="18"/>
      <c r="M3653" s="14"/>
    </row>
    <row r="3654" spans="1:13" s="11" customFormat="1" x14ac:dyDescent="0.3">
      <c r="A3654" s="8" t="s">
        <v>98</v>
      </c>
      <c r="B3654" s="9" t="s">
        <v>189</v>
      </c>
      <c r="C3654" s="41">
        <f t="shared" ref="C3654:L3654" si="1015">SUM(C3655:C3665)</f>
        <v>78.02300000000001</v>
      </c>
      <c r="D3654" s="41">
        <f>SUM(D3655:D3665)</f>
        <v>148.9</v>
      </c>
      <c r="E3654" s="41">
        <f t="shared" si="1015"/>
        <v>-70.876999999999995</v>
      </c>
      <c r="F3654" s="41">
        <f t="shared" si="1015"/>
        <v>-75.466999999999999</v>
      </c>
      <c r="G3654" s="41">
        <f t="shared" si="1015"/>
        <v>0</v>
      </c>
      <c r="H3654" s="41">
        <f t="shared" si="1015"/>
        <v>0</v>
      </c>
      <c r="I3654" s="41">
        <f t="shared" si="1015"/>
        <v>4.59</v>
      </c>
      <c r="J3654" s="41">
        <f t="shared" si="1015"/>
        <v>0</v>
      </c>
      <c r="K3654" s="41">
        <f t="shared" si="1015"/>
        <v>0</v>
      </c>
      <c r="L3654" s="41">
        <f t="shared" si="1015"/>
        <v>0</v>
      </c>
      <c r="M3654" s="9"/>
    </row>
    <row r="3655" spans="1:13" x14ac:dyDescent="0.3">
      <c r="A3655" s="13"/>
      <c r="B3655" s="15" t="s">
        <v>459</v>
      </c>
      <c r="C3655" s="18">
        <f t="shared" ref="C3655:C3665" si="1016">D3655+E3655</f>
        <v>133</v>
      </c>
      <c r="D3655" s="18">
        <v>133</v>
      </c>
      <c r="E3655" s="18">
        <f t="shared" ref="E3655:E3665" si="1017">SUM(F3655:L3655)</f>
        <v>0</v>
      </c>
      <c r="F3655" s="18"/>
      <c r="G3655" s="18"/>
      <c r="H3655" s="18"/>
      <c r="I3655" s="18"/>
      <c r="J3655" s="18"/>
      <c r="K3655" s="18"/>
      <c r="L3655" s="18"/>
      <c r="M3655" s="14"/>
    </row>
    <row r="3656" spans="1:13" x14ac:dyDescent="0.3">
      <c r="A3656" s="13"/>
      <c r="B3656" s="12" t="s">
        <v>177</v>
      </c>
      <c r="C3656" s="18">
        <f t="shared" si="1016"/>
        <v>10</v>
      </c>
      <c r="D3656" s="141">
        <f>10</f>
        <v>10</v>
      </c>
      <c r="E3656" s="18">
        <f t="shared" si="1017"/>
        <v>0</v>
      </c>
      <c r="F3656" s="18"/>
      <c r="G3656" s="18"/>
      <c r="H3656" s="18"/>
      <c r="I3656" s="18"/>
      <c r="J3656" s="18"/>
      <c r="K3656" s="18"/>
      <c r="L3656" s="18"/>
      <c r="M3656" s="14"/>
    </row>
    <row r="3657" spans="1:13" x14ac:dyDescent="0.3">
      <c r="A3657" s="13"/>
      <c r="B3657" s="12" t="s">
        <v>164</v>
      </c>
      <c r="C3657" s="18">
        <f t="shared" si="1016"/>
        <v>1</v>
      </c>
      <c r="D3657" s="18">
        <v>1</v>
      </c>
      <c r="E3657" s="18">
        <f t="shared" si="1017"/>
        <v>0</v>
      </c>
      <c r="F3657" s="18"/>
      <c r="G3657" s="18"/>
      <c r="H3657" s="18"/>
      <c r="I3657" s="18"/>
      <c r="J3657" s="18"/>
      <c r="K3657" s="18"/>
      <c r="L3657" s="18"/>
      <c r="M3657" s="14"/>
    </row>
    <row r="3658" spans="1:13" x14ac:dyDescent="0.3">
      <c r="A3658" s="13"/>
      <c r="B3658" s="12" t="s">
        <v>296</v>
      </c>
      <c r="C3658" s="18">
        <f t="shared" si="1016"/>
        <v>0.9</v>
      </c>
      <c r="D3658" s="18">
        <v>0.9</v>
      </c>
      <c r="E3658" s="18">
        <f t="shared" si="1017"/>
        <v>0</v>
      </c>
      <c r="F3658" s="18"/>
      <c r="G3658" s="18"/>
      <c r="H3658" s="18"/>
      <c r="I3658" s="18"/>
      <c r="J3658" s="18"/>
      <c r="K3658" s="18"/>
      <c r="L3658" s="18"/>
      <c r="M3658" s="14"/>
    </row>
    <row r="3659" spans="1:13" x14ac:dyDescent="0.3">
      <c r="A3659" s="13"/>
      <c r="B3659" s="14" t="s">
        <v>326</v>
      </c>
      <c r="C3659" s="18">
        <f t="shared" si="1016"/>
        <v>4</v>
      </c>
      <c r="D3659" s="18">
        <v>4</v>
      </c>
      <c r="E3659" s="18">
        <f t="shared" si="1017"/>
        <v>0</v>
      </c>
      <c r="F3659" s="18"/>
      <c r="G3659" s="18"/>
      <c r="H3659" s="18"/>
      <c r="I3659" s="18"/>
      <c r="J3659" s="18"/>
      <c r="K3659" s="18"/>
      <c r="L3659" s="18"/>
      <c r="M3659" s="14"/>
    </row>
    <row r="3660" spans="1:13" ht="56.25" x14ac:dyDescent="0.3">
      <c r="A3660" s="13"/>
      <c r="B3660" s="23" t="s">
        <v>1242</v>
      </c>
      <c r="C3660" s="18">
        <f>D3660+E3660</f>
        <v>4.59</v>
      </c>
      <c r="D3660" s="18"/>
      <c r="E3660" s="18">
        <f>SUM(F3660:L3660)</f>
        <v>4.59</v>
      </c>
      <c r="F3660" s="18"/>
      <c r="G3660" s="18"/>
      <c r="H3660" s="18"/>
      <c r="I3660" s="18">
        <v>4.59</v>
      </c>
      <c r="J3660" s="18"/>
      <c r="K3660" s="18"/>
      <c r="L3660" s="18"/>
      <c r="M3660" s="14"/>
    </row>
    <row r="3661" spans="1:13" ht="75" x14ac:dyDescent="0.3">
      <c r="A3661" s="13"/>
      <c r="B3661" s="23" t="s">
        <v>1303</v>
      </c>
      <c r="C3661" s="18">
        <f>D3661+E3661</f>
        <v>-71.466999999999999</v>
      </c>
      <c r="D3661" s="18"/>
      <c r="E3661" s="18">
        <f>SUM(F3661:L3661)</f>
        <v>-71.466999999999999</v>
      </c>
      <c r="F3661" s="18">
        <f>-71.467</f>
        <v>-71.466999999999999</v>
      </c>
      <c r="G3661" s="18"/>
      <c r="H3661" s="18"/>
      <c r="I3661" s="18"/>
      <c r="J3661" s="18"/>
      <c r="K3661" s="18"/>
      <c r="L3661" s="18"/>
      <c r="M3661" s="14"/>
    </row>
    <row r="3662" spans="1:13" ht="56.25" x14ac:dyDescent="0.3">
      <c r="A3662" s="13"/>
      <c r="B3662" s="23" t="s">
        <v>1304</v>
      </c>
      <c r="C3662" s="18">
        <f>D3662+E3662</f>
        <v>-4</v>
      </c>
      <c r="D3662" s="18"/>
      <c r="E3662" s="18">
        <f>SUM(F3662:L3662)</f>
        <v>-4</v>
      </c>
      <c r="F3662" s="18">
        <f>-4</f>
        <v>-4</v>
      </c>
      <c r="G3662" s="18"/>
      <c r="H3662" s="18"/>
      <c r="I3662" s="18"/>
      <c r="J3662" s="18"/>
      <c r="K3662" s="18"/>
      <c r="L3662" s="18"/>
      <c r="M3662" s="14"/>
    </row>
    <row r="3663" spans="1:13" x14ac:dyDescent="0.3">
      <c r="A3663" s="13"/>
      <c r="B3663" s="14"/>
      <c r="C3663" s="18">
        <f>D3663+E3663</f>
        <v>0</v>
      </c>
      <c r="D3663" s="18"/>
      <c r="E3663" s="18">
        <f>SUM(F3663:L3663)</f>
        <v>0</v>
      </c>
      <c r="F3663" s="18"/>
      <c r="G3663" s="18"/>
      <c r="H3663" s="18"/>
      <c r="I3663" s="18"/>
      <c r="J3663" s="18"/>
      <c r="K3663" s="18"/>
      <c r="L3663" s="18"/>
      <c r="M3663" s="14"/>
    </row>
    <row r="3664" spans="1:13" x14ac:dyDescent="0.3">
      <c r="A3664" s="13"/>
      <c r="B3664" s="14"/>
      <c r="C3664" s="18">
        <f>D3664+E3664</f>
        <v>0</v>
      </c>
      <c r="D3664" s="18"/>
      <c r="E3664" s="18">
        <f>SUM(F3664:L3664)</f>
        <v>0</v>
      </c>
      <c r="F3664" s="18"/>
      <c r="G3664" s="18"/>
      <c r="H3664" s="18"/>
      <c r="I3664" s="18"/>
      <c r="J3664" s="18"/>
      <c r="K3664" s="18"/>
      <c r="L3664" s="18"/>
      <c r="M3664" s="14"/>
    </row>
    <row r="3665" spans="1:13" x14ac:dyDescent="0.3">
      <c r="A3665" s="13"/>
      <c r="B3665" s="14"/>
      <c r="C3665" s="18">
        <f t="shared" si="1016"/>
        <v>0</v>
      </c>
      <c r="D3665" s="18"/>
      <c r="E3665" s="18">
        <f t="shared" si="1017"/>
        <v>0</v>
      </c>
      <c r="F3665" s="18"/>
      <c r="G3665" s="18"/>
      <c r="H3665" s="18"/>
      <c r="I3665" s="18"/>
      <c r="J3665" s="18"/>
      <c r="K3665" s="18"/>
      <c r="L3665" s="18"/>
      <c r="M3665" s="14"/>
    </row>
    <row r="3666" spans="1:13" s="11" customFormat="1" x14ac:dyDescent="0.3">
      <c r="A3666" s="8" t="s">
        <v>99</v>
      </c>
      <c r="B3666" s="9" t="s">
        <v>190</v>
      </c>
      <c r="C3666" s="41">
        <f t="shared" ref="C3666:L3666" si="1018">SUM(C3667:C3676)</f>
        <v>164.49</v>
      </c>
      <c r="D3666" s="41">
        <f t="shared" si="1018"/>
        <v>153.9</v>
      </c>
      <c r="E3666" s="41">
        <f t="shared" si="1018"/>
        <v>10.59</v>
      </c>
      <c r="F3666" s="41">
        <f t="shared" si="1018"/>
        <v>0</v>
      </c>
      <c r="G3666" s="41">
        <f t="shared" si="1018"/>
        <v>0</v>
      </c>
      <c r="H3666" s="41">
        <f t="shared" si="1018"/>
        <v>6</v>
      </c>
      <c r="I3666" s="41">
        <f t="shared" si="1018"/>
        <v>4.59</v>
      </c>
      <c r="J3666" s="41">
        <f t="shared" si="1018"/>
        <v>0</v>
      </c>
      <c r="K3666" s="41">
        <f t="shared" si="1018"/>
        <v>0</v>
      </c>
      <c r="L3666" s="41">
        <f t="shared" si="1018"/>
        <v>0</v>
      </c>
      <c r="M3666" s="9"/>
    </row>
    <row r="3667" spans="1:13" x14ac:dyDescent="0.3">
      <c r="A3667" s="13"/>
      <c r="B3667" s="15" t="s">
        <v>459</v>
      </c>
      <c r="C3667" s="18">
        <f t="shared" ref="C3667:C3676" si="1019">D3667+E3667</f>
        <v>133</v>
      </c>
      <c r="D3667" s="18">
        <v>133</v>
      </c>
      <c r="E3667" s="18">
        <f t="shared" ref="E3667:E3676" si="1020">SUM(F3667:L3667)</f>
        <v>0</v>
      </c>
      <c r="F3667" s="18"/>
      <c r="G3667" s="18"/>
      <c r="H3667" s="18"/>
      <c r="I3667" s="18"/>
      <c r="J3667" s="18"/>
      <c r="K3667" s="18"/>
      <c r="L3667" s="18"/>
      <c r="M3667" s="14"/>
    </row>
    <row r="3668" spans="1:13" x14ac:dyDescent="0.3">
      <c r="A3668" s="13"/>
      <c r="B3668" s="15" t="s">
        <v>476</v>
      </c>
      <c r="C3668" s="18">
        <f t="shared" si="1019"/>
        <v>15</v>
      </c>
      <c r="D3668" s="141">
        <f>15</f>
        <v>15</v>
      </c>
      <c r="E3668" s="18">
        <f t="shared" si="1020"/>
        <v>0</v>
      </c>
      <c r="F3668" s="18"/>
      <c r="G3668" s="18"/>
      <c r="H3668" s="18"/>
      <c r="I3668" s="18"/>
      <c r="J3668" s="18"/>
      <c r="K3668" s="18"/>
      <c r="L3668" s="18"/>
      <c r="M3668" s="14"/>
    </row>
    <row r="3669" spans="1:13" x14ac:dyDescent="0.3">
      <c r="A3669" s="13"/>
      <c r="B3669" s="12" t="s">
        <v>164</v>
      </c>
      <c r="C3669" s="18">
        <f t="shared" si="1019"/>
        <v>1</v>
      </c>
      <c r="D3669" s="18">
        <v>1</v>
      </c>
      <c r="E3669" s="18">
        <f t="shared" si="1020"/>
        <v>0</v>
      </c>
      <c r="F3669" s="18"/>
      <c r="G3669" s="18"/>
      <c r="H3669" s="18"/>
      <c r="I3669" s="18"/>
      <c r="J3669" s="18"/>
      <c r="K3669" s="18"/>
      <c r="L3669" s="18"/>
      <c r="M3669" s="14"/>
    </row>
    <row r="3670" spans="1:13" x14ac:dyDescent="0.3">
      <c r="A3670" s="13"/>
      <c r="B3670" s="12" t="s">
        <v>296</v>
      </c>
      <c r="C3670" s="18">
        <f t="shared" si="1019"/>
        <v>0.9</v>
      </c>
      <c r="D3670" s="18">
        <v>0.9</v>
      </c>
      <c r="E3670" s="18">
        <f t="shared" si="1020"/>
        <v>0</v>
      </c>
      <c r="F3670" s="18"/>
      <c r="G3670" s="18"/>
      <c r="H3670" s="18"/>
      <c r="I3670" s="18"/>
      <c r="J3670" s="18"/>
      <c r="K3670" s="18"/>
      <c r="L3670" s="18"/>
      <c r="M3670" s="14"/>
    </row>
    <row r="3671" spans="1:13" x14ac:dyDescent="0.3">
      <c r="A3671" s="13"/>
      <c r="B3671" s="14" t="s">
        <v>326</v>
      </c>
      <c r="C3671" s="18">
        <f t="shared" si="1019"/>
        <v>4</v>
      </c>
      <c r="D3671" s="18">
        <v>4</v>
      </c>
      <c r="E3671" s="18">
        <f t="shared" si="1020"/>
        <v>0</v>
      </c>
      <c r="F3671" s="18"/>
      <c r="G3671" s="18"/>
      <c r="H3671" s="18"/>
      <c r="I3671" s="18"/>
      <c r="J3671" s="18"/>
      <c r="K3671" s="18"/>
      <c r="L3671" s="18"/>
      <c r="M3671" s="14"/>
    </row>
    <row r="3672" spans="1:13" ht="37.5" x14ac:dyDescent="0.3">
      <c r="A3672" s="13"/>
      <c r="B3672" s="23" t="s">
        <v>1237</v>
      </c>
      <c r="C3672" s="18">
        <f>D3672+E3672</f>
        <v>6</v>
      </c>
      <c r="D3672" s="18"/>
      <c r="E3672" s="18">
        <f>SUM(F3672:L3672)</f>
        <v>6</v>
      </c>
      <c r="F3672" s="18"/>
      <c r="G3672" s="18"/>
      <c r="H3672" s="18">
        <v>6</v>
      </c>
      <c r="I3672" s="18"/>
      <c r="J3672" s="18"/>
      <c r="K3672" s="18"/>
      <c r="L3672" s="18"/>
      <c r="M3672" s="14"/>
    </row>
    <row r="3673" spans="1:13" ht="56.25" x14ac:dyDescent="0.3">
      <c r="A3673" s="13"/>
      <c r="B3673" s="23" t="s">
        <v>1242</v>
      </c>
      <c r="C3673" s="18">
        <f>D3673+E3673</f>
        <v>4.59</v>
      </c>
      <c r="D3673" s="18"/>
      <c r="E3673" s="18">
        <f>SUM(F3673:L3673)</f>
        <v>4.59</v>
      </c>
      <c r="F3673" s="18"/>
      <c r="G3673" s="18"/>
      <c r="H3673" s="18"/>
      <c r="I3673" s="18">
        <v>4.59</v>
      </c>
      <c r="J3673" s="18"/>
      <c r="K3673" s="18"/>
      <c r="L3673" s="18"/>
      <c r="M3673" s="14"/>
    </row>
    <row r="3674" spans="1:13" x14ac:dyDescent="0.3">
      <c r="A3674" s="13"/>
      <c r="B3674" s="14"/>
      <c r="C3674" s="18">
        <f>D3674+E3674</f>
        <v>0</v>
      </c>
      <c r="D3674" s="18"/>
      <c r="E3674" s="18">
        <f>SUM(F3674:L3674)</f>
        <v>0</v>
      </c>
      <c r="F3674" s="18"/>
      <c r="G3674" s="18"/>
      <c r="H3674" s="18"/>
      <c r="I3674" s="18"/>
      <c r="J3674" s="18"/>
      <c r="K3674" s="18"/>
      <c r="L3674" s="18"/>
      <c r="M3674" s="14"/>
    </row>
    <row r="3675" spans="1:13" x14ac:dyDescent="0.3">
      <c r="A3675" s="13"/>
      <c r="B3675" s="14"/>
      <c r="C3675" s="18">
        <f>D3675+E3675</f>
        <v>0</v>
      </c>
      <c r="D3675" s="18"/>
      <c r="E3675" s="18">
        <f>SUM(F3675:L3675)</f>
        <v>0</v>
      </c>
      <c r="F3675" s="18"/>
      <c r="G3675" s="18"/>
      <c r="H3675" s="18"/>
      <c r="I3675" s="18"/>
      <c r="J3675" s="18"/>
      <c r="K3675" s="18"/>
      <c r="L3675" s="18"/>
      <c r="M3675" s="14"/>
    </row>
    <row r="3676" spans="1:13" x14ac:dyDescent="0.3">
      <c r="A3676" s="13"/>
      <c r="B3676" s="14"/>
      <c r="C3676" s="18">
        <f t="shared" si="1019"/>
        <v>0</v>
      </c>
      <c r="D3676" s="18"/>
      <c r="E3676" s="18">
        <f t="shared" si="1020"/>
        <v>0</v>
      </c>
      <c r="F3676" s="18"/>
      <c r="G3676" s="18"/>
      <c r="H3676" s="18"/>
      <c r="I3676" s="18"/>
      <c r="J3676" s="18"/>
      <c r="K3676" s="18"/>
      <c r="L3676" s="18"/>
      <c r="M3676" s="14"/>
    </row>
    <row r="3677" spans="1:13" s="11" customFormat="1" x14ac:dyDescent="0.3">
      <c r="A3677" s="8" t="s">
        <v>100</v>
      </c>
      <c r="B3677" s="9" t="s">
        <v>183</v>
      </c>
      <c r="C3677" s="41">
        <f t="shared" ref="C3677:L3677" si="1021">SUM(C3678:C3700)</f>
        <v>767.9369999999999</v>
      </c>
      <c r="D3677" s="41">
        <f t="shared" si="1021"/>
        <v>719.78415799999993</v>
      </c>
      <c r="E3677" s="41">
        <f t="shared" si="1021"/>
        <v>48.152842</v>
      </c>
      <c r="F3677" s="41">
        <f t="shared" si="1021"/>
        <v>0</v>
      </c>
      <c r="G3677" s="41">
        <f t="shared" si="1021"/>
        <v>0</v>
      </c>
      <c r="H3677" s="41">
        <f t="shared" si="1021"/>
        <v>0</v>
      </c>
      <c r="I3677" s="41">
        <f t="shared" si="1021"/>
        <v>48.152842</v>
      </c>
      <c r="J3677" s="41">
        <f t="shared" si="1021"/>
        <v>0</v>
      </c>
      <c r="K3677" s="41">
        <f t="shared" si="1021"/>
        <v>0</v>
      </c>
      <c r="L3677" s="41">
        <f t="shared" si="1021"/>
        <v>0</v>
      </c>
      <c r="M3677" s="9"/>
    </row>
    <row r="3678" spans="1:13" ht="37.5" x14ac:dyDescent="0.3">
      <c r="A3678" s="13"/>
      <c r="B3678" s="15" t="s">
        <v>405</v>
      </c>
      <c r="C3678" s="18">
        <f t="shared" ref="C3678:C3700" si="1022">D3678+E3678</f>
        <v>501</v>
      </c>
      <c r="D3678" s="18">
        <v>501</v>
      </c>
      <c r="E3678" s="18">
        <f t="shared" ref="E3678:E3700" si="1023">SUM(F3678:L3678)</f>
        <v>0</v>
      </c>
      <c r="F3678" s="18"/>
      <c r="G3678" s="18"/>
      <c r="H3678" s="18"/>
      <c r="I3678" s="18"/>
      <c r="J3678" s="18"/>
      <c r="K3678" s="18"/>
      <c r="L3678" s="18">
        <v>0</v>
      </c>
      <c r="M3678" s="14"/>
    </row>
    <row r="3679" spans="1:13" x14ac:dyDescent="0.3">
      <c r="A3679" s="13"/>
      <c r="B3679" s="12" t="s">
        <v>177</v>
      </c>
      <c r="C3679" s="18">
        <f t="shared" si="1022"/>
        <v>68.84</v>
      </c>
      <c r="D3679" s="141">
        <f>135-D3683-D3684-D3685-D3686-D3688-D3689-D3690-D3691-D3693</f>
        <v>68.84</v>
      </c>
      <c r="E3679" s="18">
        <f t="shared" si="1023"/>
        <v>0</v>
      </c>
      <c r="F3679" s="18"/>
      <c r="G3679" s="18"/>
      <c r="H3679" s="18"/>
      <c r="I3679" s="18"/>
      <c r="J3679" s="18"/>
      <c r="K3679" s="18"/>
      <c r="L3679" s="18"/>
      <c r="M3679" s="14"/>
    </row>
    <row r="3680" spans="1:13" x14ac:dyDescent="0.3">
      <c r="A3680" s="13"/>
      <c r="B3680" s="12" t="s">
        <v>164</v>
      </c>
      <c r="C3680" s="18">
        <f t="shared" si="1022"/>
        <v>3</v>
      </c>
      <c r="D3680" s="18">
        <v>3</v>
      </c>
      <c r="E3680" s="18">
        <f t="shared" si="1023"/>
        <v>0</v>
      </c>
      <c r="F3680" s="18"/>
      <c r="G3680" s="18"/>
      <c r="H3680" s="18"/>
      <c r="I3680" s="18"/>
      <c r="J3680" s="18"/>
      <c r="K3680" s="18"/>
      <c r="L3680" s="18"/>
      <c r="M3680" s="14"/>
    </row>
    <row r="3681" spans="1:13" x14ac:dyDescent="0.3">
      <c r="A3681" s="13"/>
      <c r="B3681" s="12" t="s">
        <v>296</v>
      </c>
      <c r="C3681" s="18">
        <f t="shared" si="1022"/>
        <v>62.1</v>
      </c>
      <c r="D3681" s="18">
        <f>60.6+1.5</f>
        <v>62.1</v>
      </c>
      <c r="E3681" s="18">
        <f t="shared" si="1023"/>
        <v>0</v>
      </c>
      <c r="F3681" s="18"/>
      <c r="G3681" s="18"/>
      <c r="H3681" s="18"/>
      <c r="I3681" s="18"/>
      <c r="J3681" s="18"/>
      <c r="K3681" s="18"/>
      <c r="L3681" s="18"/>
      <c r="M3681" s="14"/>
    </row>
    <row r="3682" spans="1:13" x14ac:dyDescent="0.3">
      <c r="A3682" s="13"/>
      <c r="B3682" s="14" t="s">
        <v>326</v>
      </c>
      <c r="C3682" s="18">
        <f t="shared" si="1022"/>
        <v>8.3601580000000002</v>
      </c>
      <c r="D3682" s="18">
        <v>8.3601580000000002</v>
      </c>
      <c r="E3682" s="18">
        <f t="shared" si="1023"/>
        <v>0</v>
      </c>
      <c r="F3682" s="18"/>
      <c r="G3682" s="18"/>
      <c r="H3682" s="18"/>
      <c r="I3682" s="18"/>
      <c r="J3682" s="18"/>
      <c r="K3682" s="18"/>
      <c r="L3682" s="18"/>
      <c r="M3682" s="14"/>
    </row>
    <row r="3683" spans="1:13" ht="37.5" x14ac:dyDescent="0.3">
      <c r="A3683" s="13"/>
      <c r="B3683" s="23" t="s">
        <v>611</v>
      </c>
      <c r="C3683" s="18">
        <f t="shared" si="1022"/>
        <v>8.9</v>
      </c>
      <c r="D3683" s="18">
        <v>8.9</v>
      </c>
      <c r="E3683" s="18">
        <f t="shared" si="1023"/>
        <v>0</v>
      </c>
      <c r="F3683" s="18"/>
      <c r="G3683" s="18"/>
      <c r="H3683" s="18"/>
      <c r="I3683" s="18"/>
      <c r="J3683" s="18"/>
      <c r="K3683" s="18"/>
      <c r="L3683" s="18"/>
      <c r="M3683" s="14"/>
    </row>
    <row r="3684" spans="1:13" ht="37.5" x14ac:dyDescent="0.3">
      <c r="A3684" s="13"/>
      <c r="B3684" s="23" t="s">
        <v>612</v>
      </c>
      <c r="C3684" s="18">
        <f t="shared" si="1022"/>
        <v>8.6199999999999992</v>
      </c>
      <c r="D3684" s="18">
        <v>8.6199999999999992</v>
      </c>
      <c r="E3684" s="18">
        <f t="shared" si="1023"/>
        <v>0</v>
      </c>
      <c r="F3684" s="18"/>
      <c r="G3684" s="18"/>
      <c r="H3684" s="18"/>
      <c r="I3684" s="18"/>
      <c r="J3684" s="18"/>
      <c r="K3684" s="18"/>
      <c r="L3684" s="18"/>
      <c r="M3684" s="14"/>
    </row>
    <row r="3685" spans="1:13" ht="37.5" x14ac:dyDescent="0.3">
      <c r="A3685" s="13"/>
      <c r="B3685" s="23" t="s">
        <v>613</v>
      </c>
      <c r="C3685" s="18">
        <f t="shared" si="1022"/>
        <v>9.52</v>
      </c>
      <c r="D3685" s="18">
        <v>9.52</v>
      </c>
      <c r="E3685" s="18">
        <f t="shared" si="1023"/>
        <v>0</v>
      </c>
      <c r="F3685" s="18"/>
      <c r="G3685" s="18"/>
      <c r="H3685" s="18"/>
      <c r="I3685" s="18"/>
      <c r="J3685" s="18"/>
      <c r="K3685" s="18"/>
      <c r="L3685" s="18"/>
      <c r="M3685" s="14"/>
    </row>
    <row r="3686" spans="1:13" ht="75" x14ac:dyDescent="0.3">
      <c r="A3686" s="13"/>
      <c r="B3686" s="23" t="s">
        <v>668</v>
      </c>
      <c r="C3686" s="18">
        <f t="shared" si="1022"/>
        <v>7.3</v>
      </c>
      <c r="D3686" s="18">
        <v>7.3</v>
      </c>
      <c r="E3686" s="18">
        <f t="shared" si="1023"/>
        <v>0</v>
      </c>
      <c r="F3686" s="18"/>
      <c r="G3686" s="18"/>
      <c r="H3686" s="18"/>
      <c r="I3686" s="18"/>
      <c r="J3686" s="18"/>
      <c r="K3686" s="18"/>
      <c r="L3686" s="18"/>
      <c r="M3686" s="14"/>
    </row>
    <row r="3687" spans="1:13" ht="37.5" x14ac:dyDescent="0.3">
      <c r="A3687" s="13"/>
      <c r="B3687" s="23" t="s">
        <v>725</v>
      </c>
      <c r="C3687" s="18">
        <f t="shared" si="1022"/>
        <v>10.324</v>
      </c>
      <c r="D3687" s="18">
        <v>10.324</v>
      </c>
      <c r="E3687" s="18">
        <f t="shared" si="1023"/>
        <v>0</v>
      </c>
      <c r="F3687" s="18"/>
      <c r="G3687" s="18"/>
      <c r="H3687" s="18"/>
      <c r="I3687" s="18"/>
      <c r="J3687" s="18"/>
      <c r="K3687" s="18"/>
      <c r="L3687" s="18"/>
      <c r="M3687" s="14"/>
    </row>
    <row r="3688" spans="1:13" ht="37.5" x14ac:dyDescent="0.3">
      <c r="A3688" s="13"/>
      <c r="B3688" s="23" t="s">
        <v>790</v>
      </c>
      <c r="C3688" s="18">
        <f t="shared" si="1022"/>
        <v>5.75</v>
      </c>
      <c r="D3688" s="18">
        <v>5.75</v>
      </c>
      <c r="E3688" s="18">
        <f t="shared" si="1023"/>
        <v>0</v>
      </c>
      <c r="F3688" s="18"/>
      <c r="G3688" s="18"/>
      <c r="H3688" s="18"/>
      <c r="I3688" s="18"/>
      <c r="J3688" s="18"/>
      <c r="K3688" s="18"/>
      <c r="L3688" s="18"/>
      <c r="M3688" s="14"/>
    </row>
    <row r="3689" spans="1:13" ht="37.5" x14ac:dyDescent="0.3">
      <c r="A3689" s="13"/>
      <c r="B3689" s="23" t="s">
        <v>791</v>
      </c>
      <c r="C3689" s="18">
        <f>D3689+E3689</f>
        <v>3</v>
      </c>
      <c r="D3689" s="18">
        <v>3</v>
      </c>
      <c r="E3689" s="18">
        <f>SUM(F3689:L3689)</f>
        <v>0</v>
      </c>
      <c r="F3689" s="18"/>
      <c r="G3689" s="18"/>
      <c r="H3689" s="18"/>
      <c r="I3689" s="18"/>
      <c r="J3689" s="18"/>
      <c r="K3689" s="18"/>
      <c r="L3689" s="18"/>
      <c r="M3689" s="14"/>
    </row>
    <row r="3690" spans="1:13" ht="37.5" x14ac:dyDescent="0.3">
      <c r="A3690" s="13"/>
      <c r="B3690" s="23" t="s">
        <v>792</v>
      </c>
      <c r="C3690" s="18">
        <f>D3690+E3690</f>
        <v>6</v>
      </c>
      <c r="D3690" s="18">
        <v>6</v>
      </c>
      <c r="E3690" s="18">
        <f>SUM(F3690:L3690)</f>
        <v>0</v>
      </c>
      <c r="F3690" s="18"/>
      <c r="G3690" s="18"/>
      <c r="H3690" s="18"/>
      <c r="I3690" s="18"/>
      <c r="J3690" s="18"/>
      <c r="K3690" s="18"/>
      <c r="L3690" s="18"/>
      <c r="M3690" s="14"/>
    </row>
    <row r="3691" spans="1:13" ht="75" x14ac:dyDescent="0.3">
      <c r="A3691" s="13"/>
      <c r="B3691" s="23" t="s">
        <v>842</v>
      </c>
      <c r="C3691" s="18">
        <f>D3691+E3691</f>
        <v>7</v>
      </c>
      <c r="D3691" s="18">
        <v>7</v>
      </c>
      <c r="E3691" s="18">
        <f>SUM(F3691:L3691)</f>
        <v>0</v>
      </c>
      <c r="F3691" s="18"/>
      <c r="G3691" s="18"/>
      <c r="H3691" s="18"/>
      <c r="I3691" s="18"/>
      <c r="J3691" s="18"/>
      <c r="K3691" s="18"/>
      <c r="L3691" s="18"/>
      <c r="M3691" s="14"/>
    </row>
    <row r="3692" spans="1:13" ht="37.5" x14ac:dyDescent="0.3">
      <c r="A3692" s="13"/>
      <c r="B3692" s="23" t="s">
        <v>950</v>
      </c>
      <c r="C3692" s="18">
        <f t="shared" si="1022"/>
        <v>0.80300000000000005</v>
      </c>
      <c r="D3692" s="18"/>
      <c r="E3692" s="18">
        <f t="shared" si="1023"/>
        <v>0.80300000000000005</v>
      </c>
      <c r="F3692" s="18"/>
      <c r="G3692" s="18"/>
      <c r="H3692" s="18"/>
      <c r="I3692" s="18">
        <v>0.80300000000000005</v>
      </c>
      <c r="J3692" s="18"/>
      <c r="K3692" s="18"/>
      <c r="L3692" s="18"/>
      <c r="M3692" s="14"/>
    </row>
    <row r="3693" spans="1:13" ht="37.5" x14ac:dyDescent="0.3">
      <c r="A3693" s="13"/>
      <c r="B3693" s="23" t="s">
        <v>996</v>
      </c>
      <c r="C3693" s="18">
        <f t="shared" ref="C3693:C3699" si="1024">D3693+E3693</f>
        <v>10.07</v>
      </c>
      <c r="D3693" s="18">
        <v>10.07</v>
      </c>
      <c r="E3693" s="18">
        <f t="shared" ref="E3693:E3699" si="1025">SUM(F3693:L3693)</f>
        <v>0</v>
      </c>
      <c r="F3693" s="18"/>
      <c r="G3693" s="18"/>
      <c r="H3693" s="18"/>
      <c r="I3693" s="18"/>
      <c r="J3693" s="18"/>
      <c r="K3693" s="18"/>
      <c r="L3693" s="18"/>
      <c r="M3693" s="14"/>
    </row>
    <row r="3694" spans="1:13" ht="37.5" x14ac:dyDescent="0.3">
      <c r="A3694" s="13"/>
      <c r="B3694" s="23" t="s">
        <v>1197</v>
      </c>
      <c r="C3694" s="18">
        <f t="shared" si="1024"/>
        <v>2</v>
      </c>
      <c r="D3694" s="18"/>
      <c r="E3694" s="18">
        <f t="shared" si="1025"/>
        <v>2</v>
      </c>
      <c r="F3694" s="18"/>
      <c r="G3694" s="18"/>
      <c r="H3694" s="18"/>
      <c r="I3694" s="234">
        <v>2</v>
      </c>
      <c r="J3694" s="18"/>
      <c r="K3694" s="18"/>
      <c r="L3694" s="18"/>
      <c r="M3694" s="14"/>
    </row>
    <row r="3695" spans="1:13" ht="37.5" x14ac:dyDescent="0.3">
      <c r="A3695" s="13"/>
      <c r="B3695" s="23" t="s">
        <v>1200</v>
      </c>
      <c r="C3695" s="18">
        <f t="shared" si="1024"/>
        <v>2</v>
      </c>
      <c r="D3695" s="18"/>
      <c r="E3695" s="18">
        <f t="shared" si="1025"/>
        <v>2</v>
      </c>
      <c r="F3695" s="18"/>
      <c r="G3695" s="18"/>
      <c r="H3695" s="18"/>
      <c r="I3695" s="234">
        <v>2</v>
      </c>
      <c r="J3695" s="18"/>
      <c r="K3695" s="18"/>
      <c r="L3695" s="18"/>
      <c r="M3695" s="14"/>
    </row>
    <row r="3696" spans="1:13" ht="56.25" x14ac:dyDescent="0.3">
      <c r="A3696" s="13"/>
      <c r="B3696" s="23" t="s">
        <v>1201</v>
      </c>
      <c r="C3696" s="18">
        <f t="shared" si="1024"/>
        <v>1.5</v>
      </c>
      <c r="D3696" s="18"/>
      <c r="E3696" s="18">
        <f t="shared" si="1025"/>
        <v>1.5</v>
      </c>
      <c r="F3696" s="18"/>
      <c r="G3696" s="18"/>
      <c r="H3696" s="18"/>
      <c r="I3696" s="234">
        <v>1.5</v>
      </c>
      <c r="J3696" s="18"/>
      <c r="K3696" s="18"/>
      <c r="L3696" s="18"/>
      <c r="M3696" s="14"/>
    </row>
    <row r="3697" spans="1:13" ht="37.5" x14ac:dyDescent="0.3">
      <c r="A3697" s="13"/>
      <c r="B3697" s="196" t="s">
        <v>1210</v>
      </c>
      <c r="C3697" s="18">
        <f t="shared" si="1024"/>
        <v>14.9</v>
      </c>
      <c r="D3697" s="18"/>
      <c r="E3697" s="18">
        <f t="shared" si="1025"/>
        <v>14.9</v>
      </c>
      <c r="F3697" s="18"/>
      <c r="G3697" s="18"/>
      <c r="H3697" s="18"/>
      <c r="I3697" s="234">
        <v>14.9</v>
      </c>
      <c r="J3697" s="18"/>
      <c r="K3697" s="18"/>
      <c r="L3697" s="18"/>
      <c r="M3697" s="14"/>
    </row>
    <row r="3698" spans="1:13" ht="56.25" x14ac:dyDescent="0.3">
      <c r="A3698" s="13"/>
      <c r="B3698" s="23" t="s">
        <v>1242</v>
      </c>
      <c r="C3698" s="18">
        <f t="shared" si="1024"/>
        <v>26.949842</v>
      </c>
      <c r="D3698" s="18"/>
      <c r="E3698" s="18">
        <f t="shared" si="1025"/>
        <v>26.949842</v>
      </c>
      <c r="F3698" s="18"/>
      <c r="G3698" s="18"/>
      <c r="H3698" s="18"/>
      <c r="I3698" s="234">
        <v>26.949842</v>
      </c>
      <c r="J3698" s="18"/>
      <c r="K3698" s="18"/>
      <c r="L3698" s="18"/>
      <c r="M3698" s="14"/>
    </row>
    <row r="3699" spans="1:13" x14ac:dyDescent="0.3">
      <c r="A3699" s="13"/>
      <c r="B3699" s="23"/>
      <c r="C3699" s="18">
        <f t="shared" si="1024"/>
        <v>0</v>
      </c>
      <c r="D3699" s="18"/>
      <c r="E3699" s="18">
        <f t="shared" si="1025"/>
        <v>0</v>
      </c>
      <c r="F3699" s="18"/>
      <c r="G3699" s="18"/>
      <c r="H3699" s="18"/>
      <c r="I3699" s="18"/>
      <c r="J3699" s="18"/>
      <c r="K3699" s="18"/>
      <c r="L3699" s="18"/>
      <c r="M3699" s="14"/>
    </row>
    <row r="3700" spans="1:13" x14ac:dyDescent="0.3">
      <c r="A3700" s="13"/>
      <c r="B3700" s="14"/>
      <c r="C3700" s="18">
        <f t="shared" si="1022"/>
        <v>0</v>
      </c>
      <c r="D3700" s="18"/>
      <c r="E3700" s="18">
        <f t="shared" si="1023"/>
        <v>0</v>
      </c>
      <c r="F3700" s="18"/>
      <c r="G3700" s="18"/>
      <c r="H3700" s="18"/>
      <c r="I3700" s="18"/>
      <c r="J3700" s="18"/>
      <c r="K3700" s="18"/>
      <c r="L3700" s="18"/>
      <c r="M3700" s="14"/>
    </row>
    <row r="3701" spans="1:13" s="11" customFormat="1" x14ac:dyDescent="0.3">
      <c r="A3701" s="8" t="s">
        <v>101</v>
      </c>
      <c r="B3701" s="9" t="s">
        <v>199</v>
      </c>
      <c r="C3701" s="41">
        <f>SUM(C3702:C3710)</f>
        <v>51.9</v>
      </c>
      <c r="D3701" s="41">
        <f>SUM(D3702:D3710)</f>
        <v>51.9</v>
      </c>
      <c r="E3701" s="41">
        <f>SUM(E3702:E3710)</f>
        <v>0</v>
      </c>
      <c r="F3701" s="41">
        <f>SUM(F3702:F3710)</f>
        <v>0</v>
      </c>
      <c r="G3701" s="41">
        <f t="shared" ref="G3701:L3701" si="1026">SUM(G3702:G3710)</f>
        <v>0</v>
      </c>
      <c r="H3701" s="41">
        <f t="shared" si="1026"/>
        <v>0</v>
      </c>
      <c r="I3701" s="41">
        <f t="shared" si="1026"/>
        <v>0</v>
      </c>
      <c r="J3701" s="41">
        <f t="shared" si="1026"/>
        <v>0</v>
      </c>
      <c r="K3701" s="41">
        <f t="shared" si="1026"/>
        <v>0</v>
      </c>
      <c r="L3701" s="41">
        <f t="shared" si="1026"/>
        <v>0</v>
      </c>
      <c r="M3701" s="9"/>
    </row>
    <row r="3702" spans="1:13" x14ac:dyDescent="0.3">
      <c r="A3702" s="13"/>
      <c r="B3702" s="12" t="s">
        <v>746</v>
      </c>
      <c r="C3702" s="18">
        <f t="shared" ref="C3702:C3710" si="1027">D3702+E3702</f>
        <v>13</v>
      </c>
      <c r="D3702" s="18">
        <v>13</v>
      </c>
      <c r="E3702" s="18">
        <f>SUM(G3702:L3702)</f>
        <v>0</v>
      </c>
      <c r="F3702" s="18"/>
      <c r="G3702" s="18"/>
      <c r="H3702" s="18"/>
      <c r="I3702" s="18"/>
      <c r="J3702" s="18"/>
      <c r="K3702" s="18"/>
      <c r="L3702" s="18"/>
      <c r="M3702" s="14"/>
    </row>
    <row r="3703" spans="1:13" x14ac:dyDescent="0.3">
      <c r="A3703" s="13"/>
      <c r="B3703" s="12" t="s">
        <v>164</v>
      </c>
      <c r="C3703" s="18">
        <f t="shared" si="1027"/>
        <v>1</v>
      </c>
      <c r="D3703" s="18">
        <v>1</v>
      </c>
      <c r="E3703" s="18">
        <f t="shared" ref="E3703:E3710" si="1028">SUM(F3703:L3703)</f>
        <v>0</v>
      </c>
      <c r="F3703" s="18"/>
      <c r="G3703" s="18"/>
      <c r="H3703" s="18"/>
      <c r="I3703" s="18"/>
      <c r="J3703" s="18"/>
      <c r="K3703" s="18"/>
      <c r="L3703" s="18"/>
      <c r="M3703" s="14"/>
    </row>
    <row r="3704" spans="1:13" x14ac:dyDescent="0.3">
      <c r="A3704" s="13"/>
      <c r="B3704" s="12" t="s">
        <v>296</v>
      </c>
      <c r="C3704" s="18">
        <f t="shared" si="1027"/>
        <v>0.9</v>
      </c>
      <c r="D3704" s="18">
        <v>0.9</v>
      </c>
      <c r="E3704" s="18">
        <f t="shared" si="1028"/>
        <v>0</v>
      </c>
      <c r="F3704" s="18"/>
      <c r="G3704" s="18"/>
      <c r="H3704" s="18"/>
      <c r="I3704" s="18"/>
      <c r="J3704" s="18"/>
      <c r="K3704" s="18"/>
      <c r="L3704" s="18"/>
      <c r="M3704" s="14"/>
    </row>
    <row r="3705" spans="1:13" x14ac:dyDescent="0.3">
      <c r="A3705" s="13"/>
      <c r="B3705" s="12" t="s">
        <v>177</v>
      </c>
      <c r="C3705" s="18">
        <f t="shared" si="1027"/>
        <v>0</v>
      </c>
      <c r="D3705" s="141">
        <f>50-D3702-D3706-D3707-D3708</f>
        <v>0</v>
      </c>
      <c r="E3705" s="18">
        <f t="shared" si="1028"/>
        <v>0</v>
      </c>
      <c r="F3705" s="18"/>
      <c r="G3705" s="18"/>
      <c r="H3705" s="18"/>
      <c r="I3705" s="18"/>
      <c r="J3705" s="18"/>
      <c r="K3705" s="18"/>
      <c r="L3705" s="18"/>
      <c r="M3705" s="14"/>
    </row>
    <row r="3706" spans="1:13" x14ac:dyDescent="0.3">
      <c r="A3706" s="13"/>
      <c r="B3706" s="12" t="s">
        <v>747</v>
      </c>
      <c r="C3706" s="18">
        <f>D3706+E3706</f>
        <v>12</v>
      </c>
      <c r="D3706" s="18">
        <v>12</v>
      </c>
      <c r="E3706" s="18">
        <f t="shared" si="1028"/>
        <v>0</v>
      </c>
      <c r="F3706" s="18"/>
      <c r="G3706" s="18"/>
      <c r="H3706" s="18"/>
      <c r="I3706" s="18"/>
      <c r="J3706" s="18"/>
      <c r="K3706" s="18"/>
      <c r="L3706" s="18"/>
      <c r="M3706" s="14"/>
    </row>
    <row r="3707" spans="1:13" x14ac:dyDescent="0.3">
      <c r="A3707" s="13"/>
      <c r="B3707" s="12" t="s">
        <v>1188</v>
      </c>
      <c r="C3707" s="18">
        <f>D3707+E3707</f>
        <v>13</v>
      </c>
      <c r="D3707" s="18">
        <v>13</v>
      </c>
      <c r="E3707" s="18">
        <f>SUM(F3707:L3707)</f>
        <v>0</v>
      </c>
      <c r="F3707" s="18"/>
      <c r="G3707" s="18"/>
      <c r="H3707" s="18"/>
      <c r="I3707" s="18"/>
      <c r="J3707" s="18"/>
      <c r="K3707" s="18"/>
      <c r="L3707" s="18"/>
      <c r="M3707" s="14"/>
    </row>
    <row r="3708" spans="1:13" x14ac:dyDescent="0.3">
      <c r="A3708" s="13"/>
      <c r="B3708" s="12" t="s">
        <v>1555</v>
      </c>
      <c r="C3708" s="18">
        <f>D3708+E3708</f>
        <v>12</v>
      </c>
      <c r="D3708" s="18">
        <v>12</v>
      </c>
      <c r="E3708" s="18">
        <f>SUM(F3708:L3708)</f>
        <v>0</v>
      </c>
      <c r="F3708" s="18"/>
      <c r="G3708" s="18"/>
      <c r="H3708" s="18"/>
      <c r="I3708" s="18"/>
      <c r="J3708" s="18"/>
      <c r="K3708" s="18"/>
      <c r="L3708" s="18"/>
      <c r="M3708" s="14"/>
    </row>
    <row r="3709" spans="1:13" x14ac:dyDescent="0.3">
      <c r="A3709" s="13"/>
      <c r="B3709" s="12"/>
      <c r="C3709" s="18">
        <f t="shared" si="1027"/>
        <v>0</v>
      </c>
      <c r="D3709" s="18"/>
      <c r="E3709" s="18">
        <f t="shared" si="1028"/>
        <v>0</v>
      </c>
      <c r="F3709" s="18"/>
      <c r="G3709" s="18"/>
      <c r="H3709" s="18"/>
      <c r="I3709" s="18"/>
      <c r="J3709" s="18"/>
      <c r="K3709" s="18"/>
      <c r="L3709" s="18"/>
      <c r="M3709" s="14"/>
    </row>
    <row r="3710" spans="1:13" x14ac:dyDescent="0.3">
      <c r="A3710" s="13"/>
      <c r="B3710" s="20"/>
      <c r="C3710" s="18">
        <f t="shared" si="1027"/>
        <v>0</v>
      </c>
      <c r="D3710" s="18"/>
      <c r="E3710" s="18">
        <f t="shared" si="1028"/>
        <v>0</v>
      </c>
      <c r="F3710" s="18"/>
      <c r="G3710" s="18"/>
      <c r="H3710" s="18"/>
      <c r="I3710" s="18"/>
      <c r="J3710" s="18"/>
      <c r="K3710" s="18"/>
      <c r="L3710" s="18"/>
      <c r="M3710" s="14"/>
    </row>
    <row r="3711" spans="1:13" s="11" customFormat="1" x14ac:dyDescent="0.3">
      <c r="A3711" s="8" t="s">
        <v>103</v>
      </c>
      <c r="B3711" s="9" t="s">
        <v>200</v>
      </c>
      <c r="C3711" s="41">
        <f t="shared" ref="C3711:L3711" si="1029">SUM(C3712:C3723)</f>
        <v>77.700878000000003</v>
      </c>
      <c r="D3711" s="41">
        <f t="shared" si="1029"/>
        <v>55.9</v>
      </c>
      <c r="E3711" s="41">
        <f t="shared" si="1029"/>
        <v>21.800878000000001</v>
      </c>
      <c r="F3711" s="41">
        <f t="shared" si="1029"/>
        <v>-9.0491220000000006</v>
      </c>
      <c r="G3711" s="41">
        <f t="shared" si="1029"/>
        <v>0</v>
      </c>
      <c r="H3711" s="41">
        <f t="shared" si="1029"/>
        <v>30.85</v>
      </c>
      <c r="I3711" s="41">
        <f t="shared" si="1029"/>
        <v>0</v>
      </c>
      <c r="J3711" s="41">
        <f t="shared" si="1029"/>
        <v>0</v>
      </c>
      <c r="K3711" s="41">
        <f t="shared" si="1029"/>
        <v>0</v>
      </c>
      <c r="L3711" s="41">
        <f t="shared" si="1029"/>
        <v>0</v>
      </c>
      <c r="M3711" s="9"/>
    </row>
    <row r="3712" spans="1:13" x14ac:dyDescent="0.3">
      <c r="A3712" s="13"/>
      <c r="B3712" s="12" t="s">
        <v>746</v>
      </c>
      <c r="C3712" s="18">
        <f t="shared" ref="C3712:C3723" si="1030">D3712+E3712</f>
        <v>13</v>
      </c>
      <c r="D3712" s="18">
        <v>13</v>
      </c>
      <c r="E3712" s="18">
        <f>SUM(G3712:L3712)</f>
        <v>0</v>
      </c>
      <c r="F3712" s="18"/>
      <c r="G3712" s="18"/>
      <c r="H3712" s="18"/>
      <c r="I3712" s="18"/>
      <c r="J3712" s="18"/>
      <c r="K3712" s="18"/>
      <c r="L3712" s="18"/>
      <c r="M3712" s="14"/>
    </row>
    <row r="3713" spans="1:13" x14ac:dyDescent="0.3">
      <c r="A3713" s="13"/>
      <c r="B3713" s="12" t="s">
        <v>164</v>
      </c>
      <c r="C3713" s="18">
        <f t="shared" si="1030"/>
        <v>1</v>
      </c>
      <c r="D3713" s="18">
        <v>1</v>
      </c>
      <c r="E3713" s="18">
        <f t="shared" ref="E3713:E3723" si="1031">SUM(F3713:L3713)</f>
        <v>0</v>
      </c>
      <c r="F3713" s="18"/>
      <c r="G3713" s="18"/>
      <c r="H3713" s="18"/>
      <c r="I3713" s="18"/>
      <c r="J3713" s="18"/>
      <c r="K3713" s="18"/>
      <c r="L3713" s="18"/>
      <c r="M3713" s="14"/>
    </row>
    <row r="3714" spans="1:13" x14ac:dyDescent="0.3">
      <c r="A3714" s="13"/>
      <c r="B3714" s="12" t="s">
        <v>296</v>
      </c>
      <c r="C3714" s="18">
        <f t="shared" si="1030"/>
        <v>0.4</v>
      </c>
      <c r="D3714" s="18">
        <v>0.4</v>
      </c>
      <c r="E3714" s="18">
        <f t="shared" si="1031"/>
        <v>0</v>
      </c>
      <c r="F3714" s="18"/>
      <c r="G3714" s="18"/>
      <c r="H3714" s="18"/>
      <c r="I3714" s="18"/>
      <c r="J3714" s="18"/>
      <c r="K3714" s="18"/>
      <c r="L3714" s="18"/>
      <c r="M3714" s="14"/>
    </row>
    <row r="3715" spans="1:13" x14ac:dyDescent="0.3">
      <c r="A3715" s="13"/>
      <c r="B3715" s="12" t="s">
        <v>177</v>
      </c>
      <c r="C3715" s="18">
        <f t="shared" si="1030"/>
        <v>25</v>
      </c>
      <c r="D3715" s="141">
        <f>50-D3712-D3717</f>
        <v>25</v>
      </c>
      <c r="E3715" s="18">
        <f t="shared" si="1031"/>
        <v>0</v>
      </c>
      <c r="F3715" s="18"/>
      <c r="G3715" s="18"/>
      <c r="H3715" s="18"/>
      <c r="I3715" s="18"/>
      <c r="J3715" s="18"/>
      <c r="K3715" s="18"/>
      <c r="L3715" s="18"/>
      <c r="M3715" s="14"/>
    </row>
    <row r="3716" spans="1:13" ht="56.25" x14ac:dyDescent="0.3">
      <c r="A3716" s="13"/>
      <c r="B3716" s="15" t="s">
        <v>636</v>
      </c>
      <c r="C3716" s="18">
        <f t="shared" si="1030"/>
        <v>1.5</v>
      </c>
      <c r="D3716" s="18">
        <v>1.5</v>
      </c>
      <c r="E3716" s="18">
        <f t="shared" si="1031"/>
        <v>0</v>
      </c>
      <c r="F3716" s="18"/>
      <c r="G3716" s="18"/>
      <c r="H3716" s="18"/>
      <c r="I3716" s="18"/>
      <c r="J3716" s="18"/>
      <c r="K3716" s="18"/>
      <c r="L3716" s="18"/>
      <c r="M3716" s="14"/>
    </row>
    <row r="3717" spans="1:13" x14ac:dyDescent="0.3">
      <c r="A3717" s="13"/>
      <c r="B3717" s="15" t="s">
        <v>703</v>
      </c>
      <c r="C3717" s="18">
        <f t="shared" ref="C3717:C3722" si="1032">D3717+E3717</f>
        <v>12</v>
      </c>
      <c r="D3717" s="18">
        <v>12</v>
      </c>
      <c r="E3717" s="18">
        <f t="shared" si="1031"/>
        <v>0</v>
      </c>
      <c r="F3717" s="18"/>
      <c r="G3717" s="18"/>
      <c r="H3717" s="18"/>
      <c r="I3717" s="18"/>
      <c r="J3717" s="18"/>
      <c r="K3717" s="18"/>
      <c r="L3717" s="18"/>
      <c r="M3717" s="14"/>
    </row>
    <row r="3718" spans="1:13" ht="37.5" x14ac:dyDescent="0.3">
      <c r="A3718" s="13"/>
      <c r="B3718" s="15" t="s">
        <v>781</v>
      </c>
      <c r="C3718" s="18">
        <f t="shared" si="1032"/>
        <v>3</v>
      </c>
      <c r="D3718" s="18">
        <v>3</v>
      </c>
      <c r="E3718" s="18">
        <f t="shared" si="1031"/>
        <v>0</v>
      </c>
      <c r="F3718" s="18"/>
      <c r="G3718" s="18"/>
      <c r="H3718" s="18"/>
      <c r="I3718" s="18"/>
      <c r="J3718" s="18"/>
      <c r="K3718" s="18"/>
      <c r="L3718" s="18"/>
      <c r="M3718" s="14"/>
    </row>
    <row r="3719" spans="1:13" ht="75" x14ac:dyDescent="0.3">
      <c r="A3719" s="13"/>
      <c r="B3719" s="15" t="s">
        <v>1015</v>
      </c>
      <c r="C3719" s="18">
        <f t="shared" si="1032"/>
        <v>45.82</v>
      </c>
      <c r="D3719" s="18"/>
      <c r="E3719" s="18">
        <f t="shared" si="1031"/>
        <v>45.82</v>
      </c>
      <c r="F3719" s="18"/>
      <c r="G3719" s="18"/>
      <c r="H3719" s="18">
        <v>45.82</v>
      </c>
      <c r="I3719" s="18"/>
      <c r="J3719" s="18"/>
      <c r="K3719" s="18"/>
      <c r="L3719" s="18"/>
      <c r="M3719" s="14"/>
    </row>
    <row r="3720" spans="1:13" ht="75" x14ac:dyDescent="0.3">
      <c r="A3720" s="13"/>
      <c r="B3720" s="15" t="s">
        <v>1163</v>
      </c>
      <c r="C3720" s="18">
        <f t="shared" si="1032"/>
        <v>-14.97</v>
      </c>
      <c r="D3720" s="18"/>
      <c r="E3720" s="18">
        <f>SUM(F3720:L3720)</f>
        <v>-14.97</v>
      </c>
      <c r="F3720" s="18"/>
      <c r="G3720" s="18"/>
      <c r="H3720" s="18">
        <f>-14.97</f>
        <v>-14.97</v>
      </c>
      <c r="I3720" s="18"/>
      <c r="J3720" s="18"/>
      <c r="K3720" s="18"/>
      <c r="L3720" s="18"/>
      <c r="M3720" s="14"/>
    </row>
    <row r="3721" spans="1:13" ht="56.25" x14ac:dyDescent="0.3">
      <c r="A3721" s="13"/>
      <c r="B3721" s="15" t="s">
        <v>1305</v>
      </c>
      <c r="C3721" s="18">
        <f t="shared" si="1032"/>
        <v>-9.0491220000000006</v>
      </c>
      <c r="D3721" s="18"/>
      <c r="E3721" s="18">
        <f>SUM(F3721:L3721)</f>
        <v>-9.0491220000000006</v>
      </c>
      <c r="F3721" s="18">
        <f>-9.049122</f>
        <v>-9.0491220000000006</v>
      </c>
      <c r="G3721" s="18"/>
      <c r="H3721" s="18"/>
      <c r="I3721" s="18"/>
      <c r="J3721" s="18"/>
      <c r="K3721" s="18"/>
      <c r="L3721" s="18"/>
      <c r="M3721" s="14"/>
    </row>
    <row r="3722" spans="1:13" x14ac:dyDescent="0.3">
      <c r="A3722" s="13"/>
      <c r="B3722" s="15"/>
      <c r="C3722" s="18">
        <f t="shared" si="1032"/>
        <v>0</v>
      </c>
      <c r="D3722" s="18"/>
      <c r="E3722" s="18">
        <f t="shared" si="1031"/>
        <v>0</v>
      </c>
      <c r="F3722" s="18"/>
      <c r="G3722" s="18"/>
      <c r="H3722" s="18"/>
      <c r="I3722" s="18"/>
      <c r="J3722" s="18"/>
      <c r="K3722" s="18"/>
      <c r="L3722" s="18"/>
      <c r="M3722" s="14"/>
    </row>
    <row r="3723" spans="1:13" x14ac:dyDescent="0.3">
      <c r="A3723" s="13"/>
      <c r="B3723" s="14"/>
      <c r="C3723" s="18">
        <f t="shared" si="1030"/>
        <v>0</v>
      </c>
      <c r="D3723" s="18"/>
      <c r="E3723" s="18">
        <f t="shared" si="1031"/>
        <v>0</v>
      </c>
      <c r="F3723" s="18"/>
      <c r="G3723" s="18"/>
      <c r="H3723" s="18"/>
      <c r="I3723" s="18"/>
      <c r="J3723" s="18"/>
      <c r="K3723" s="18"/>
      <c r="L3723" s="18"/>
      <c r="M3723" s="14"/>
    </row>
    <row r="3724" spans="1:13" s="11" customFormat="1" x14ac:dyDescent="0.3">
      <c r="A3724" s="8" t="s">
        <v>104</v>
      </c>
      <c r="B3724" s="9" t="s">
        <v>226</v>
      </c>
      <c r="C3724" s="41">
        <f t="shared" ref="C3724:L3724" si="1033">SUM(C3725:C3729)</f>
        <v>39.950000000000003</v>
      </c>
      <c r="D3724" s="41">
        <f t="shared" si="1033"/>
        <v>0</v>
      </c>
      <c r="E3724" s="41">
        <f t="shared" si="1033"/>
        <v>39.950000000000003</v>
      </c>
      <c r="F3724" s="41">
        <f t="shared" si="1033"/>
        <v>0</v>
      </c>
      <c r="G3724" s="41">
        <f t="shared" si="1033"/>
        <v>0</v>
      </c>
      <c r="H3724" s="41">
        <f t="shared" si="1033"/>
        <v>16</v>
      </c>
      <c r="I3724" s="41">
        <f t="shared" si="1033"/>
        <v>23.95</v>
      </c>
      <c r="J3724" s="41">
        <f t="shared" si="1033"/>
        <v>0</v>
      </c>
      <c r="K3724" s="41">
        <f t="shared" si="1033"/>
        <v>0</v>
      </c>
      <c r="L3724" s="41">
        <f t="shared" si="1033"/>
        <v>0</v>
      </c>
      <c r="M3724" s="9"/>
    </row>
    <row r="3725" spans="1:13" ht="75" x14ac:dyDescent="0.3">
      <c r="A3725" s="13"/>
      <c r="B3725" s="23" t="s">
        <v>1238</v>
      </c>
      <c r="C3725" s="18">
        <f>D3725+E3725</f>
        <v>14.35</v>
      </c>
      <c r="D3725" s="18"/>
      <c r="E3725" s="18">
        <f>SUM(F3725:L3725)</f>
        <v>14.35</v>
      </c>
      <c r="F3725" s="18"/>
      <c r="G3725" s="18"/>
      <c r="H3725" s="18">
        <v>14.35</v>
      </c>
      <c r="I3725" s="18"/>
      <c r="J3725" s="18"/>
      <c r="K3725" s="18"/>
      <c r="L3725" s="18"/>
      <c r="M3725" s="14"/>
    </row>
    <row r="3726" spans="1:13" ht="37.5" x14ac:dyDescent="0.3">
      <c r="A3726" s="13"/>
      <c r="B3726" s="23" t="s">
        <v>1438</v>
      </c>
      <c r="C3726" s="18">
        <f>D3726+E3726</f>
        <v>1.65</v>
      </c>
      <c r="D3726" s="18"/>
      <c r="E3726" s="18">
        <f>SUM(F3726:L3726)</f>
        <v>1.65</v>
      </c>
      <c r="F3726" s="18"/>
      <c r="G3726" s="18"/>
      <c r="H3726" s="18">
        <v>1.65</v>
      </c>
      <c r="I3726" s="18"/>
      <c r="J3726" s="18"/>
      <c r="K3726" s="18"/>
      <c r="L3726" s="18"/>
      <c r="M3726" s="14"/>
    </row>
    <row r="3727" spans="1:13" ht="75" x14ac:dyDescent="0.3">
      <c r="A3727" s="13"/>
      <c r="B3727" s="23" t="s">
        <v>1615</v>
      </c>
      <c r="C3727" s="18">
        <f>D3727+E3727</f>
        <v>23.95</v>
      </c>
      <c r="D3727" s="18"/>
      <c r="E3727" s="18">
        <f>SUM(F3727:L3727)</f>
        <v>23.95</v>
      </c>
      <c r="F3727" s="18"/>
      <c r="G3727" s="18"/>
      <c r="H3727" s="18"/>
      <c r="I3727" s="18">
        <v>23.95</v>
      </c>
      <c r="J3727" s="18"/>
      <c r="K3727" s="18"/>
      <c r="L3727" s="18"/>
      <c r="M3727" s="14"/>
    </row>
    <row r="3728" spans="1:13" x14ac:dyDescent="0.3">
      <c r="A3728" s="13"/>
      <c r="B3728" s="23"/>
      <c r="C3728" s="18">
        <f>D3728+E3728</f>
        <v>0</v>
      </c>
      <c r="D3728" s="18"/>
      <c r="E3728" s="18">
        <f>SUM(F3728:L3728)</f>
        <v>0</v>
      </c>
      <c r="F3728" s="18"/>
      <c r="G3728" s="18"/>
      <c r="H3728" s="18"/>
      <c r="I3728" s="18"/>
      <c r="J3728" s="18"/>
      <c r="K3728" s="18"/>
      <c r="L3728" s="18"/>
      <c r="M3728" s="14"/>
    </row>
    <row r="3729" spans="1:13" x14ac:dyDescent="0.3">
      <c r="A3729" s="13"/>
      <c r="B3729" s="14"/>
      <c r="C3729" s="18">
        <f>D3729+E3729</f>
        <v>0</v>
      </c>
      <c r="D3729" s="18"/>
      <c r="E3729" s="18">
        <f>SUM(F3729:L3729)</f>
        <v>0</v>
      </c>
      <c r="F3729" s="18"/>
      <c r="G3729" s="18"/>
      <c r="H3729" s="18"/>
      <c r="I3729" s="18"/>
      <c r="J3729" s="18"/>
      <c r="K3729" s="18"/>
      <c r="L3729" s="18"/>
      <c r="M3729" s="14"/>
    </row>
    <row r="3730" spans="1:13" s="11" customFormat="1" x14ac:dyDescent="0.3">
      <c r="A3730" s="8" t="s">
        <v>105</v>
      </c>
      <c r="B3730" s="9" t="s">
        <v>224</v>
      </c>
      <c r="C3730" s="41">
        <f t="shared" ref="C3730:I3730" si="1034">SUM(C3731:C3733)</f>
        <v>1.9</v>
      </c>
      <c r="D3730" s="41">
        <f>SUM(D3731:D3733)</f>
        <v>1.9</v>
      </c>
      <c r="E3730" s="41">
        <f t="shared" si="1034"/>
        <v>0</v>
      </c>
      <c r="F3730" s="41">
        <f t="shared" si="1034"/>
        <v>0</v>
      </c>
      <c r="G3730" s="41">
        <f t="shared" si="1034"/>
        <v>0</v>
      </c>
      <c r="H3730" s="41">
        <f t="shared" si="1034"/>
        <v>0</v>
      </c>
      <c r="I3730" s="41">
        <f t="shared" si="1034"/>
        <v>0</v>
      </c>
      <c r="J3730" s="41">
        <f>SUM(J3731:J3732)</f>
        <v>0</v>
      </c>
      <c r="K3730" s="41">
        <f>SUM(K3731:K3732)</f>
        <v>0</v>
      </c>
      <c r="L3730" s="41">
        <f>SUM(L3731:L3732)</f>
        <v>0</v>
      </c>
      <c r="M3730" s="9"/>
    </row>
    <row r="3731" spans="1:13" x14ac:dyDescent="0.3">
      <c r="A3731" s="13"/>
      <c r="B3731" s="12" t="s">
        <v>164</v>
      </c>
      <c r="C3731" s="18">
        <f>D3731+E3731</f>
        <v>1</v>
      </c>
      <c r="D3731" s="18">
        <v>1</v>
      </c>
      <c r="E3731" s="18">
        <f>SUM(F3731:L3731)</f>
        <v>0</v>
      </c>
      <c r="F3731" s="18"/>
      <c r="G3731" s="18"/>
      <c r="H3731" s="18"/>
      <c r="I3731" s="18"/>
      <c r="J3731" s="18"/>
      <c r="K3731" s="18"/>
      <c r="L3731" s="18"/>
      <c r="M3731" s="14"/>
    </row>
    <row r="3732" spans="1:13" x14ac:dyDescent="0.3">
      <c r="A3732" s="13"/>
      <c r="B3732" s="12" t="s">
        <v>296</v>
      </c>
      <c r="C3732" s="18">
        <f>D3732+E3732</f>
        <v>0.9</v>
      </c>
      <c r="D3732" s="18">
        <v>0.9</v>
      </c>
      <c r="E3732" s="18">
        <f>SUM(F3732:L3732)</f>
        <v>0</v>
      </c>
      <c r="F3732" s="18"/>
      <c r="G3732" s="18"/>
      <c r="H3732" s="18"/>
      <c r="I3732" s="18"/>
      <c r="J3732" s="18"/>
      <c r="K3732" s="18"/>
      <c r="L3732" s="18"/>
      <c r="M3732" s="14"/>
    </row>
    <row r="3733" spans="1:13" x14ac:dyDescent="0.3">
      <c r="A3733" s="13"/>
      <c r="B3733" s="14"/>
      <c r="C3733" s="18">
        <f>D3733+E3733</f>
        <v>0</v>
      </c>
      <c r="D3733" s="18"/>
      <c r="E3733" s="18">
        <f>SUM(F3733:L3733)</f>
        <v>0</v>
      </c>
      <c r="F3733" s="18"/>
      <c r="G3733" s="18"/>
      <c r="H3733" s="18"/>
      <c r="I3733" s="18"/>
      <c r="J3733" s="18"/>
      <c r="K3733" s="18"/>
      <c r="L3733" s="18"/>
      <c r="M3733" s="14"/>
    </row>
    <row r="3734" spans="1:13" s="11" customFormat="1" ht="37.5" x14ac:dyDescent="0.3">
      <c r="A3734" s="27" t="s">
        <v>106</v>
      </c>
      <c r="B3734" s="26" t="s">
        <v>1419</v>
      </c>
      <c r="C3734" s="41">
        <f t="shared" ref="C3734:I3734" si="1035">SUM(C3735:C3743)</f>
        <v>124.63600000000001</v>
      </c>
      <c r="D3734" s="41">
        <f t="shared" si="1035"/>
        <v>3.5</v>
      </c>
      <c r="E3734" s="41">
        <f>SUM(E3735:E3743)</f>
        <v>121.13600000000001</v>
      </c>
      <c r="F3734" s="41">
        <f t="shared" si="1035"/>
        <v>84.516000000000005</v>
      </c>
      <c r="G3734" s="41">
        <f t="shared" si="1035"/>
        <v>0</v>
      </c>
      <c r="H3734" s="41">
        <f t="shared" si="1035"/>
        <v>0</v>
      </c>
      <c r="I3734" s="41">
        <f t="shared" si="1035"/>
        <v>36.620000000000005</v>
      </c>
      <c r="J3734" s="41">
        <f>SUM(J3735:J3736)</f>
        <v>0</v>
      </c>
      <c r="K3734" s="41">
        <f>SUM(K3735:K3736)</f>
        <v>0</v>
      </c>
      <c r="L3734" s="41">
        <f>SUM(L3735:L3736)</f>
        <v>0</v>
      </c>
      <c r="M3734" s="9"/>
    </row>
    <row r="3735" spans="1:13" ht="37.5" x14ac:dyDescent="0.3">
      <c r="A3735" s="13"/>
      <c r="B3735" s="15" t="s">
        <v>1417</v>
      </c>
      <c r="C3735" s="18">
        <f t="shared" ref="C3735:C3743" si="1036">D3735+E3735</f>
        <v>80.516000000000005</v>
      </c>
      <c r="D3735" s="18"/>
      <c r="E3735" s="18">
        <f t="shared" ref="E3735:E3743" si="1037">SUM(F3735:L3735)</f>
        <v>80.516000000000005</v>
      </c>
      <c r="F3735" s="18">
        <v>80.516000000000005</v>
      </c>
      <c r="G3735" s="18"/>
      <c r="H3735" s="18"/>
      <c r="I3735" s="18"/>
      <c r="J3735" s="18"/>
      <c r="K3735" s="18"/>
      <c r="L3735" s="18"/>
      <c r="M3735" s="14"/>
    </row>
    <row r="3736" spans="1:13" ht="37.5" x14ac:dyDescent="0.3">
      <c r="A3736" s="13"/>
      <c r="B3736" s="15" t="s">
        <v>1418</v>
      </c>
      <c r="C3736" s="18">
        <f t="shared" si="1036"/>
        <v>4</v>
      </c>
      <c r="D3736" s="18"/>
      <c r="E3736" s="18">
        <f t="shared" si="1037"/>
        <v>4</v>
      </c>
      <c r="F3736" s="18">
        <v>4</v>
      </c>
      <c r="G3736" s="18"/>
      <c r="H3736" s="18"/>
      <c r="I3736" s="18"/>
      <c r="J3736" s="18"/>
      <c r="K3736" s="18"/>
      <c r="L3736" s="18"/>
      <c r="M3736" s="14"/>
    </row>
    <row r="3737" spans="1:13" ht="37.5" x14ac:dyDescent="0.3">
      <c r="A3737" s="13"/>
      <c r="B3737" s="15" t="s">
        <v>1440</v>
      </c>
      <c r="C3737" s="18">
        <f t="shared" si="1036"/>
        <v>4.59</v>
      </c>
      <c r="D3737" s="18"/>
      <c r="E3737" s="18">
        <f t="shared" si="1037"/>
        <v>4.59</v>
      </c>
      <c r="F3737" s="18"/>
      <c r="G3737" s="18"/>
      <c r="H3737" s="18"/>
      <c r="I3737" s="18">
        <v>4.59</v>
      </c>
      <c r="J3737" s="18"/>
      <c r="K3737" s="18"/>
      <c r="L3737" s="18"/>
      <c r="M3737" s="14"/>
    </row>
    <row r="3738" spans="1:13" ht="56.25" x14ac:dyDescent="0.3">
      <c r="A3738" s="13"/>
      <c r="B3738" s="196" t="s">
        <v>1517</v>
      </c>
      <c r="C3738" s="18">
        <f>D3738+E3738</f>
        <v>2</v>
      </c>
      <c r="D3738" s="18">
        <v>2</v>
      </c>
      <c r="E3738" s="18">
        <f>SUM(F3738:L3738)</f>
        <v>0</v>
      </c>
      <c r="F3738" s="18"/>
      <c r="G3738" s="18"/>
      <c r="H3738" s="18"/>
      <c r="I3738" s="18"/>
      <c r="J3738" s="18"/>
      <c r="K3738" s="18"/>
      <c r="L3738" s="18"/>
      <c r="M3738" s="14"/>
    </row>
    <row r="3739" spans="1:13" ht="56.25" x14ac:dyDescent="0.3">
      <c r="A3739" s="13"/>
      <c r="B3739" s="196" t="s">
        <v>1518</v>
      </c>
      <c r="C3739" s="18">
        <f>D3739+E3739</f>
        <v>1.5</v>
      </c>
      <c r="D3739" s="18">
        <v>1.5</v>
      </c>
      <c r="E3739" s="18">
        <f>SUM(F3739:L3739)</f>
        <v>0</v>
      </c>
      <c r="F3739" s="18"/>
      <c r="G3739" s="18"/>
      <c r="H3739" s="18"/>
      <c r="I3739" s="18"/>
      <c r="J3739" s="18"/>
      <c r="K3739" s="18"/>
      <c r="L3739" s="18"/>
      <c r="M3739" s="14"/>
    </row>
    <row r="3740" spans="1:13" ht="56.25" x14ac:dyDescent="0.3">
      <c r="A3740" s="13"/>
      <c r="B3740" s="15" t="s">
        <v>1614</v>
      </c>
      <c r="C3740" s="18">
        <f>D3740+E3740</f>
        <v>32.03</v>
      </c>
      <c r="D3740" s="18"/>
      <c r="E3740" s="18">
        <f>SUM(F3740:L3740)</f>
        <v>32.03</v>
      </c>
      <c r="F3740" s="18"/>
      <c r="G3740" s="18"/>
      <c r="H3740" s="18"/>
      <c r="I3740" s="18">
        <v>32.03</v>
      </c>
      <c r="J3740" s="18"/>
      <c r="K3740" s="18"/>
      <c r="L3740" s="18"/>
      <c r="M3740" s="14"/>
    </row>
    <row r="3741" spans="1:13" x14ac:dyDescent="0.3">
      <c r="A3741" s="13"/>
      <c r="B3741" s="15"/>
      <c r="C3741" s="18">
        <f t="shared" si="1036"/>
        <v>0</v>
      </c>
      <c r="D3741" s="18"/>
      <c r="E3741" s="18">
        <f t="shared" si="1037"/>
        <v>0</v>
      </c>
      <c r="F3741" s="18"/>
      <c r="G3741" s="18"/>
      <c r="H3741" s="18"/>
      <c r="I3741" s="18"/>
      <c r="J3741" s="18"/>
      <c r="K3741" s="18"/>
      <c r="L3741" s="18"/>
      <c r="M3741" s="14"/>
    </row>
    <row r="3742" spans="1:13" x14ac:dyDescent="0.3">
      <c r="A3742" s="13"/>
      <c r="B3742" s="15"/>
      <c r="C3742" s="18">
        <f t="shared" si="1036"/>
        <v>0</v>
      </c>
      <c r="D3742" s="18"/>
      <c r="E3742" s="18">
        <f t="shared" si="1037"/>
        <v>0</v>
      </c>
      <c r="F3742" s="18"/>
      <c r="G3742" s="18"/>
      <c r="H3742" s="18"/>
      <c r="I3742" s="18"/>
      <c r="J3742" s="18"/>
      <c r="K3742" s="18"/>
      <c r="L3742" s="18"/>
      <c r="M3742" s="14"/>
    </row>
    <row r="3743" spans="1:13" x14ac:dyDescent="0.3">
      <c r="A3743" s="13"/>
      <c r="B3743" s="14"/>
      <c r="C3743" s="18">
        <f t="shared" si="1036"/>
        <v>0</v>
      </c>
      <c r="D3743" s="18"/>
      <c r="E3743" s="18">
        <f t="shared" si="1037"/>
        <v>0</v>
      </c>
      <c r="F3743" s="18"/>
      <c r="G3743" s="18"/>
      <c r="H3743" s="18"/>
      <c r="I3743" s="18"/>
      <c r="J3743" s="18"/>
      <c r="K3743" s="18"/>
      <c r="L3743" s="18"/>
      <c r="M3743" s="14"/>
    </row>
    <row r="3744" spans="1:13" s="11" customFormat="1" x14ac:dyDescent="0.3">
      <c r="A3744" s="8" t="s">
        <v>65</v>
      </c>
      <c r="B3744" s="9" t="s">
        <v>62</v>
      </c>
      <c r="C3744" s="41">
        <f t="shared" ref="C3744:L3744" si="1038">C3745</f>
        <v>14511.322600000007</v>
      </c>
      <c r="D3744" s="41">
        <f t="shared" si="1038"/>
        <v>11265.779600000003</v>
      </c>
      <c r="E3744" s="41">
        <f t="shared" si="1038"/>
        <v>3245.5430000000001</v>
      </c>
      <c r="F3744" s="41">
        <f t="shared" si="1038"/>
        <v>52.26</v>
      </c>
      <c r="G3744" s="41">
        <f t="shared" si="1038"/>
        <v>0</v>
      </c>
      <c r="H3744" s="41">
        <f t="shared" si="1038"/>
        <v>38.488</v>
      </c>
      <c r="I3744" s="41">
        <f t="shared" si="1038"/>
        <v>3154.7949999999996</v>
      </c>
      <c r="J3744" s="41">
        <f t="shared" si="1038"/>
        <v>0</v>
      </c>
      <c r="K3744" s="41">
        <f t="shared" si="1038"/>
        <v>0</v>
      </c>
      <c r="L3744" s="41">
        <f t="shared" si="1038"/>
        <v>0</v>
      </c>
      <c r="M3744" s="9"/>
    </row>
    <row r="3745" spans="1:13" s="11" customFormat="1" x14ac:dyDescent="0.3">
      <c r="A3745" s="8" t="s">
        <v>97</v>
      </c>
      <c r="B3745" s="9" t="s">
        <v>191</v>
      </c>
      <c r="C3745" s="41">
        <f t="shared" ref="C3745:L3745" si="1039">SUM(C3746:C3777)</f>
        <v>14511.322600000007</v>
      </c>
      <c r="D3745" s="41">
        <f t="shared" si="1039"/>
        <v>11265.779600000003</v>
      </c>
      <c r="E3745" s="41">
        <f t="shared" si="1039"/>
        <v>3245.5430000000001</v>
      </c>
      <c r="F3745" s="41">
        <f t="shared" si="1039"/>
        <v>52.26</v>
      </c>
      <c r="G3745" s="41">
        <f t="shared" si="1039"/>
        <v>0</v>
      </c>
      <c r="H3745" s="41">
        <f t="shared" si="1039"/>
        <v>38.488</v>
      </c>
      <c r="I3745" s="41">
        <f t="shared" si="1039"/>
        <v>3154.7949999999996</v>
      </c>
      <c r="J3745" s="41">
        <f t="shared" si="1039"/>
        <v>0</v>
      </c>
      <c r="K3745" s="41">
        <f t="shared" si="1039"/>
        <v>0</v>
      </c>
      <c r="L3745" s="41">
        <f t="shared" si="1039"/>
        <v>0</v>
      </c>
      <c r="M3745" s="9"/>
    </row>
    <row r="3746" spans="1:13" x14ac:dyDescent="0.3">
      <c r="A3746" s="13"/>
      <c r="B3746" s="12" t="s">
        <v>177</v>
      </c>
      <c r="C3746" s="18">
        <f t="shared" ref="C3746:C3751" si="1040">D3746+E3746</f>
        <v>9520.5</v>
      </c>
      <c r="D3746" s="18">
        <f>10039-18.5-D3754</f>
        <v>9520.5</v>
      </c>
      <c r="E3746" s="18">
        <f t="shared" ref="E3746:E3751" si="1041">SUM(F3746:L3746)</f>
        <v>0</v>
      </c>
      <c r="F3746" s="18"/>
      <c r="G3746" s="18"/>
      <c r="H3746" s="18"/>
      <c r="I3746" s="18"/>
      <c r="J3746" s="18"/>
      <c r="K3746" s="18"/>
      <c r="L3746" s="18"/>
      <c r="M3746" s="14"/>
    </row>
    <row r="3747" spans="1:13" x14ac:dyDescent="0.3">
      <c r="A3747" s="13"/>
      <c r="B3747" s="12" t="s">
        <v>164</v>
      </c>
      <c r="C3747" s="18">
        <f t="shared" si="1040"/>
        <v>18.5</v>
      </c>
      <c r="D3747" s="18">
        <v>18.5</v>
      </c>
      <c r="E3747" s="18">
        <f t="shared" si="1041"/>
        <v>0</v>
      </c>
      <c r="F3747" s="18"/>
      <c r="G3747" s="18"/>
      <c r="H3747" s="18"/>
      <c r="I3747" s="18"/>
      <c r="J3747" s="18"/>
      <c r="K3747" s="18"/>
      <c r="L3747" s="18"/>
      <c r="M3747" s="14"/>
    </row>
    <row r="3748" spans="1:13" x14ac:dyDescent="0.3">
      <c r="A3748" s="13"/>
      <c r="B3748" s="15" t="s">
        <v>503</v>
      </c>
      <c r="C3748" s="18">
        <f t="shared" si="1040"/>
        <v>770</v>
      </c>
      <c r="D3748" s="18">
        <f>751.5+18.5</f>
        <v>770</v>
      </c>
      <c r="E3748" s="18">
        <f t="shared" si="1041"/>
        <v>0</v>
      </c>
      <c r="F3748" s="18"/>
      <c r="G3748" s="18"/>
      <c r="H3748" s="18"/>
      <c r="I3748" s="18"/>
      <c r="J3748" s="18"/>
      <c r="K3748" s="18"/>
      <c r="L3748" s="18"/>
      <c r="M3748" s="14"/>
    </row>
    <row r="3749" spans="1:13" x14ac:dyDescent="0.3">
      <c r="A3749" s="13"/>
      <c r="B3749" s="15" t="s">
        <v>543</v>
      </c>
      <c r="C3749" s="18">
        <f t="shared" si="1040"/>
        <v>158.19999999999999</v>
      </c>
      <c r="D3749" s="18">
        <v>158.19999999999999</v>
      </c>
      <c r="E3749" s="18">
        <f t="shared" si="1041"/>
        <v>0</v>
      </c>
      <c r="F3749" s="18"/>
      <c r="G3749" s="18"/>
      <c r="H3749" s="18"/>
      <c r="I3749" s="18"/>
      <c r="J3749" s="18"/>
      <c r="K3749" s="18"/>
      <c r="L3749" s="18"/>
      <c r="M3749" s="14"/>
    </row>
    <row r="3750" spans="1:13" ht="56.25" x14ac:dyDescent="0.3">
      <c r="A3750" s="13"/>
      <c r="B3750" s="15" t="s">
        <v>548</v>
      </c>
      <c r="C3750" s="18">
        <f t="shared" si="1040"/>
        <v>284.33300000000003</v>
      </c>
      <c r="D3750" s="18">
        <v>284.33300000000003</v>
      </c>
      <c r="E3750" s="18">
        <f t="shared" si="1041"/>
        <v>0</v>
      </c>
      <c r="F3750" s="18"/>
      <c r="G3750" s="18"/>
      <c r="H3750" s="18"/>
      <c r="I3750" s="18"/>
      <c r="J3750" s="18"/>
      <c r="K3750" s="18"/>
      <c r="L3750" s="18"/>
      <c r="M3750" s="14"/>
    </row>
    <row r="3751" spans="1:13" ht="56.25" x14ac:dyDescent="0.3">
      <c r="A3751" s="13"/>
      <c r="B3751" s="15" t="s">
        <v>547</v>
      </c>
      <c r="C3751" s="18">
        <f t="shared" si="1040"/>
        <v>-169.30099999999999</v>
      </c>
      <c r="D3751" s="18">
        <f>-169.301</f>
        <v>-169.30099999999999</v>
      </c>
      <c r="E3751" s="18">
        <f t="shared" si="1041"/>
        <v>0</v>
      </c>
      <c r="F3751" s="18"/>
      <c r="G3751" s="18"/>
      <c r="H3751" s="18"/>
      <c r="I3751" s="18"/>
      <c r="J3751" s="18"/>
      <c r="K3751" s="18"/>
      <c r="L3751" s="18"/>
      <c r="M3751" s="14"/>
    </row>
    <row r="3752" spans="1:13" ht="56.25" x14ac:dyDescent="0.3">
      <c r="A3752" s="13"/>
      <c r="B3752" s="15" t="s">
        <v>624</v>
      </c>
      <c r="C3752" s="18">
        <f t="shared" ref="C3752:C3762" si="1042">D3752+E3752</f>
        <v>-105.645</v>
      </c>
      <c r="D3752" s="18">
        <f>-105.645</f>
        <v>-105.645</v>
      </c>
      <c r="E3752" s="18">
        <f t="shared" ref="E3752:E3762" si="1043">SUM(F3752:L3752)</f>
        <v>0</v>
      </c>
      <c r="F3752" s="18"/>
      <c r="G3752" s="18"/>
      <c r="H3752" s="18"/>
      <c r="I3752" s="18"/>
      <c r="J3752" s="18"/>
      <c r="K3752" s="18"/>
      <c r="L3752" s="18"/>
      <c r="M3752" s="14"/>
    </row>
    <row r="3753" spans="1:13" ht="56.25" x14ac:dyDescent="0.3">
      <c r="A3753" s="13"/>
      <c r="B3753" s="15" t="s">
        <v>625</v>
      </c>
      <c r="C3753" s="18">
        <f t="shared" si="1042"/>
        <v>123.36499999999999</v>
      </c>
      <c r="D3753" s="18">
        <v>123.36499999999999</v>
      </c>
      <c r="E3753" s="18">
        <f t="shared" si="1043"/>
        <v>0</v>
      </c>
      <c r="F3753" s="18"/>
      <c r="G3753" s="18"/>
      <c r="H3753" s="18"/>
      <c r="I3753" s="18"/>
      <c r="J3753" s="18"/>
      <c r="K3753" s="18"/>
      <c r="L3753" s="18"/>
      <c r="M3753" s="14"/>
    </row>
    <row r="3754" spans="1:13" ht="56.25" x14ac:dyDescent="0.3">
      <c r="A3754" s="13"/>
      <c r="B3754" s="15" t="s">
        <v>656</v>
      </c>
      <c r="C3754" s="18">
        <f t="shared" si="1042"/>
        <v>500</v>
      </c>
      <c r="D3754" s="18">
        <v>500</v>
      </c>
      <c r="E3754" s="18">
        <f t="shared" si="1043"/>
        <v>0</v>
      </c>
      <c r="F3754" s="18"/>
      <c r="G3754" s="18"/>
      <c r="H3754" s="18"/>
      <c r="I3754" s="18"/>
      <c r="J3754" s="18"/>
      <c r="K3754" s="18"/>
      <c r="L3754" s="18"/>
      <c r="M3754" s="14"/>
    </row>
    <row r="3755" spans="1:13" ht="56.25" x14ac:dyDescent="0.3">
      <c r="A3755" s="13"/>
      <c r="B3755" s="15" t="s">
        <v>726</v>
      </c>
      <c r="C3755" s="18">
        <f t="shared" si="1042"/>
        <v>21.2</v>
      </c>
      <c r="D3755" s="18">
        <v>21.2</v>
      </c>
      <c r="E3755" s="18">
        <f t="shared" si="1043"/>
        <v>0</v>
      </c>
      <c r="F3755" s="18"/>
      <c r="G3755" s="18"/>
      <c r="H3755" s="18"/>
      <c r="I3755" s="18"/>
      <c r="J3755" s="18"/>
      <c r="K3755" s="18"/>
      <c r="L3755" s="18"/>
      <c r="M3755" s="14"/>
    </row>
    <row r="3756" spans="1:13" ht="56.25" x14ac:dyDescent="0.3">
      <c r="A3756" s="13"/>
      <c r="B3756" s="15" t="s">
        <v>782</v>
      </c>
      <c r="C3756" s="18">
        <f t="shared" si="1042"/>
        <v>18.821999999999999</v>
      </c>
      <c r="D3756" s="18">
        <v>18.821999999999999</v>
      </c>
      <c r="E3756" s="18">
        <f t="shared" si="1043"/>
        <v>0</v>
      </c>
      <c r="F3756" s="18"/>
      <c r="G3756" s="18"/>
      <c r="H3756" s="18"/>
      <c r="I3756" s="18"/>
      <c r="J3756" s="18"/>
      <c r="K3756" s="18"/>
      <c r="L3756" s="18"/>
      <c r="M3756" s="14"/>
    </row>
    <row r="3757" spans="1:13" ht="37.5" x14ac:dyDescent="0.3">
      <c r="A3757" s="13"/>
      <c r="B3757" s="15" t="s">
        <v>1246</v>
      </c>
      <c r="C3757" s="18">
        <f>D3757+E3757</f>
        <v>-111.98</v>
      </c>
      <c r="D3757" s="18"/>
      <c r="E3757" s="18">
        <f>SUM(F3757:L3757)</f>
        <v>-111.98</v>
      </c>
      <c r="F3757" s="18">
        <f>-111.98</f>
        <v>-111.98</v>
      </c>
      <c r="G3757" s="18"/>
      <c r="H3757" s="18"/>
      <c r="I3757" s="18"/>
      <c r="J3757" s="18"/>
      <c r="K3757" s="18"/>
      <c r="L3757" s="18"/>
      <c r="M3757" s="14"/>
    </row>
    <row r="3758" spans="1:13" ht="56.25" x14ac:dyDescent="0.3">
      <c r="A3758" s="13"/>
      <c r="B3758" s="15" t="s">
        <v>797</v>
      </c>
      <c r="C3758" s="18">
        <f>D3758+E3758</f>
        <v>82.605599999999995</v>
      </c>
      <c r="D3758" s="18">
        <v>82.605599999999995</v>
      </c>
      <c r="E3758" s="18">
        <f>SUM(F3758:L3758)</f>
        <v>0</v>
      </c>
      <c r="F3758" s="18"/>
      <c r="G3758" s="18"/>
      <c r="H3758" s="18"/>
      <c r="I3758" s="18"/>
      <c r="J3758" s="18"/>
      <c r="K3758" s="18"/>
      <c r="L3758" s="18"/>
      <c r="M3758" s="14"/>
    </row>
    <row r="3759" spans="1:13" x14ac:dyDescent="0.3">
      <c r="A3759" s="13"/>
      <c r="B3759" s="15" t="s">
        <v>817</v>
      </c>
      <c r="C3759" s="18">
        <f t="shared" si="1042"/>
        <v>8.1999999999999993</v>
      </c>
      <c r="D3759" s="18">
        <v>8.1999999999999993</v>
      </c>
      <c r="E3759" s="18">
        <f t="shared" si="1043"/>
        <v>0</v>
      </c>
      <c r="F3759" s="18"/>
      <c r="G3759" s="18"/>
      <c r="H3759" s="18"/>
      <c r="I3759" s="18"/>
      <c r="J3759" s="18"/>
      <c r="K3759" s="18"/>
      <c r="L3759" s="18"/>
      <c r="M3759" s="14"/>
    </row>
    <row r="3760" spans="1:13" x14ac:dyDescent="0.3">
      <c r="A3760" s="13"/>
      <c r="B3760" s="15" t="s">
        <v>818</v>
      </c>
      <c r="C3760" s="18">
        <f t="shared" si="1042"/>
        <v>20</v>
      </c>
      <c r="D3760" s="18">
        <v>20</v>
      </c>
      <c r="E3760" s="18">
        <f t="shared" si="1043"/>
        <v>0</v>
      </c>
      <c r="F3760" s="18"/>
      <c r="G3760" s="18"/>
      <c r="H3760" s="18"/>
      <c r="I3760" s="18"/>
      <c r="J3760" s="18"/>
      <c r="K3760" s="18"/>
      <c r="L3760" s="18"/>
      <c r="M3760" s="14"/>
    </row>
    <row r="3761" spans="1:13" ht="37.5" x14ac:dyDescent="0.3">
      <c r="A3761" s="13"/>
      <c r="B3761" s="15" t="s">
        <v>811</v>
      </c>
      <c r="C3761" s="18">
        <f t="shared" si="1042"/>
        <v>15</v>
      </c>
      <c r="D3761" s="18">
        <v>15</v>
      </c>
      <c r="E3761" s="18">
        <f t="shared" si="1043"/>
        <v>0</v>
      </c>
      <c r="F3761" s="18"/>
      <c r="G3761" s="18"/>
      <c r="H3761" s="18"/>
      <c r="I3761" s="18"/>
      <c r="J3761" s="18"/>
      <c r="K3761" s="18"/>
      <c r="L3761" s="18"/>
      <c r="M3761" s="14"/>
    </row>
    <row r="3762" spans="1:13" ht="56.25" x14ac:dyDescent="0.3">
      <c r="A3762" s="13"/>
      <c r="B3762" s="15" t="s">
        <v>942</v>
      </c>
      <c r="C3762" s="18">
        <f t="shared" si="1042"/>
        <v>25.45</v>
      </c>
      <c r="D3762" s="18"/>
      <c r="E3762" s="18">
        <f t="shared" si="1043"/>
        <v>25.45</v>
      </c>
      <c r="F3762" s="18"/>
      <c r="G3762" s="18"/>
      <c r="H3762" s="18">
        <v>25.45</v>
      </c>
      <c r="I3762" s="18"/>
      <c r="J3762" s="18"/>
      <c r="K3762" s="18"/>
      <c r="L3762" s="18"/>
      <c r="M3762" s="14"/>
    </row>
    <row r="3763" spans="1:13" x14ac:dyDescent="0.3">
      <c r="A3763" s="13"/>
      <c r="B3763" s="15" t="s">
        <v>948</v>
      </c>
      <c r="C3763" s="18">
        <f>D3763+E3763</f>
        <v>700</v>
      </c>
      <c r="D3763" s="18"/>
      <c r="E3763" s="18">
        <f>SUM(F3763:L3763)</f>
        <v>700</v>
      </c>
      <c r="F3763" s="18"/>
      <c r="G3763" s="18"/>
      <c r="H3763" s="18"/>
      <c r="I3763" s="18">
        <v>700</v>
      </c>
      <c r="J3763" s="18"/>
      <c r="K3763" s="18"/>
      <c r="L3763" s="18"/>
      <c r="M3763" s="14"/>
    </row>
    <row r="3764" spans="1:13" ht="112.5" x14ac:dyDescent="0.3">
      <c r="A3764" s="13"/>
      <c r="B3764" s="15" t="s">
        <v>1050</v>
      </c>
      <c r="C3764" s="18">
        <f>D3764+E3764</f>
        <v>70.430000000000007</v>
      </c>
      <c r="D3764" s="18"/>
      <c r="E3764" s="18">
        <f>SUM(F3764:L3764)</f>
        <v>70.430000000000007</v>
      </c>
      <c r="F3764" s="18"/>
      <c r="G3764" s="18"/>
      <c r="H3764" s="18"/>
      <c r="I3764" s="18">
        <v>70.430000000000007</v>
      </c>
      <c r="J3764" s="18"/>
      <c r="K3764" s="18"/>
      <c r="L3764" s="18"/>
      <c r="M3764" s="14"/>
    </row>
    <row r="3765" spans="1:13" ht="56.25" x14ac:dyDescent="0.3">
      <c r="A3765" s="13"/>
      <c r="B3765" s="15" t="s">
        <v>1051</v>
      </c>
      <c r="C3765" s="18">
        <f>D3765+E3765</f>
        <v>22.6</v>
      </c>
      <c r="D3765" s="18"/>
      <c r="E3765" s="18">
        <f>SUM(F3765:L3765)</f>
        <v>22.6</v>
      </c>
      <c r="F3765" s="18"/>
      <c r="G3765" s="18"/>
      <c r="H3765" s="18"/>
      <c r="I3765" s="18">
        <v>22.6</v>
      </c>
      <c r="J3765" s="18"/>
      <c r="K3765" s="18"/>
      <c r="L3765" s="18"/>
      <c r="M3765" s="14"/>
    </row>
    <row r="3766" spans="1:13" ht="93.75" x14ac:dyDescent="0.3">
      <c r="A3766" s="13"/>
      <c r="B3766" s="15" t="s">
        <v>1159</v>
      </c>
      <c r="C3766" s="18">
        <f>D3766+E3766</f>
        <v>148.262</v>
      </c>
      <c r="D3766" s="18"/>
      <c r="E3766" s="18">
        <f>SUM(F3766:L3766)</f>
        <v>148.262</v>
      </c>
      <c r="F3766" s="18">
        <v>148.262</v>
      </c>
      <c r="G3766" s="18"/>
      <c r="H3766" s="18"/>
      <c r="I3766" s="18"/>
      <c r="J3766" s="18"/>
      <c r="K3766" s="18"/>
      <c r="L3766" s="18"/>
      <c r="M3766" s="14"/>
    </row>
    <row r="3767" spans="1:13" ht="75" x14ac:dyDescent="0.3">
      <c r="A3767" s="13"/>
      <c r="B3767" s="15" t="s">
        <v>1183</v>
      </c>
      <c r="C3767" s="18">
        <f>D3767+E3767</f>
        <v>15.978</v>
      </c>
      <c r="D3767" s="18"/>
      <c r="E3767" s="18">
        <f>SUM(F3767:L3767)</f>
        <v>15.978</v>
      </c>
      <c r="F3767" s="18">
        <v>15.978</v>
      </c>
      <c r="G3767" s="18"/>
      <c r="H3767" s="18"/>
      <c r="I3767" s="18"/>
      <c r="J3767" s="18"/>
      <c r="K3767" s="18"/>
      <c r="L3767" s="18"/>
      <c r="M3767" s="14"/>
    </row>
    <row r="3768" spans="1:13" x14ac:dyDescent="0.3">
      <c r="A3768" s="13"/>
      <c r="B3768" s="15" t="s">
        <v>1235</v>
      </c>
      <c r="C3768" s="18">
        <f t="shared" ref="C3768:C3776" si="1044">D3768+E3768</f>
        <v>13.038</v>
      </c>
      <c r="D3768" s="18"/>
      <c r="E3768" s="18">
        <f t="shared" ref="E3768:E3776" si="1045">SUM(F3768:L3768)</f>
        <v>13.038</v>
      </c>
      <c r="F3768" s="18"/>
      <c r="G3768" s="18"/>
      <c r="H3768" s="18">
        <v>13.038</v>
      </c>
      <c r="I3768" s="18"/>
      <c r="J3768" s="18"/>
      <c r="K3768" s="18"/>
      <c r="L3768" s="18"/>
      <c r="M3768" s="14"/>
    </row>
    <row r="3769" spans="1:13" ht="56.25" x14ac:dyDescent="0.3">
      <c r="A3769" s="13"/>
      <c r="B3769" s="23" t="s">
        <v>1242</v>
      </c>
      <c r="C3769" s="18">
        <f t="shared" si="1044"/>
        <v>519.42999999999995</v>
      </c>
      <c r="D3769" s="18"/>
      <c r="E3769" s="18">
        <f t="shared" si="1045"/>
        <v>519.42999999999995</v>
      </c>
      <c r="F3769" s="18"/>
      <c r="G3769" s="18"/>
      <c r="H3769" s="18"/>
      <c r="I3769" s="18">
        <v>519.42999999999995</v>
      </c>
      <c r="J3769" s="18"/>
      <c r="K3769" s="18"/>
      <c r="L3769" s="18"/>
      <c r="M3769" s="14"/>
    </row>
    <row r="3770" spans="1:13" ht="112.5" x14ac:dyDescent="0.3">
      <c r="A3770" s="13"/>
      <c r="B3770" s="23" t="s">
        <v>1245</v>
      </c>
      <c r="C3770" s="18">
        <f t="shared" si="1044"/>
        <v>524.96799999999996</v>
      </c>
      <c r="D3770" s="18"/>
      <c r="E3770" s="18">
        <f t="shared" si="1045"/>
        <v>524.96799999999996</v>
      </c>
      <c r="F3770" s="18"/>
      <c r="G3770" s="18"/>
      <c r="H3770" s="18"/>
      <c r="I3770" s="18">
        <v>524.96799999999996</v>
      </c>
      <c r="J3770" s="18"/>
      <c r="K3770" s="18"/>
      <c r="L3770" s="18"/>
      <c r="M3770" s="14"/>
    </row>
    <row r="3771" spans="1:13" ht="37.5" x14ac:dyDescent="0.3">
      <c r="A3771" s="13"/>
      <c r="B3771" s="196" t="s">
        <v>1323</v>
      </c>
      <c r="C3771" s="18">
        <f t="shared" si="1044"/>
        <v>5.0279999999999996</v>
      </c>
      <c r="D3771" s="18"/>
      <c r="E3771" s="18">
        <f t="shared" si="1045"/>
        <v>5.0279999999999996</v>
      </c>
      <c r="F3771" s="18"/>
      <c r="G3771" s="18"/>
      <c r="H3771" s="18"/>
      <c r="I3771" s="18">
        <v>5.0279999999999996</v>
      </c>
      <c r="J3771" s="18"/>
      <c r="K3771" s="18"/>
      <c r="L3771" s="18"/>
      <c r="M3771" s="14"/>
    </row>
    <row r="3772" spans="1:13" ht="56.25" x14ac:dyDescent="0.3">
      <c r="A3772" s="13"/>
      <c r="B3772" s="196" t="s">
        <v>1324</v>
      </c>
      <c r="C3772" s="18">
        <f>D3772+E3772</f>
        <v>60.529000000000003</v>
      </c>
      <c r="D3772" s="18"/>
      <c r="E3772" s="18">
        <f>SUM(F3772:L3772)</f>
        <v>60.529000000000003</v>
      </c>
      <c r="F3772" s="18"/>
      <c r="G3772" s="18"/>
      <c r="H3772" s="18"/>
      <c r="I3772" s="18">
        <v>60.529000000000003</v>
      </c>
      <c r="J3772" s="18"/>
      <c r="K3772" s="18"/>
      <c r="L3772" s="18"/>
      <c r="M3772" s="14"/>
    </row>
    <row r="3773" spans="1:13" x14ac:dyDescent="0.3">
      <c r="A3773" s="13"/>
      <c r="B3773" s="196" t="s">
        <v>1325</v>
      </c>
      <c r="C3773" s="18">
        <f>D3773+E3773</f>
        <v>600</v>
      </c>
      <c r="D3773" s="18"/>
      <c r="E3773" s="18">
        <f>SUM(F3773:L3773)</f>
        <v>600</v>
      </c>
      <c r="F3773" s="18"/>
      <c r="G3773" s="18"/>
      <c r="H3773" s="18"/>
      <c r="I3773" s="18">
        <v>600</v>
      </c>
      <c r="J3773" s="18"/>
      <c r="K3773" s="18"/>
      <c r="L3773" s="18"/>
      <c r="M3773" s="14"/>
    </row>
    <row r="3774" spans="1:13" ht="37.5" x14ac:dyDescent="0.3">
      <c r="A3774" s="13"/>
      <c r="B3774" s="196" t="s">
        <v>1482</v>
      </c>
      <c r="C3774" s="18">
        <f>D3774+E3774</f>
        <v>51.81</v>
      </c>
      <c r="D3774" s="18"/>
      <c r="E3774" s="18">
        <f>SUM(F3774:L3774)</f>
        <v>51.81</v>
      </c>
      <c r="F3774" s="18"/>
      <c r="G3774" s="18"/>
      <c r="H3774" s="18"/>
      <c r="I3774" s="18">
        <v>51.81</v>
      </c>
      <c r="J3774" s="18"/>
      <c r="K3774" s="18"/>
      <c r="L3774" s="18"/>
      <c r="M3774" s="14"/>
    </row>
    <row r="3775" spans="1:13" x14ac:dyDescent="0.3">
      <c r="A3775" s="13"/>
      <c r="B3775" s="15" t="s">
        <v>1435</v>
      </c>
      <c r="C3775" s="18">
        <f>D3775+E3775</f>
        <v>600</v>
      </c>
      <c r="D3775" s="18"/>
      <c r="E3775" s="18">
        <f>SUM(F3775:L3775)</f>
        <v>600</v>
      </c>
      <c r="F3775" s="18"/>
      <c r="G3775" s="18"/>
      <c r="H3775" s="18"/>
      <c r="I3775" s="18">
        <v>600</v>
      </c>
      <c r="J3775" s="18"/>
      <c r="K3775" s="18"/>
      <c r="L3775" s="18"/>
      <c r="M3775" s="14"/>
    </row>
    <row r="3776" spans="1:13" x14ac:dyDescent="0.3">
      <c r="A3776" s="13"/>
      <c r="B3776" s="15"/>
      <c r="C3776" s="18">
        <f t="shared" si="1044"/>
        <v>0</v>
      </c>
      <c r="D3776" s="18"/>
      <c r="E3776" s="18">
        <f t="shared" si="1045"/>
        <v>0</v>
      </c>
      <c r="F3776" s="18"/>
      <c r="G3776" s="18"/>
      <c r="H3776" s="18"/>
      <c r="I3776" s="18"/>
      <c r="J3776" s="18"/>
      <c r="K3776" s="18"/>
      <c r="L3776" s="18"/>
      <c r="M3776" s="14"/>
    </row>
    <row r="3777" spans="1:13" x14ac:dyDescent="0.3">
      <c r="A3777" s="13"/>
      <c r="B3777" s="14"/>
      <c r="C3777" s="18">
        <f>D3777+E3777</f>
        <v>0</v>
      </c>
      <c r="D3777" s="18"/>
      <c r="E3777" s="18">
        <f>SUM(F3777:L3777)</f>
        <v>0</v>
      </c>
      <c r="F3777" s="18"/>
      <c r="G3777" s="18"/>
      <c r="H3777" s="18"/>
      <c r="I3777" s="18"/>
      <c r="J3777" s="18"/>
      <c r="K3777" s="18"/>
      <c r="L3777" s="18"/>
      <c r="M3777" s="14"/>
    </row>
    <row r="3778" spans="1:13" s="11" customFormat="1" x14ac:dyDescent="0.3">
      <c r="A3778" s="8" t="s">
        <v>63</v>
      </c>
      <c r="B3778" s="9" t="s">
        <v>57</v>
      </c>
      <c r="C3778" s="41">
        <f t="shared" ref="C3778:L3778" si="1046">C3779+C3795</f>
        <v>13785.056999999999</v>
      </c>
      <c r="D3778" s="41">
        <f t="shared" si="1046"/>
        <v>10104.056999999999</v>
      </c>
      <c r="E3778" s="41">
        <f t="shared" si="1046"/>
        <v>3681.0000000000005</v>
      </c>
      <c r="F3778" s="41">
        <f t="shared" si="1046"/>
        <v>113.78299999999999</v>
      </c>
      <c r="G3778" s="41">
        <f t="shared" si="1046"/>
        <v>2551.7104899999999</v>
      </c>
      <c r="H3778" s="41">
        <f t="shared" si="1046"/>
        <v>100.4</v>
      </c>
      <c r="I3778" s="41">
        <f t="shared" si="1046"/>
        <v>915.10651000000007</v>
      </c>
      <c r="J3778" s="41">
        <f t="shared" si="1046"/>
        <v>0</v>
      </c>
      <c r="K3778" s="41">
        <f t="shared" si="1046"/>
        <v>0</v>
      </c>
      <c r="L3778" s="41">
        <f t="shared" si="1046"/>
        <v>0</v>
      </c>
      <c r="M3778" s="9"/>
    </row>
    <row r="3779" spans="1:13" s="11" customFormat="1" x14ac:dyDescent="0.3">
      <c r="A3779" s="8" t="s">
        <v>97</v>
      </c>
      <c r="B3779" s="9" t="s">
        <v>172</v>
      </c>
      <c r="C3779" s="41">
        <f t="shared" ref="C3779:L3779" si="1047">SUM(C3780:C3794)</f>
        <v>12389.191999999999</v>
      </c>
      <c r="D3779" s="41">
        <f t="shared" si="1047"/>
        <v>8948.7749999999996</v>
      </c>
      <c r="E3779" s="41">
        <f t="shared" si="1047"/>
        <v>3440.4170000000004</v>
      </c>
      <c r="F3779" s="41">
        <f t="shared" si="1047"/>
        <v>0</v>
      </c>
      <c r="G3779" s="41">
        <f t="shared" si="1047"/>
        <v>2540.3104899999998</v>
      </c>
      <c r="H3779" s="41">
        <f t="shared" si="1047"/>
        <v>0</v>
      </c>
      <c r="I3779" s="41">
        <f t="shared" si="1047"/>
        <v>900.10651000000007</v>
      </c>
      <c r="J3779" s="41">
        <f t="shared" si="1047"/>
        <v>0</v>
      </c>
      <c r="K3779" s="41">
        <f t="shared" si="1047"/>
        <v>0</v>
      </c>
      <c r="L3779" s="41">
        <f t="shared" si="1047"/>
        <v>0</v>
      </c>
      <c r="M3779" s="9"/>
    </row>
    <row r="3780" spans="1:13" x14ac:dyDescent="0.3">
      <c r="A3780" s="13"/>
      <c r="B3780" s="12" t="s">
        <v>177</v>
      </c>
      <c r="C3780" s="18">
        <f t="shared" ref="C3780:C3794" si="1048">D3780+E3780</f>
        <v>2575.8020000000001</v>
      </c>
      <c r="D3780" s="18">
        <v>2575.8020000000001</v>
      </c>
      <c r="E3780" s="18">
        <f t="shared" ref="E3780:E3794" si="1049">SUM(F3780:L3780)</f>
        <v>0</v>
      </c>
      <c r="F3780" s="18"/>
      <c r="G3780" s="18"/>
      <c r="H3780" s="18"/>
      <c r="I3780" s="18"/>
      <c r="J3780" s="18"/>
      <c r="K3780" s="18"/>
      <c r="L3780" s="18">
        <v>0</v>
      </c>
      <c r="M3780" s="14"/>
    </row>
    <row r="3781" spans="1:13" x14ac:dyDescent="0.3">
      <c r="A3781" s="13"/>
      <c r="B3781" s="12" t="s">
        <v>502</v>
      </c>
      <c r="C3781" s="18">
        <f t="shared" si="1048"/>
        <v>5250</v>
      </c>
      <c r="D3781" s="18">
        <v>5250</v>
      </c>
      <c r="E3781" s="18">
        <f>SUM(G3781:L3781)</f>
        <v>0</v>
      </c>
      <c r="F3781" s="18"/>
      <c r="G3781" s="18"/>
      <c r="H3781" s="18"/>
      <c r="I3781" s="18"/>
      <c r="J3781" s="18"/>
      <c r="K3781" s="18"/>
      <c r="L3781" s="18"/>
      <c r="M3781" s="14"/>
    </row>
    <row r="3782" spans="1:13" x14ac:dyDescent="0.3">
      <c r="A3782" s="13"/>
      <c r="B3782" s="12" t="s">
        <v>296</v>
      </c>
      <c r="C3782" s="18">
        <f t="shared" si="1048"/>
        <v>12.7</v>
      </c>
      <c r="D3782" s="18">
        <v>12.7</v>
      </c>
      <c r="E3782" s="18">
        <f t="shared" si="1049"/>
        <v>0</v>
      </c>
      <c r="F3782" s="18"/>
      <c r="G3782" s="18"/>
      <c r="H3782" s="18"/>
      <c r="I3782" s="18"/>
      <c r="J3782" s="18"/>
      <c r="K3782" s="18"/>
      <c r="L3782" s="18"/>
      <c r="M3782" s="14"/>
    </row>
    <row r="3783" spans="1:13" ht="75" x14ac:dyDescent="0.3">
      <c r="A3783" s="13"/>
      <c r="B3783" s="134" t="s">
        <v>522</v>
      </c>
      <c r="C3783" s="18">
        <f t="shared" si="1048"/>
        <v>212.57499999999999</v>
      </c>
      <c r="D3783" s="18">
        <v>212.57499999999999</v>
      </c>
      <c r="E3783" s="18">
        <f t="shared" si="1049"/>
        <v>0</v>
      </c>
      <c r="F3783" s="18"/>
      <c r="G3783" s="18"/>
      <c r="H3783" s="18"/>
      <c r="I3783" s="18"/>
      <c r="J3783" s="18"/>
      <c r="K3783" s="18"/>
      <c r="L3783" s="18"/>
      <c r="M3783" s="14"/>
    </row>
    <row r="3784" spans="1:13" s="186" customFormat="1" x14ac:dyDescent="0.3">
      <c r="A3784" s="175"/>
      <c r="B3784" s="184" t="s">
        <v>579</v>
      </c>
      <c r="C3784" s="141">
        <f t="shared" si="1048"/>
        <v>791.88599999999997</v>
      </c>
      <c r="D3784" s="141">
        <v>791.88599999999997</v>
      </c>
      <c r="E3784" s="141">
        <f t="shared" si="1049"/>
        <v>0</v>
      </c>
      <c r="F3784" s="141"/>
      <c r="G3784" s="141"/>
      <c r="H3784" s="141"/>
      <c r="I3784" s="141"/>
      <c r="J3784" s="141"/>
      <c r="K3784" s="141"/>
      <c r="L3784" s="141"/>
      <c r="M3784" s="185"/>
    </row>
    <row r="3785" spans="1:13" ht="37.5" x14ac:dyDescent="0.3">
      <c r="A3785" s="13"/>
      <c r="B3785" s="134" t="s">
        <v>748</v>
      </c>
      <c r="C3785" s="18">
        <f t="shared" si="1048"/>
        <v>105.812</v>
      </c>
      <c r="D3785" s="18">
        <v>105.812</v>
      </c>
      <c r="E3785" s="18">
        <f t="shared" si="1049"/>
        <v>0</v>
      </c>
      <c r="F3785" s="18"/>
      <c r="G3785" s="18"/>
      <c r="H3785" s="18"/>
      <c r="I3785" s="18"/>
      <c r="J3785" s="18"/>
      <c r="K3785" s="18"/>
      <c r="L3785" s="18"/>
      <c r="M3785" s="14"/>
    </row>
    <row r="3786" spans="1:13" ht="75" x14ac:dyDescent="0.3">
      <c r="A3786" s="13"/>
      <c r="B3786" s="134" t="s">
        <v>944</v>
      </c>
      <c r="C3786" s="18">
        <f t="shared" si="1048"/>
        <v>185.62200000000001</v>
      </c>
      <c r="D3786" s="18"/>
      <c r="E3786" s="18">
        <f t="shared" si="1049"/>
        <v>185.62200000000001</v>
      </c>
      <c r="F3786" s="18"/>
      <c r="G3786" s="18"/>
      <c r="H3786" s="18"/>
      <c r="I3786" s="18">
        <v>185.62200000000001</v>
      </c>
      <c r="J3786" s="18"/>
      <c r="K3786" s="18"/>
      <c r="L3786" s="18"/>
      <c r="M3786" s="14"/>
    </row>
    <row r="3787" spans="1:13" ht="75" x14ac:dyDescent="0.3">
      <c r="A3787" s="13"/>
      <c r="B3787" s="134" t="s">
        <v>951</v>
      </c>
      <c r="C3787" s="18">
        <f t="shared" si="1048"/>
        <v>554.98299999999995</v>
      </c>
      <c r="D3787" s="18"/>
      <c r="E3787" s="18">
        <f t="shared" si="1049"/>
        <v>554.98299999999995</v>
      </c>
      <c r="F3787" s="18"/>
      <c r="G3787" s="18">
        <v>554.98299999999995</v>
      </c>
      <c r="H3787" s="18"/>
      <c r="I3787" s="18"/>
      <c r="J3787" s="18"/>
      <c r="K3787" s="18"/>
      <c r="L3787" s="18"/>
      <c r="M3787" s="14"/>
    </row>
    <row r="3788" spans="1:13" ht="37.5" x14ac:dyDescent="0.3">
      <c r="A3788" s="13"/>
      <c r="B3788" s="134" t="s">
        <v>952</v>
      </c>
      <c r="C3788" s="18">
        <f t="shared" si="1048"/>
        <v>406.9</v>
      </c>
      <c r="D3788" s="18"/>
      <c r="E3788" s="18">
        <f>SUM(F3788:L3788)</f>
        <v>406.9</v>
      </c>
      <c r="F3788" s="18"/>
      <c r="G3788" s="18">
        <v>406.9</v>
      </c>
      <c r="H3788" s="18"/>
      <c r="I3788" s="18"/>
      <c r="J3788" s="18"/>
      <c r="K3788" s="18"/>
      <c r="L3788" s="18"/>
      <c r="M3788" s="14"/>
    </row>
    <row r="3789" spans="1:13" ht="56.25" x14ac:dyDescent="0.3">
      <c r="A3789" s="13"/>
      <c r="B3789" s="134" t="s">
        <v>953</v>
      </c>
      <c r="C3789" s="18">
        <f t="shared" si="1048"/>
        <v>951.06100000000004</v>
      </c>
      <c r="D3789" s="18"/>
      <c r="E3789" s="18">
        <f>SUM(F3789:L3789)</f>
        <v>951.06100000000004</v>
      </c>
      <c r="F3789" s="18"/>
      <c r="G3789" s="18">
        <v>236.57649000000001</v>
      </c>
      <c r="H3789" s="18"/>
      <c r="I3789" s="18">
        <v>714.48451</v>
      </c>
      <c r="J3789" s="18"/>
      <c r="K3789" s="18"/>
      <c r="L3789" s="18"/>
      <c r="M3789" s="14"/>
    </row>
    <row r="3790" spans="1:13" ht="56.25" x14ac:dyDescent="0.3">
      <c r="A3790" s="13"/>
      <c r="B3790" s="134" t="s">
        <v>1251</v>
      </c>
      <c r="C3790" s="18">
        <f>D3790+E3790</f>
        <v>1243.3499999999999</v>
      </c>
      <c r="D3790" s="18"/>
      <c r="E3790" s="18">
        <f>SUM(F3790:L3790)</f>
        <v>1243.3499999999999</v>
      </c>
      <c r="F3790" s="18"/>
      <c r="G3790" s="18">
        <v>1243.3499999999999</v>
      </c>
      <c r="H3790" s="18"/>
      <c r="I3790" s="18"/>
      <c r="J3790" s="18"/>
      <c r="K3790" s="18"/>
      <c r="L3790" s="18"/>
      <c r="M3790" s="14"/>
    </row>
    <row r="3791" spans="1:13" ht="56.25" x14ac:dyDescent="0.3">
      <c r="A3791" s="13"/>
      <c r="B3791" s="134" t="s">
        <v>1252</v>
      </c>
      <c r="C3791" s="18">
        <f>D3791+E3791</f>
        <v>98.501000000000005</v>
      </c>
      <c r="D3791" s="18"/>
      <c r="E3791" s="18">
        <f>SUM(F3791:L3791)</f>
        <v>98.501000000000005</v>
      </c>
      <c r="F3791" s="18"/>
      <c r="G3791" s="18">
        <v>98.501000000000005</v>
      </c>
      <c r="H3791" s="18"/>
      <c r="I3791" s="18"/>
      <c r="J3791" s="18"/>
      <c r="K3791" s="18"/>
      <c r="L3791" s="18"/>
      <c r="M3791" s="14"/>
    </row>
    <row r="3792" spans="1:13" x14ac:dyDescent="0.3">
      <c r="A3792" s="13"/>
      <c r="B3792" s="134"/>
      <c r="C3792" s="18">
        <f>D3792+E3792</f>
        <v>0</v>
      </c>
      <c r="D3792" s="18"/>
      <c r="E3792" s="18">
        <f>SUM(F3792:L3792)</f>
        <v>0</v>
      </c>
      <c r="F3792" s="18"/>
      <c r="G3792" s="18"/>
      <c r="H3792" s="18"/>
      <c r="I3792" s="18"/>
      <c r="J3792" s="18"/>
      <c r="K3792" s="18"/>
      <c r="L3792" s="18"/>
      <c r="M3792" s="14"/>
    </row>
    <row r="3793" spans="1:13" x14ac:dyDescent="0.3">
      <c r="A3793" s="13"/>
      <c r="B3793" s="134"/>
      <c r="C3793" s="18">
        <f t="shared" si="1048"/>
        <v>0</v>
      </c>
      <c r="D3793" s="18"/>
      <c r="E3793" s="18">
        <f t="shared" si="1049"/>
        <v>0</v>
      </c>
      <c r="F3793" s="18"/>
      <c r="G3793" s="18"/>
      <c r="H3793" s="18"/>
      <c r="I3793" s="18"/>
      <c r="J3793" s="18"/>
      <c r="K3793" s="18"/>
      <c r="L3793" s="18"/>
      <c r="M3793" s="14"/>
    </row>
    <row r="3794" spans="1:13" x14ac:dyDescent="0.3">
      <c r="A3794" s="13"/>
      <c r="B3794" s="14"/>
      <c r="C3794" s="18">
        <f t="shared" si="1048"/>
        <v>0</v>
      </c>
      <c r="D3794" s="18"/>
      <c r="E3794" s="18">
        <f t="shared" si="1049"/>
        <v>0</v>
      </c>
      <c r="F3794" s="18"/>
      <c r="G3794" s="18"/>
      <c r="H3794" s="18"/>
      <c r="I3794" s="18"/>
      <c r="J3794" s="18"/>
      <c r="K3794" s="18"/>
      <c r="L3794" s="18"/>
      <c r="M3794" s="14"/>
    </row>
    <row r="3795" spans="1:13" s="11" customFormat="1" x14ac:dyDescent="0.3">
      <c r="A3795" s="8" t="s">
        <v>98</v>
      </c>
      <c r="B3795" s="9" t="s">
        <v>173</v>
      </c>
      <c r="C3795" s="41">
        <f t="shared" ref="C3795:L3795" si="1050">SUM(C3796:C3818)</f>
        <v>1395.8649999999998</v>
      </c>
      <c r="D3795" s="41">
        <f t="shared" si="1050"/>
        <v>1155.2819999999997</v>
      </c>
      <c r="E3795" s="41">
        <f t="shared" si="1050"/>
        <v>240.58300000000006</v>
      </c>
      <c r="F3795" s="41">
        <f t="shared" si="1050"/>
        <v>113.78299999999999</v>
      </c>
      <c r="G3795" s="41">
        <f t="shared" si="1050"/>
        <v>11.4</v>
      </c>
      <c r="H3795" s="41">
        <f t="shared" si="1050"/>
        <v>100.4</v>
      </c>
      <c r="I3795" s="41">
        <f t="shared" si="1050"/>
        <v>15</v>
      </c>
      <c r="J3795" s="41">
        <f t="shared" si="1050"/>
        <v>0</v>
      </c>
      <c r="K3795" s="41">
        <f t="shared" si="1050"/>
        <v>0</v>
      </c>
      <c r="L3795" s="41">
        <f t="shared" si="1050"/>
        <v>0</v>
      </c>
      <c r="M3795" s="9"/>
    </row>
    <row r="3796" spans="1:13" x14ac:dyDescent="0.3">
      <c r="A3796" s="13"/>
      <c r="B3796" s="12" t="s">
        <v>177</v>
      </c>
      <c r="C3796" s="18">
        <f>D3796+E3796</f>
        <v>1000</v>
      </c>
      <c r="D3796" s="18">
        <v>1000</v>
      </c>
      <c r="E3796" s="18"/>
      <c r="F3796" s="18"/>
      <c r="G3796" s="18"/>
      <c r="H3796" s="18"/>
      <c r="I3796" s="18"/>
      <c r="J3796" s="18"/>
      <c r="K3796" s="18"/>
      <c r="L3796" s="18"/>
      <c r="M3796" s="14"/>
    </row>
    <row r="3797" spans="1:13" x14ac:dyDescent="0.3">
      <c r="A3797" s="13"/>
      <c r="B3797" s="12" t="s">
        <v>296</v>
      </c>
      <c r="C3797" s="18">
        <f>D3797+E3797</f>
        <v>12.2</v>
      </c>
      <c r="D3797" s="18">
        <v>12.2</v>
      </c>
      <c r="E3797" s="18">
        <f>SUM(F3797:L3797)</f>
        <v>0</v>
      </c>
      <c r="F3797" s="18"/>
      <c r="G3797" s="18"/>
      <c r="H3797" s="18"/>
      <c r="I3797" s="18"/>
      <c r="J3797" s="18"/>
      <c r="K3797" s="18"/>
      <c r="L3797" s="18"/>
      <c r="M3797" s="14"/>
    </row>
    <row r="3798" spans="1:13" ht="37.5" x14ac:dyDescent="0.3">
      <c r="A3798" s="13"/>
      <c r="B3798" s="134" t="s">
        <v>523</v>
      </c>
      <c r="C3798" s="18">
        <f>D3798+E3798</f>
        <v>7.0720000000000001</v>
      </c>
      <c r="D3798" s="18">
        <v>7.0720000000000001</v>
      </c>
      <c r="E3798" s="18">
        <f>SUM(F3798:L3798)</f>
        <v>0</v>
      </c>
      <c r="F3798" s="18"/>
      <c r="G3798" s="18"/>
      <c r="H3798" s="18"/>
      <c r="I3798" s="18"/>
      <c r="J3798" s="18"/>
      <c r="K3798" s="18"/>
      <c r="L3798" s="18"/>
      <c r="M3798" s="14"/>
    </row>
    <row r="3799" spans="1:13" ht="56.25" x14ac:dyDescent="0.3">
      <c r="A3799" s="13"/>
      <c r="B3799" s="134" t="s">
        <v>632</v>
      </c>
      <c r="C3799" s="18">
        <f>D3799+E3799</f>
        <v>8.4</v>
      </c>
      <c r="D3799" s="18">
        <v>8.4</v>
      </c>
      <c r="E3799" s="18">
        <f>SUM(F3799:L3799)</f>
        <v>0</v>
      </c>
      <c r="F3799" s="18"/>
      <c r="G3799" s="18"/>
      <c r="H3799" s="18"/>
      <c r="I3799" s="18"/>
      <c r="J3799" s="18"/>
      <c r="K3799" s="18"/>
      <c r="L3799" s="18"/>
      <c r="M3799" s="14"/>
    </row>
    <row r="3800" spans="1:13" ht="37.5" x14ac:dyDescent="0.3">
      <c r="A3800" s="13"/>
      <c r="B3800" s="134" t="s">
        <v>633</v>
      </c>
      <c r="C3800" s="18">
        <f>D3800+E3800</f>
        <v>22.5</v>
      </c>
      <c r="D3800" s="18">
        <v>22.5</v>
      </c>
      <c r="E3800" s="18">
        <f>SUM(F3800:L3800)</f>
        <v>0</v>
      </c>
      <c r="F3800" s="18"/>
      <c r="G3800" s="18"/>
      <c r="H3800" s="18"/>
      <c r="I3800" s="18"/>
      <c r="J3800" s="18"/>
      <c r="K3800" s="18"/>
      <c r="L3800" s="18"/>
      <c r="M3800" s="14"/>
    </row>
    <row r="3801" spans="1:13" ht="75" x14ac:dyDescent="0.3">
      <c r="A3801" s="13"/>
      <c r="B3801" s="134" t="s">
        <v>749</v>
      </c>
      <c r="C3801" s="18">
        <f t="shared" ref="C3801:C3807" si="1051">D3801+E3801</f>
        <v>9.0500000000000007</v>
      </c>
      <c r="D3801" s="18">
        <v>9.0500000000000007</v>
      </c>
      <c r="E3801" s="18">
        <f t="shared" ref="E3801:E3807" si="1052">SUM(F3801:L3801)</f>
        <v>0</v>
      </c>
      <c r="F3801" s="18"/>
      <c r="G3801" s="18"/>
      <c r="H3801" s="18"/>
      <c r="I3801" s="18"/>
      <c r="J3801" s="18"/>
      <c r="K3801" s="18"/>
      <c r="L3801" s="18"/>
      <c r="M3801" s="14"/>
    </row>
    <row r="3802" spans="1:13" ht="37.5" x14ac:dyDescent="0.3">
      <c r="A3802" s="13"/>
      <c r="B3802" s="134" t="s">
        <v>750</v>
      </c>
      <c r="C3802" s="18">
        <f t="shared" si="1051"/>
        <v>16.100000000000001</v>
      </c>
      <c r="D3802" s="18">
        <v>16.100000000000001</v>
      </c>
      <c r="E3802" s="18">
        <f t="shared" si="1052"/>
        <v>0</v>
      </c>
      <c r="F3802" s="18"/>
      <c r="G3802" s="18"/>
      <c r="H3802" s="18"/>
      <c r="I3802" s="18"/>
      <c r="J3802" s="18"/>
      <c r="K3802" s="18"/>
      <c r="L3802" s="18"/>
      <c r="M3802" s="14"/>
    </row>
    <row r="3803" spans="1:13" ht="37.5" x14ac:dyDescent="0.3">
      <c r="A3803" s="13"/>
      <c r="B3803" s="134" t="s">
        <v>751</v>
      </c>
      <c r="C3803" s="18">
        <f t="shared" si="1051"/>
        <v>27.36</v>
      </c>
      <c r="D3803" s="18">
        <v>27.36</v>
      </c>
      <c r="E3803" s="18">
        <f t="shared" si="1052"/>
        <v>0</v>
      </c>
      <c r="F3803" s="18"/>
      <c r="G3803" s="18"/>
      <c r="H3803" s="18"/>
      <c r="I3803" s="18"/>
      <c r="J3803" s="18"/>
      <c r="K3803" s="18"/>
      <c r="L3803" s="18"/>
      <c r="M3803" s="14"/>
    </row>
    <row r="3804" spans="1:13" ht="56.25" x14ac:dyDescent="0.3">
      <c r="A3804" s="13"/>
      <c r="B3804" s="134" t="s">
        <v>838</v>
      </c>
      <c r="C3804" s="18">
        <f t="shared" si="1051"/>
        <v>52.6</v>
      </c>
      <c r="D3804" s="18">
        <v>52.6</v>
      </c>
      <c r="E3804" s="18">
        <f t="shared" si="1052"/>
        <v>0</v>
      </c>
      <c r="F3804" s="18"/>
      <c r="G3804" s="18"/>
      <c r="H3804" s="18"/>
      <c r="I3804" s="18"/>
      <c r="J3804" s="18"/>
      <c r="K3804" s="18"/>
      <c r="L3804" s="18"/>
      <c r="M3804" s="14"/>
    </row>
    <row r="3805" spans="1:13" ht="75" x14ac:dyDescent="0.3">
      <c r="A3805" s="13"/>
      <c r="B3805" s="134" t="s">
        <v>933</v>
      </c>
      <c r="C3805" s="18">
        <f t="shared" si="1051"/>
        <v>35.700000000000003</v>
      </c>
      <c r="D3805" s="18"/>
      <c r="E3805" s="18">
        <f t="shared" si="1052"/>
        <v>35.700000000000003</v>
      </c>
      <c r="F3805" s="18">
        <v>35.700000000000003</v>
      </c>
      <c r="G3805" s="18"/>
      <c r="H3805" s="18"/>
      <c r="I3805" s="18"/>
      <c r="J3805" s="18"/>
      <c r="K3805" s="18"/>
      <c r="L3805" s="18"/>
      <c r="M3805" s="14"/>
    </row>
    <row r="3806" spans="1:13" ht="75" x14ac:dyDescent="0.3">
      <c r="A3806" s="13"/>
      <c r="B3806" s="134" t="s">
        <v>1016</v>
      </c>
      <c r="C3806" s="18">
        <f t="shared" si="1051"/>
        <v>7.5</v>
      </c>
      <c r="D3806" s="18"/>
      <c r="E3806" s="18">
        <f t="shared" si="1052"/>
        <v>7.5</v>
      </c>
      <c r="F3806" s="18">
        <v>7.5</v>
      </c>
      <c r="G3806" s="18"/>
      <c r="H3806" s="18"/>
      <c r="I3806" s="18"/>
      <c r="J3806" s="18"/>
      <c r="K3806" s="18"/>
      <c r="L3806" s="18"/>
      <c r="M3806" s="14"/>
    </row>
    <row r="3807" spans="1:13" ht="56.25" x14ac:dyDescent="0.3">
      <c r="A3807" s="13"/>
      <c r="B3807" s="134" t="s">
        <v>1189</v>
      </c>
      <c r="C3807" s="18">
        <f t="shared" si="1051"/>
        <v>100.4</v>
      </c>
      <c r="D3807" s="18"/>
      <c r="E3807" s="18">
        <f t="shared" si="1052"/>
        <v>100.4</v>
      </c>
      <c r="F3807" s="18"/>
      <c r="G3807" s="18"/>
      <c r="H3807" s="18">
        <v>100.4</v>
      </c>
      <c r="I3807" s="18"/>
      <c r="J3807" s="18"/>
      <c r="K3807" s="18"/>
      <c r="L3807" s="18"/>
      <c r="M3807" s="14"/>
    </row>
    <row r="3808" spans="1:13" ht="56.25" x14ac:dyDescent="0.3">
      <c r="A3808" s="13"/>
      <c r="B3808" s="134" t="s">
        <v>1253</v>
      </c>
      <c r="C3808" s="18">
        <f>D3808+E3808</f>
        <v>11.4</v>
      </c>
      <c r="D3808" s="18"/>
      <c r="E3808" s="18">
        <f>SUM(F3808:L3808)</f>
        <v>11.4</v>
      </c>
      <c r="F3808" s="18"/>
      <c r="G3808" s="18">
        <v>11.4</v>
      </c>
      <c r="H3808" s="18"/>
      <c r="I3808" s="18"/>
      <c r="J3808" s="18"/>
      <c r="K3808" s="18"/>
      <c r="L3808" s="18"/>
      <c r="M3808" s="14"/>
    </row>
    <row r="3809" spans="1:13" ht="56.25" x14ac:dyDescent="0.3">
      <c r="A3809" s="13"/>
      <c r="B3809" s="134" t="s">
        <v>1292</v>
      </c>
      <c r="C3809" s="18">
        <f>D3809+E3809</f>
        <v>9.1389999999999993</v>
      </c>
      <c r="D3809" s="18"/>
      <c r="E3809" s="18">
        <f>SUM(F3809:L3809)</f>
        <v>9.1389999999999993</v>
      </c>
      <c r="F3809" s="18">
        <v>9.1389999999999993</v>
      </c>
      <c r="G3809" s="18"/>
      <c r="H3809" s="18"/>
      <c r="I3809" s="18"/>
      <c r="J3809" s="18"/>
      <c r="K3809" s="18"/>
      <c r="L3809" s="18"/>
      <c r="M3809" s="14"/>
    </row>
    <row r="3810" spans="1:13" ht="56.25" x14ac:dyDescent="0.3">
      <c r="A3810" s="13"/>
      <c r="B3810" s="134" t="s">
        <v>1293</v>
      </c>
      <c r="C3810" s="18">
        <f>D3810+E3810</f>
        <v>4.5839999999999996</v>
      </c>
      <c r="D3810" s="18"/>
      <c r="E3810" s="18">
        <f>SUM(F3810:L3810)</f>
        <v>4.5839999999999996</v>
      </c>
      <c r="F3810" s="18">
        <v>4.5839999999999996</v>
      </c>
      <c r="G3810" s="18"/>
      <c r="H3810" s="18"/>
      <c r="I3810" s="18"/>
      <c r="J3810" s="18"/>
      <c r="K3810" s="18"/>
      <c r="L3810" s="18"/>
      <c r="M3810" s="14"/>
    </row>
    <row r="3811" spans="1:13" ht="93.75" x14ac:dyDescent="0.3">
      <c r="A3811" s="13"/>
      <c r="B3811" s="134" t="s">
        <v>1294</v>
      </c>
      <c r="C3811" s="18">
        <f>D3811+E3811</f>
        <v>1.4</v>
      </c>
      <c r="D3811" s="18"/>
      <c r="E3811" s="18">
        <f>SUM(F3811:L3811)</f>
        <v>1.4</v>
      </c>
      <c r="F3811" s="18">
        <v>1.4</v>
      </c>
      <c r="G3811" s="18"/>
      <c r="H3811" s="18"/>
      <c r="I3811" s="18"/>
      <c r="J3811" s="18"/>
      <c r="K3811" s="18"/>
      <c r="L3811" s="18"/>
      <c r="M3811" s="14"/>
    </row>
    <row r="3812" spans="1:13" ht="37.5" x14ac:dyDescent="0.3">
      <c r="A3812" s="13"/>
      <c r="B3812" s="196" t="s">
        <v>1210</v>
      </c>
      <c r="C3812" s="18">
        <f t="shared" ref="C3812:C3818" si="1053">D3812+E3812</f>
        <v>15</v>
      </c>
      <c r="D3812" s="18"/>
      <c r="E3812" s="18">
        <f t="shared" ref="E3812:E3818" si="1054">SUM(F3812:L3812)</f>
        <v>15</v>
      </c>
      <c r="F3812" s="18"/>
      <c r="G3812" s="18"/>
      <c r="H3812" s="18"/>
      <c r="I3812" s="18">
        <v>15</v>
      </c>
      <c r="J3812" s="18"/>
      <c r="K3812" s="18"/>
      <c r="L3812" s="18"/>
      <c r="M3812" s="14"/>
    </row>
    <row r="3813" spans="1:13" ht="93.75" x14ac:dyDescent="0.3">
      <c r="A3813" s="13"/>
      <c r="B3813" s="134" t="s">
        <v>1556</v>
      </c>
      <c r="C3813" s="18">
        <f t="shared" si="1053"/>
        <v>26.36</v>
      </c>
      <c r="D3813" s="18"/>
      <c r="E3813" s="18">
        <f t="shared" si="1054"/>
        <v>26.36</v>
      </c>
      <c r="F3813" s="18">
        <v>26.36</v>
      </c>
      <c r="G3813" s="18"/>
      <c r="H3813" s="18"/>
      <c r="I3813" s="18"/>
      <c r="J3813" s="18"/>
      <c r="K3813" s="18"/>
      <c r="L3813" s="18"/>
      <c r="M3813" s="14"/>
    </row>
    <row r="3814" spans="1:13" ht="37.5" x14ac:dyDescent="0.3">
      <c r="A3814" s="162"/>
      <c r="B3814" s="23" t="s">
        <v>1500</v>
      </c>
      <c r="C3814" s="18">
        <f>D3814+E3814</f>
        <v>29.1</v>
      </c>
      <c r="D3814" s="18"/>
      <c r="E3814" s="18">
        <f>K3814+F3814</f>
        <v>29.1</v>
      </c>
      <c r="F3814" s="18">
        <v>29.1</v>
      </c>
      <c r="G3814" s="18"/>
      <c r="H3814" s="18"/>
      <c r="I3814" s="18"/>
      <c r="J3814" s="18"/>
      <c r="K3814" s="18"/>
      <c r="L3814" s="18"/>
      <c r="M3814" s="14"/>
    </row>
    <row r="3815" spans="1:13" x14ac:dyDescent="0.3">
      <c r="A3815" s="13"/>
      <c r="B3815" s="134"/>
      <c r="C3815" s="18">
        <f t="shared" si="1053"/>
        <v>0</v>
      </c>
      <c r="D3815" s="18"/>
      <c r="E3815" s="18">
        <f t="shared" si="1054"/>
        <v>0</v>
      </c>
      <c r="F3815" s="18"/>
      <c r="G3815" s="18"/>
      <c r="H3815" s="18"/>
      <c r="I3815" s="18"/>
      <c r="J3815" s="18"/>
      <c r="K3815" s="18"/>
      <c r="L3815" s="18"/>
      <c r="M3815" s="14"/>
    </row>
    <row r="3816" spans="1:13" x14ac:dyDescent="0.3">
      <c r="A3816" s="13"/>
      <c r="B3816" s="134"/>
      <c r="C3816" s="18">
        <f t="shared" si="1053"/>
        <v>0</v>
      </c>
      <c r="D3816" s="18"/>
      <c r="E3816" s="18">
        <f t="shared" si="1054"/>
        <v>0</v>
      </c>
      <c r="F3816" s="18"/>
      <c r="G3816" s="18"/>
      <c r="H3816" s="18"/>
      <c r="I3816" s="18"/>
      <c r="J3816" s="18"/>
      <c r="K3816" s="18"/>
      <c r="L3816" s="18"/>
      <c r="M3816" s="14"/>
    </row>
    <row r="3817" spans="1:13" x14ac:dyDescent="0.3">
      <c r="A3817" s="13"/>
      <c r="B3817" s="134"/>
      <c r="C3817" s="18">
        <f t="shared" si="1053"/>
        <v>0</v>
      </c>
      <c r="D3817" s="18"/>
      <c r="E3817" s="18">
        <f t="shared" si="1054"/>
        <v>0</v>
      </c>
      <c r="F3817" s="18"/>
      <c r="G3817" s="18"/>
      <c r="H3817" s="18"/>
      <c r="I3817" s="18"/>
      <c r="J3817" s="18"/>
      <c r="K3817" s="18"/>
      <c r="L3817" s="18"/>
      <c r="M3817" s="14"/>
    </row>
    <row r="3818" spans="1:13" x14ac:dyDescent="0.3">
      <c r="A3818" s="13"/>
      <c r="B3818" s="14"/>
      <c r="C3818" s="18">
        <f t="shared" si="1053"/>
        <v>0</v>
      </c>
      <c r="D3818" s="18"/>
      <c r="E3818" s="18">
        <f t="shared" si="1054"/>
        <v>0</v>
      </c>
      <c r="F3818" s="18"/>
      <c r="G3818" s="18"/>
      <c r="H3818" s="18"/>
      <c r="I3818" s="18"/>
      <c r="J3818" s="18"/>
      <c r="K3818" s="18"/>
      <c r="L3818" s="18"/>
      <c r="M3818" s="14"/>
    </row>
    <row r="3819" spans="1:13" s="11" customFormat="1" ht="37.5" x14ac:dyDescent="0.3">
      <c r="A3819" s="8" t="s">
        <v>66</v>
      </c>
      <c r="B3819" s="26" t="s">
        <v>574</v>
      </c>
      <c r="C3819" s="41">
        <f>C3830+C3834+C3842+C3849+C3856+C3859+C3881+C3887+C3898+C3901+C3910+C3923+C3920+C3820+C3926+C3929+C3931+C3933+C3935</f>
        <v>6321.3616060000004</v>
      </c>
      <c r="D3819" s="41">
        <f t="shared" ref="D3819:L3819" si="1055">D3830+D3834+D3842+D3849+D3856+D3859+D3881+D3887+D3898+D3901+D3910+D3923+D3920+D3820+D3926+D3929+D3931+D3933+D3935</f>
        <v>5031.8060000000005</v>
      </c>
      <c r="E3819" s="41">
        <f t="shared" si="1055"/>
        <v>1289.5556060000001</v>
      </c>
      <c r="F3819" s="41">
        <f t="shared" si="1055"/>
        <v>-2406.5</v>
      </c>
      <c r="G3819" s="41">
        <f t="shared" si="1055"/>
        <v>17.5</v>
      </c>
      <c r="H3819" s="41">
        <f t="shared" si="1055"/>
        <v>470.60800000000006</v>
      </c>
      <c r="I3819" s="41">
        <f t="shared" si="1055"/>
        <v>3178.7156060000002</v>
      </c>
      <c r="J3819" s="41">
        <f t="shared" si="1055"/>
        <v>0</v>
      </c>
      <c r="K3819" s="41">
        <f t="shared" si="1055"/>
        <v>0</v>
      </c>
      <c r="L3819" s="41">
        <f t="shared" si="1055"/>
        <v>29.231999999999999</v>
      </c>
      <c r="M3819" s="9"/>
    </row>
    <row r="3820" spans="1:13" x14ac:dyDescent="0.3">
      <c r="A3820" s="13"/>
      <c r="B3820" s="14" t="s">
        <v>575</v>
      </c>
      <c r="C3820" s="18">
        <f>D3820+E3820</f>
        <v>24.199999999999989</v>
      </c>
      <c r="D3820" s="18">
        <v>500</v>
      </c>
      <c r="E3820" s="18">
        <f>L3820+F3820</f>
        <v>-475.8</v>
      </c>
      <c r="F3820" s="18">
        <v>-475.8</v>
      </c>
      <c r="G3820" s="18"/>
      <c r="H3820" s="18"/>
      <c r="I3820" s="18"/>
      <c r="J3820" s="18"/>
      <c r="K3820" s="18"/>
      <c r="L3820" s="18"/>
      <c r="M3820" s="14"/>
    </row>
    <row r="3821" spans="1:13" x14ac:dyDescent="0.3">
      <c r="A3821" s="13"/>
      <c r="B3821" s="12" t="s">
        <v>566</v>
      </c>
      <c r="C3821" s="18">
        <f>D3821+E3821</f>
        <v>255.14300000000003</v>
      </c>
      <c r="D3821" s="18">
        <f>1930+3933</f>
        <v>5863</v>
      </c>
      <c r="E3821" s="18">
        <f t="shared" ref="E3821:E3829" si="1056">SUM(F3821:L3821)</f>
        <v>-5607.857</v>
      </c>
      <c r="F3821" s="18">
        <v>-5607.857</v>
      </c>
      <c r="G3821" s="18"/>
      <c r="H3821" s="18"/>
      <c r="I3821" s="18"/>
      <c r="J3821" s="18"/>
      <c r="K3821" s="18"/>
      <c r="L3821" s="18"/>
      <c r="M3821" s="14"/>
    </row>
    <row r="3822" spans="1:13" ht="37.5" x14ac:dyDescent="0.3">
      <c r="A3822" s="13"/>
      <c r="B3822" s="15" t="s">
        <v>567</v>
      </c>
      <c r="C3822" s="18">
        <f t="shared" ref="C3822:C3829" si="1057">D3822+E3822</f>
        <v>1239</v>
      </c>
      <c r="D3822" s="18">
        <v>1525</v>
      </c>
      <c r="E3822" s="18">
        <f t="shared" si="1056"/>
        <v>-286</v>
      </c>
      <c r="F3822" s="18">
        <v>-286</v>
      </c>
      <c r="G3822" s="18"/>
      <c r="H3822" s="18"/>
      <c r="I3822" s="18"/>
      <c r="J3822" s="18"/>
      <c r="K3822" s="18"/>
      <c r="L3822" s="18"/>
      <c r="M3822" s="14"/>
    </row>
    <row r="3823" spans="1:13" x14ac:dyDescent="0.3">
      <c r="A3823" s="13"/>
      <c r="B3823" s="12" t="s">
        <v>568</v>
      </c>
      <c r="C3823" s="18">
        <f t="shared" si="1057"/>
        <v>0</v>
      </c>
      <c r="D3823" s="18">
        <f>2500</f>
        <v>2500</v>
      </c>
      <c r="E3823" s="18">
        <f t="shared" si="1056"/>
        <v>-2500</v>
      </c>
      <c r="F3823" s="18">
        <f>-(75+2425)</f>
        <v>-2500</v>
      </c>
      <c r="G3823" s="18"/>
      <c r="H3823" s="18"/>
      <c r="I3823" s="18"/>
      <c r="J3823" s="18"/>
      <c r="K3823" s="18"/>
      <c r="L3823" s="18"/>
      <c r="M3823" s="14"/>
    </row>
    <row r="3824" spans="1:13" ht="29.25" customHeight="1" x14ac:dyDescent="0.3">
      <c r="A3824" s="13"/>
      <c r="B3824" s="15" t="s">
        <v>569</v>
      </c>
      <c r="C3824" s="18">
        <f t="shared" si="1057"/>
        <v>62.5</v>
      </c>
      <c r="D3824" s="18">
        <f>58.5+1.5</f>
        <v>60</v>
      </c>
      <c r="E3824" s="18">
        <f t="shared" si="1056"/>
        <v>2.5</v>
      </c>
      <c r="F3824" s="18">
        <v>2.5</v>
      </c>
      <c r="G3824" s="18"/>
      <c r="H3824" s="18"/>
      <c r="I3824" s="18"/>
      <c r="J3824" s="18"/>
      <c r="K3824" s="18"/>
      <c r="L3824" s="18"/>
      <c r="M3824" s="14"/>
    </row>
    <row r="3825" spans="1:16" x14ac:dyDescent="0.3">
      <c r="A3825" s="13"/>
      <c r="B3825" s="15" t="s">
        <v>570</v>
      </c>
      <c r="C3825" s="18">
        <f t="shared" si="1057"/>
        <v>5.8549999999999898</v>
      </c>
      <c r="D3825" s="18">
        <v>160</v>
      </c>
      <c r="E3825" s="18">
        <f t="shared" si="1056"/>
        <v>-154.14500000000001</v>
      </c>
      <c r="F3825" s="18">
        <v>-154.14500000000001</v>
      </c>
      <c r="G3825" s="18"/>
      <c r="H3825" s="18"/>
      <c r="I3825" s="18"/>
      <c r="J3825" s="18"/>
      <c r="K3825" s="18"/>
      <c r="L3825" s="18"/>
      <c r="M3825" s="14"/>
    </row>
    <row r="3826" spans="1:16" x14ac:dyDescent="0.3">
      <c r="A3826" s="13"/>
      <c r="B3826" s="15" t="s">
        <v>571</v>
      </c>
      <c r="C3826" s="18">
        <f t="shared" si="1057"/>
        <v>0</v>
      </c>
      <c r="D3826" s="18">
        <v>2300</v>
      </c>
      <c r="E3826" s="18">
        <f t="shared" si="1056"/>
        <v>-2300</v>
      </c>
      <c r="F3826" s="18">
        <v>-2300</v>
      </c>
      <c r="G3826" s="18"/>
      <c r="H3826" s="18"/>
      <c r="I3826" s="18"/>
      <c r="J3826" s="18"/>
      <c r="K3826" s="18"/>
      <c r="L3826" s="18"/>
      <c r="M3826" s="14"/>
    </row>
    <row r="3827" spans="1:16" x14ac:dyDescent="0.3">
      <c r="A3827" s="13"/>
      <c r="B3827" s="15" t="s">
        <v>572</v>
      </c>
      <c r="C3827" s="18">
        <f t="shared" si="1057"/>
        <v>2943.8110000000001</v>
      </c>
      <c r="D3827" s="18">
        <v>5838</v>
      </c>
      <c r="E3827" s="18">
        <f t="shared" si="1056"/>
        <v>-2894.1889999999999</v>
      </c>
      <c r="F3827" s="18">
        <v>-2894.1889999999999</v>
      </c>
      <c r="G3827" s="18"/>
      <c r="H3827" s="18"/>
      <c r="I3827" s="18"/>
      <c r="J3827" s="18"/>
      <c r="K3827" s="18"/>
      <c r="L3827" s="18"/>
      <c r="M3827" s="14"/>
    </row>
    <row r="3828" spans="1:16" x14ac:dyDescent="0.3">
      <c r="A3828" s="13"/>
      <c r="B3828" s="15" t="s">
        <v>573</v>
      </c>
      <c r="C3828" s="18">
        <f t="shared" si="1057"/>
        <v>986.37200000000007</v>
      </c>
      <c r="D3828" s="18">
        <f>1171</f>
        <v>1171</v>
      </c>
      <c r="E3828" s="18">
        <f t="shared" si="1056"/>
        <v>-184.62799999999999</v>
      </c>
      <c r="F3828" s="18">
        <v>-184.62799999999999</v>
      </c>
      <c r="G3828" s="18"/>
      <c r="H3828" s="18"/>
      <c r="I3828" s="18"/>
      <c r="J3828" s="18"/>
      <c r="K3828" s="18"/>
      <c r="L3828" s="18"/>
      <c r="M3828" s="14"/>
    </row>
    <row r="3829" spans="1:16" x14ac:dyDescent="0.3">
      <c r="A3829" s="13"/>
      <c r="B3829" s="14" t="s">
        <v>9</v>
      </c>
      <c r="C3829" s="18">
        <f t="shared" si="1057"/>
        <v>0</v>
      </c>
      <c r="D3829" s="18"/>
      <c r="E3829" s="18">
        <f t="shared" si="1056"/>
        <v>0</v>
      </c>
      <c r="F3829" s="18"/>
      <c r="G3829" s="18"/>
      <c r="H3829" s="18"/>
      <c r="I3829" s="18"/>
      <c r="J3829" s="18"/>
      <c r="K3829" s="18"/>
      <c r="L3829" s="18"/>
      <c r="M3829" s="14"/>
    </row>
    <row r="3830" spans="1:16" s="11" customFormat="1" x14ac:dyDescent="0.3">
      <c r="A3830" s="8" t="s">
        <v>97</v>
      </c>
      <c r="B3830" s="9" t="s">
        <v>192</v>
      </c>
      <c r="C3830" s="41">
        <f t="shared" ref="C3830:H3830" si="1058">SUM(C3831:C3833)</f>
        <v>9.4</v>
      </c>
      <c r="D3830" s="41">
        <f t="shared" si="1058"/>
        <v>9.4</v>
      </c>
      <c r="E3830" s="41">
        <f t="shared" si="1058"/>
        <v>0</v>
      </c>
      <c r="F3830" s="41">
        <f t="shared" si="1058"/>
        <v>0</v>
      </c>
      <c r="G3830" s="41">
        <f t="shared" si="1058"/>
        <v>0</v>
      </c>
      <c r="H3830" s="41">
        <f t="shared" si="1058"/>
        <v>0</v>
      </c>
      <c r="I3830" s="41"/>
      <c r="J3830" s="41"/>
      <c r="K3830" s="41"/>
      <c r="L3830" s="41">
        <f>SUM(L3831:L3833)</f>
        <v>0</v>
      </c>
      <c r="M3830" s="9"/>
      <c r="P3830" s="11" t="s">
        <v>198</v>
      </c>
    </row>
    <row r="3831" spans="1:16" x14ac:dyDescent="0.3">
      <c r="A3831" s="13"/>
      <c r="B3831" s="12" t="s">
        <v>164</v>
      </c>
      <c r="C3831" s="18">
        <f>E3831+D3831</f>
        <v>8.5</v>
      </c>
      <c r="D3831" s="18">
        <v>8.5</v>
      </c>
      <c r="E3831" s="18">
        <f>SUM(F3831:L3831)</f>
        <v>0</v>
      </c>
      <c r="F3831" s="18"/>
      <c r="G3831" s="18"/>
      <c r="H3831" s="18"/>
      <c r="I3831" s="18"/>
      <c r="J3831" s="18"/>
      <c r="K3831" s="18"/>
      <c r="L3831" s="18"/>
      <c r="M3831" s="14"/>
    </row>
    <row r="3832" spans="1:16" x14ac:dyDescent="0.3">
      <c r="A3832" s="13"/>
      <c r="B3832" s="12" t="s">
        <v>205</v>
      </c>
      <c r="C3832" s="18">
        <f>E3832+D3832</f>
        <v>0.9</v>
      </c>
      <c r="D3832" s="18">
        <v>0.9</v>
      </c>
      <c r="E3832" s="18">
        <f>SUM(F3832:L3832)</f>
        <v>0</v>
      </c>
      <c r="F3832" s="18"/>
      <c r="G3832" s="18"/>
      <c r="H3832" s="18"/>
      <c r="I3832" s="18"/>
      <c r="J3832" s="18"/>
      <c r="K3832" s="18"/>
      <c r="L3832" s="18"/>
      <c r="M3832" s="14"/>
    </row>
    <row r="3833" spans="1:16" x14ac:dyDescent="0.3">
      <c r="A3833" s="13"/>
      <c r="B3833" s="14"/>
      <c r="C3833" s="18">
        <f>E3833+D3833</f>
        <v>0</v>
      </c>
      <c r="D3833" s="18"/>
      <c r="E3833" s="18">
        <f>SUM(F3833:L3833)</f>
        <v>0</v>
      </c>
      <c r="F3833" s="18"/>
      <c r="G3833" s="18"/>
      <c r="H3833" s="18"/>
      <c r="I3833" s="18"/>
      <c r="J3833" s="18"/>
      <c r="K3833" s="18"/>
      <c r="L3833" s="18"/>
      <c r="M3833" s="14"/>
    </row>
    <row r="3834" spans="1:16" s="11" customFormat="1" x14ac:dyDescent="0.3">
      <c r="A3834" s="8" t="s">
        <v>98</v>
      </c>
      <c r="B3834" s="9" t="s">
        <v>193</v>
      </c>
      <c r="C3834" s="41">
        <f t="shared" ref="C3834:J3834" si="1059">SUM(C3835:C3841)</f>
        <v>75.400000000000006</v>
      </c>
      <c r="D3834" s="41">
        <f t="shared" si="1059"/>
        <v>57.4</v>
      </c>
      <c r="E3834" s="41">
        <f t="shared" si="1059"/>
        <v>18</v>
      </c>
      <c r="F3834" s="41">
        <f t="shared" si="1059"/>
        <v>18</v>
      </c>
      <c r="G3834" s="41">
        <f t="shared" si="1059"/>
        <v>0</v>
      </c>
      <c r="H3834" s="41">
        <f t="shared" si="1059"/>
        <v>0</v>
      </c>
      <c r="I3834" s="41">
        <f t="shared" si="1059"/>
        <v>0</v>
      </c>
      <c r="J3834" s="41">
        <f t="shared" si="1059"/>
        <v>0</v>
      </c>
      <c r="K3834" s="41"/>
      <c r="L3834" s="41">
        <f>SUM(L3835:L3841)</f>
        <v>0</v>
      </c>
      <c r="M3834" s="9"/>
    </row>
    <row r="3835" spans="1:16" x14ac:dyDescent="0.3">
      <c r="A3835" s="13"/>
      <c r="B3835" s="12" t="s">
        <v>490</v>
      </c>
      <c r="C3835" s="18">
        <f t="shared" ref="C3835:C3841" si="1060">D3835+E3835</f>
        <v>0</v>
      </c>
      <c r="D3835" s="18"/>
      <c r="E3835" s="18">
        <f t="shared" ref="E3835:E3844" si="1061">SUM(F3835:L3835)</f>
        <v>0</v>
      </c>
      <c r="F3835" s="18"/>
      <c r="G3835" s="18"/>
      <c r="H3835" s="18"/>
      <c r="I3835" s="18"/>
      <c r="J3835" s="18"/>
      <c r="K3835" s="18"/>
      <c r="L3835" s="18"/>
      <c r="M3835" s="14"/>
    </row>
    <row r="3836" spans="1:16" x14ac:dyDescent="0.3">
      <c r="A3836" s="13"/>
      <c r="B3836" s="12" t="s">
        <v>164</v>
      </c>
      <c r="C3836" s="18">
        <f t="shared" si="1060"/>
        <v>6.5</v>
      </c>
      <c r="D3836" s="18">
        <v>6.5</v>
      </c>
      <c r="E3836" s="18">
        <f t="shared" si="1061"/>
        <v>0</v>
      </c>
      <c r="F3836" s="18"/>
      <c r="G3836" s="18"/>
      <c r="H3836" s="18"/>
      <c r="I3836" s="18"/>
      <c r="J3836" s="18"/>
      <c r="K3836" s="18"/>
      <c r="L3836" s="18"/>
      <c r="M3836" s="14"/>
    </row>
    <row r="3837" spans="1:16" x14ac:dyDescent="0.3">
      <c r="A3837" s="13"/>
      <c r="B3837" s="12" t="s">
        <v>205</v>
      </c>
      <c r="C3837" s="18">
        <f t="shared" si="1060"/>
        <v>0.9</v>
      </c>
      <c r="D3837" s="18">
        <v>0.9</v>
      </c>
      <c r="E3837" s="18">
        <f t="shared" si="1061"/>
        <v>0</v>
      </c>
      <c r="F3837" s="18"/>
      <c r="G3837" s="18"/>
      <c r="H3837" s="18"/>
      <c r="I3837" s="18"/>
      <c r="J3837" s="18"/>
      <c r="K3837" s="18"/>
      <c r="L3837" s="18"/>
      <c r="M3837" s="14"/>
    </row>
    <row r="3838" spans="1:16" x14ac:dyDescent="0.3">
      <c r="A3838" s="13"/>
      <c r="B3838" s="12" t="s">
        <v>637</v>
      </c>
      <c r="C3838" s="18">
        <f t="shared" si="1060"/>
        <v>50</v>
      </c>
      <c r="D3838" s="18">
        <v>50</v>
      </c>
      <c r="E3838" s="18">
        <f>SUM(F3838:L3838)</f>
        <v>0</v>
      </c>
      <c r="F3838" s="18"/>
      <c r="G3838" s="18"/>
      <c r="H3838" s="18"/>
      <c r="I3838" s="18"/>
      <c r="J3838" s="18"/>
      <c r="K3838" s="18"/>
      <c r="L3838" s="18"/>
      <c r="M3838" s="14"/>
    </row>
    <row r="3839" spans="1:16" ht="56.25" x14ac:dyDescent="0.3">
      <c r="A3839" s="13"/>
      <c r="B3839" s="15" t="s">
        <v>1017</v>
      </c>
      <c r="C3839" s="18">
        <f t="shared" si="1060"/>
        <v>18</v>
      </c>
      <c r="D3839" s="18"/>
      <c r="E3839" s="18">
        <f>SUM(F3839:L3839)</f>
        <v>18</v>
      </c>
      <c r="F3839" s="18">
        <v>18</v>
      </c>
      <c r="G3839" s="18"/>
      <c r="H3839" s="18"/>
      <c r="I3839" s="18"/>
      <c r="J3839" s="18"/>
      <c r="K3839" s="18"/>
      <c r="L3839" s="18"/>
      <c r="M3839" s="14"/>
    </row>
    <row r="3840" spans="1:16" x14ac:dyDescent="0.3">
      <c r="A3840" s="13"/>
      <c r="B3840" s="12"/>
      <c r="C3840" s="18">
        <f t="shared" si="1060"/>
        <v>0</v>
      </c>
      <c r="D3840" s="18"/>
      <c r="E3840" s="18">
        <f>SUM(F3840:L3840)</f>
        <v>0</v>
      </c>
      <c r="F3840" s="18"/>
      <c r="G3840" s="18"/>
      <c r="H3840" s="18"/>
      <c r="I3840" s="18"/>
      <c r="J3840" s="18"/>
      <c r="K3840" s="18"/>
      <c r="L3840" s="18"/>
      <c r="M3840" s="14"/>
    </row>
    <row r="3841" spans="1:13" x14ac:dyDescent="0.3">
      <c r="A3841" s="13"/>
      <c r="B3841" s="14"/>
      <c r="C3841" s="18">
        <f t="shared" si="1060"/>
        <v>0</v>
      </c>
      <c r="D3841" s="18"/>
      <c r="E3841" s="18">
        <f t="shared" si="1061"/>
        <v>0</v>
      </c>
      <c r="F3841" s="18"/>
      <c r="G3841" s="18"/>
      <c r="H3841" s="18"/>
      <c r="I3841" s="18"/>
      <c r="J3841" s="18"/>
      <c r="K3841" s="18"/>
      <c r="L3841" s="18"/>
      <c r="M3841" s="14"/>
    </row>
    <row r="3842" spans="1:13" s="11" customFormat="1" x14ac:dyDescent="0.3">
      <c r="A3842" s="8" t="s">
        <v>99</v>
      </c>
      <c r="B3842" s="9" t="s">
        <v>194</v>
      </c>
      <c r="C3842" s="41">
        <f t="shared" ref="C3842:L3842" si="1062">SUM(C3843:C3848)</f>
        <v>57.3</v>
      </c>
      <c r="D3842" s="41">
        <f t="shared" si="1062"/>
        <v>57.3</v>
      </c>
      <c r="E3842" s="41">
        <f t="shared" si="1062"/>
        <v>0</v>
      </c>
      <c r="F3842" s="41">
        <f t="shared" si="1062"/>
        <v>0</v>
      </c>
      <c r="G3842" s="41">
        <f t="shared" si="1062"/>
        <v>0</v>
      </c>
      <c r="H3842" s="41">
        <f t="shared" si="1062"/>
        <v>0</v>
      </c>
      <c r="I3842" s="41">
        <f t="shared" si="1062"/>
        <v>0</v>
      </c>
      <c r="J3842" s="41">
        <f t="shared" si="1062"/>
        <v>0</v>
      </c>
      <c r="K3842" s="41">
        <f t="shared" si="1062"/>
        <v>0</v>
      </c>
      <c r="L3842" s="41">
        <f t="shared" si="1062"/>
        <v>0</v>
      </c>
      <c r="M3842" s="9"/>
    </row>
    <row r="3843" spans="1:13" x14ac:dyDescent="0.3">
      <c r="A3843" s="13"/>
      <c r="B3843" s="12" t="s">
        <v>164</v>
      </c>
      <c r="C3843" s="18">
        <f t="shared" ref="C3843:C3848" si="1063">D3843+E3843</f>
        <v>6</v>
      </c>
      <c r="D3843" s="18">
        <v>6</v>
      </c>
      <c r="E3843" s="18">
        <f t="shared" si="1061"/>
        <v>0</v>
      </c>
      <c r="F3843" s="18"/>
      <c r="G3843" s="18"/>
      <c r="H3843" s="18"/>
      <c r="I3843" s="18"/>
      <c r="J3843" s="18"/>
      <c r="K3843" s="18"/>
      <c r="L3843" s="18"/>
      <c r="M3843" s="14"/>
    </row>
    <row r="3844" spans="1:13" x14ac:dyDescent="0.3">
      <c r="A3844" s="13"/>
      <c r="B3844" s="12" t="s">
        <v>205</v>
      </c>
      <c r="C3844" s="18">
        <f t="shared" si="1063"/>
        <v>1.3</v>
      </c>
      <c r="D3844" s="18">
        <v>1.3</v>
      </c>
      <c r="E3844" s="18">
        <f t="shared" si="1061"/>
        <v>0</v>
      </c>
      <c r="F3844" s="18"/>
      <c r="G3844" s="18"/>
      <c r="H3844" s="18"/>
      <c r="I3844" s="18"/>
      <c r="J3844" s="18"/>
      <c r="K3844" s="18"/>
      <c r="L3844" s="18"/>
      <c r="M3844" s="14"/>
    </row>
    <row r="3845" spans="1:13" x14ac:dyDescent="0.3">
      <c r="A3845" s="13"/>
      <c r="B3845" s="12" t="s">
        <v>637</v>
      </c>
      <c r="C3845" s="18">
        <f t="shared" si="1063"/>
        <v>50</v>
      </c>
      <c r="D3845" s="18">
        <v>50</v>
      </c>
      <c r="E3845" s="18">
        <f>SUM(F3845:L3845)</f>
        <v>0</v>
      </c>
      <c r="F3845" s="18"/>
      <c r="G3845" s="18"/>
      <c r="H3845" s="18"/>
      <c r="I3845" s="18"/>
      <c r="J3845" s="18"/>
      <c r="K3845" s="18"/>
      <c r="L3845" s="18"/>
      <c r="M3845" s="14"/>
    </row>
    <row r="3846" spans="1:13" x14ac:dyDescent="0.3">
      <c r="A3846" s="13"/>
      <c r="B3846" s="12"/>
      <c r="C3846" s="18">
        <f t="shared" si="1063"/>
        <v>0</v>
      </c>
      <c r="D3846" s="18"/>
      <c r="E3846" s="18">
        <f>SUM(F3846:L3846)</f>
        <v>0</v>
      </c>
      <c r="F3846" s="18"/>
      <c r="G3846" s="18"/>
      <c r="H3846" s="18"/>
      <c r="I3846" s="18"/>
      <c r="J3846" s="18"/>
      <c r="K3846" s="18"/>
      <c r="L3846" s="18"/>
      <c r="M3846" s="14"/>
    </row>
    <row r="3847" spans="1:13" x14ac:dyDescent="0.3">
      <c r="A3847" s="13"/>
      <c r="B3847" s="12"/>
      <c r="C3847" s="18">
        <f t="shared" si="1063"/>
        <v>0</v>
      </c>
      <c r="D3847" s="18"/>
      <c r="E3847" s="18">
        <f>SUM(F3847:L3847)</f>
        <v>0</v>
      </c>
      <c r="F3847" s="18"/>
      <c r="G3847" s="18"/>
      <c r="H3847" s="18"/>
      <c r="I3847" s="18"/>
      <c r="J3847" s="18"/>
      <c r="K3847" s="18"/>
      <c r="L3847" s="18"/>
      <c r="M3847" s="14"/>
    </row>
    <row r="3848" spans="1:13" x14ac:dyDescent="0.3">
      <c r="A3848" s="13"/>
      <c r="B3848" s="14"/>
      <c r="C3848" s="18">
        <f t="shared" si="1063"/>
        <v>0</v>
      </c>
      <c r="D3848" s="18"/>
      <c r="E3848" s="18">
        <f>SUM(F3848:L3848)</f>
        <v>0</v>
      </c>
      <c r="F3848" s="18"/>
      <c r="G3848" s="18"/>
      <c r="H3848" s="18"/>
      <c r="I3848" s="18"/>
      <c r="J3848" s="18"/>
      <c r="K3848" s="18"/>
      <c r="L3848" s="18"/>
      <c r="M3848" s="14"/>
    </row>
    <row r="3849" spans="1:13" s="11" customFormat="1" x14ac:dyDescent="0.3">
      <c r="A3849" s="8" t="s">
        <v>100</v>
      </c>
      <c r="B3849" s="9" t="s">
        <v>195</v>
      </c>
      <c r="C3849" s="41">
        <f t="shared" ref="C3849:L3849" si="1064">SUM(C3850:C3855)</f>
        <v>73.8</v>
      </c>
      <c r="D3849" s="41">
        <f t="shared" si="1064"/>
        <v>59.8</v>
      </c>
      <c r="E3849" s="41">
        <f t="shared" si="1064"/>
        <v>14</v>
      </c>
      <c r="F3849" s="41">
        <f t="shared" si="1064"/>
        <v>14</v>
      </c>
      <c r="G3849" s="41">
        <f t="shared" si="1064"/>
        <v>0</v>
      </c>
      <c r="H3849" s="41">
        <f t="shared" si="1064"/>
        <v>0</v>
      </c>
      <c r="I3849" s="41">
        <f t="shared" si="1064"/>
        <v>0</v>
      </c>
      <c r="J3849" s="41">
        <f t="shared" si="1064"/>
        <v>0</v>
      </c>
      <c r="K3849" s="41">
        <f t="shared" si="1064"/>
        <v>0</v>
      </c>
      <c r="L3849" s="41">
        <f t="shared" si="1064"/>
        <v>0</v>
      </c>
      <c r="M3849" s="9"/>
    </row>
    <row r="3850" spans="1:13" x14ac:dyDescent="0.3">
      <c r="A3850" s="13"/>
      <c r="B3850" s="12" t="s">
        <v>164</v>
      </c>
      <c r="C3850" s="18">
        <f t="shared" ref="C3850:C3855" si="1065">D3850+E3850</f>
        <v>8.5</v>
      </c>
      <c r="D3850" s="18">
        <v>8.5</v>
      </c>
      <c r="E3850" s="18">
        <f t="shared" ref="E3850:E3855" si="1066">SUM(F3850:L3850)</f>
        <v>0</v>
      </c>
      <c r="F3850" s="18"/>
      <c r="G3850" s="18"/>
      <c r="H3850" s="18"/>
      <c r="I3850" s="18"/>
      <c r="J3850" s="18"/>
      <c r="K3850" s="18"/>
      <c r="L3850" s="18"/>
      <c r="M3850" s="14"/>
    </row>
    <row r="3851" spans="1:13" x14ac:dyDescent="0.3">
      <c r="A3851" s="13"/>
      <c r="B3851" s="12" t="s">
        <v>205</v>
      </c>
      <c r="C3851" s="18">
        <f t="shared" si="1065"/>
        <v>1.3</v>
      </c>
      <c r="D3851" s="18">
        <v>1.3</v>
      </c>
      <c r="E3851" s="18">
        <f t="shared" si="1066"/>
        <v>0</v>
      </c>
      <c r="F3851" s="18"/>
      <c r="G3851" s="18"/>
      <c r="H3851" s="18"/>
      <c r="I3851" s="18"/>
      <c r="J3851" s="18"/>
      <c r="K3851" s="18"/>
      <c r="L3851" s="18"/>
      <c r="M3851" s="14"/>
    </row>
    <row r="3852" spans="1:13" x14ac:dyDescent="0.3">
      <c r="A3852" s="13"/>
      <c r="B3852" s="12" t="s">
        <v>637</v>
      </c>
      <c r="C3852" s="18">
        <f t="shared" si="1065"/>
        <v>50</v>
      </c>
      <c r="D3852" s="18">
        <v>50</v>
      </c>
      <c r="E3852" s="18">
        <f t="shared" si="1066"/>
        <v>0</v>
      </c>
      <c r="F3852" s="18"/>
      <c r="G3852" s="18"/>
      <c r="H3852" s="18"/>
      <c r="I3852" s="18"/>
      <c r="J3852" s="18"/>
      <c r="K3852" s="18"/>
      <c r="L3852" s="18"/>
      <c r="M3852" s="14"/>
    </row>
    <row r="3853" spans="1:13" ht="56.25" x14ac:dyDescent="0.3">
      <c r="A3853" s="13"/>
      <c r="B3853" s="15" t="s">
        <v>1018</v>
      </c>
      <c r="C3853" s="18">
        <f t="shared" si="1065"/>
        <v>14</v>
      </c>
      <c r="D3853" s="18"/>
      <c r="E3853" s="18">
        <f t="shared" si="1066"/>
        <v>14</v>
      </c>
      <c r="F3853" s="18">
        <v>14</v>
      </c>
      <c r="G3853" s="18"/>
      <c r="H3853" s="18"/>
      <c r="I3853" s="18"/>
      <c r="J3853" s="18"/>
      <c r="K3853" s="18"/>
      <c r="L3853" s="18"/>
      <c r="M3853" s="14"/>
    </row>
    <row r="3854" spans="1:13" x14ac:dyDescent="0.3">
      <c r="A3854" s="13"/>
      <c r="B3854" s="12"/>
      <c r="C3854" s="18">
        <f t="shared" si="1065"/>
        <v>0</v>
      </c>
      <c r="D3854" s="18"/>
      <c r="E3854" s="18">
        <f t="shared" si="1066"/>
        <v>0</v>
      </c>
      <c r="F3854" s="18"/>
      <c r="G3854" s="18"/>
      <c r="H3854" s="18"/>
      <c r="I3854" s="18"/>
      <c r="J3854" s="18"/>
      <c r="K3854" s="18"/>
      <c r="L3854" s="18"/>
      <c r="M3854" s="14"/>
    </row>
    <row r="3855" spans="1:13" x14ac:dyDescent="0.3">
      <c r="A3855" s="13"/>
      <c r="B3855" s="14"/>
      <c r="C3855" s="18">
        <f t="shared" si="1065"/>
        <v>0</v>
      </c>
      <c r="D3855" s="18"/>
      <c r="E3855" s="18">
        <f t="shared" si="1066"/>
        <v>0</v>
      </c>
      <c r="F3855" s="18"/>
      <c r="G3855" s="18"/>
      <c r="H3855" s="18"/>
      <c r="I3855" s="18"/>
      <c r="J3855" s="18"/>
      <c r="K3855" s="18"/>
      <c r="L3855" s="18"/>
      <c r="M3855" s="14"/>
    </row>
    <row r="3856" spans="1:13" s="11" customFormat="1" x14ac:dyDescent="0.3">
      <c r="A3856" s="8" t="s">
        <v>101</v>
      </c>
      <c r="B3856" s="9" t="s">
        <v>512</v>
      </c>
      <c r="C3856" s="41">
        <f t="shared" ref="C3856:J3856" si="1067">SUM(C3857:C3858)</f>
        <v>1.3</v>
      </c>
      <c r="D3856" s="41">
        <f t="shared" si="1067"/>
        <v>1.3</v>
      </c>
      <c r="E3856" s="41">
        <f t="shared" si="1067"/>
        <v>0</v>
      </c>
      <c r="F3856" s="41">
        <f t="shared" si="1067"/>
        <v>0</v>
      </c>
      <c r="G3856" s="41">
        <f t="shared" si="1067"/>
        <v>0</v>
      </c>
      <c r="H3856" s="41">
        <f t="shared" si="1067"/>
        <v>0</v>
      </c>
      <c r="I3856" s="41">
        <f t="shared" si="1067"/>
        <v>0</v>
      </c>
      <c r="J3856" s="41">
        <f t="shared" si="1067"/>
        <v>0</v>
      </c>
      <c r="K3856" s="41"/>
      <c r="L3856" s="41">
        <f>SUM(L3857:L3858)</f>
        <v>0</v>
      </c>
      <c r="M3856" s="9"/>
    </row>
    <row r="3857" spans="1:13" x14ac:dyDescent="0.3">
      <c r="A3857" s="13"/>
      <c r="B3857" s="14" t="s">
        <v>296</v>
      </c>
      <c r="C3857" s="18">
        <f>E3857+D3857</f>
        <v>1.3</v>
      </c>
      <c r="D3857" s="18">
        <v>1.3</v>
      </c>
      <c r="E3857" s="18">
        <f>SUM(F3857:L3857)</f>
        <v>0</v>
      </c>
      <c r="F3857" s="18"/>
      <c r="G3857" s="18"/>
      <c r="H3857" s="18"/>
      <c r="I3857" s="18"/>
      <c r="J3857" s="18"/>
      <c r="K3857" s="18"/>
      <c r="L3857" s="18"/>
      <c r="M3857" s="14"/>
    </row>
    <row r="3858" spans="1:13" x14ac:dyDescent="0.3">
      <c r="A3858" s="13"/>
      <c r="B3858" s="14"/>
      <c r="C3858" s="18">
        <f>E3858+D3858</f>
        <v>0</v>
      </c>
      <c r="D3858" s="18"/>
      <c r="E3858" s="18">
        <f>SUM(F3858:L3858)</f>
        <v>0</v>
      </c>
      <c r="F3858" s="18"/>
      <c r="G3858" s="18"/>
      <c r="H3858" s="18"/>
      <c r="I3858" s="18"/>
      <c r="J3858" s="18"/>
      <c r="K3858" s="18"/>
      <c r="L3858" s="18"/>
      <c r="M3858" s="14"/>
    </row>
    <row r="3859" spans="1:13" s="11" customFormat="1" x14ac:dyDescent="0.3">
      <c r="A3859" s="8" t="s">
        <v>103</v>
      </c>
      <c r="B3859" s="9" t="s">
        <v>8</v>
      </c>
      <c r="C3859" s="41">
        <f t="shared" ref="C3859:L3859" si="1068">SUM(C3860:C3880)</f>
        <v>1997.5139999999999</v>
      </c>
      <c r="D3859" s="41">
        <f t="shared" si="1068"/>
        <v>1747.0059999999999</v>
      </c>
      <c r="E3859" s="41">
        <f t="shared" si="1068"/>
        <v>250.50800000000001</v>
      </c>
      <c r="F3859" s="41">
        <f t="shared" si="1068"/>
        <v>0</v>
      </c>
      <c r="G3859" s="41">
        <f t="shared" si="1068"/>
        <v>17.5</v>
      </c>
      <c r="H3859" s="41">
        <f t="shared" si="1068"/>
        <v>233.00800000000001</v>
      </c>
      <c r="I3859" s="41">
        <f t="shared" si="1068"/>
        <v>0</v>
      </c>
      <c r="J3859" s="41">
        <f t="shared" si="1068"/>
        <v>0</v>
      </c>
      <c r="K3859" s="41">
        <f t="shared" si="1068"/>
        <v>0</v>
      </c>
      <c r="L3859" s="41">
        <f t="shared" si="1068"/>
        <v>0</v>
      </c>
      <c r="M3859" s="9"/>
    </row>
    <row r="3860" spans="1:13" x14ac:dyDescent="0.3">
      <c r="A3860" s="13"/>
      <c r="B3860" s="14" t="s">
        <v>296</v>
      </c>
      <c r="C3860" s="18">
        <f t="shared" ref="C3860:C3867" si="1069">E3860+D3860</f>
        <v>6.7</v>
      </c>
      <c r="D3860" s="18">
        <v>6.7</v>
      </c>
      <c r="E3860" s="18">
        <f t="shared" ref="E3860:E3867" si="1070">SUM(F3860:L3860)</f>
        <v>0</v>
      </c>
      <c r="F3860" s="18"/>
      <c r="G3860" s="18"/>
      <c r="H3860" s="18"/>
      <c r="I3860" s="18"/>
      <c r="J3860" s="18"/>
      <c r="K3860" s="18"/>
      <c r="L3860" s="18"/>
      <c r="M3860" s="14"/>
    </row>
    <row r="3861" spans="1:13" x14ac:dyDescent="0.3">
      <c r="A3861" s="13"/>
      <c r="B3861" s="14" t="s">
        <v>565</v>
      </c>
      <c r="C3861" s="18">
        <f t="shared" si="1069"/>
        <v>58.5</v>
      </c>
      <c r="D3861" s="18">
        <f>234-D3865-D3874-D3875</f>
        <v>58.5</v>
      </c>
      <c r="E3861" s="18">
        <f t="shared" si="1070"/>
        <v>0</v>
      </c>
      <c r="F3861" s="18"/>
      <c r="G3861" s="18"/>
      <c r="H3861" s="18"/>
      <c r="I3861" s="18"/>
      <c r="J3861" s="18"/>
      <c r="K3861" s="18"/>
      <c r="L3861" s="18"/>
      <c r="M3861" s="14"/>
    </row>
    <row r="3862" spans="1:13" s="186" customFormat="1" ht="37.5" x14ac:dyDescent="0.3">
      <c r="A3862" s="175"/>
      <c r="B3862" s="200" t="s">
        <v>638</v>
      </c>
      <c r="C3862" s="141">
        <f t="shared" si="1069"/>
        <v>118.73099999999999</v>
      </c>
      <c r="D3862" s="141">
        <v>118.73099999999999</v>
      </c>
      <c r="E3862" s="141">
        <f t="shared" si="1070"/>
        <v>0</v>
      </c>
      <c r="F3862" s="141"/>
      <c r="G3862" s="141"/>
      <c r="H3862" s="141"/>
      <c r="I3862" s="141"/>
      <c r="J3862" s="141"/>
      <c r="K3862" s="141"/>
      <c r="L3862" s="141"/>
      <c r="M3862" s="185"/>
    </row>
    <row r="3863" spans="1:13" ht="56.25" x14ac:dyDescent="0.3">
      <c r="A3863" s="13"/>
      <c r="B3863" s="23" t="s">
        <v>639</v>
      </c>
      <c r="C3863" s="18">
        <f t="shared" si="1069"/>
        <v>50</v>
      </c>
      <c r="D3863" s="18">
        <v>50</v>
      </c>
      <c r="E3863" s="18">
        <f t="shared" si="1070"/>
        <v>0</v>
      </c>
      <c r="F3863" s="18"/>
      <c r="G3863" s="18"/>
      <c r="H3863" s="18"/>
      <c r="I3863" s="18"/>
      <c r="J3863" s="18"/>
      <c r="K3863" s="18"/>
      <c r="L3863" s="18"/>
      <c r="M3863" s="14"/>
    </row>
    <row r="3864" spans="1:13" ht="37.5" x14ac:dyDescent="0.3">
      <c r="A3864" s="13"/>
      <c r="B3864" s="23" t="s">
        <v>727</v>
      </c>
      <c r="C3864" s="18">
        <f t="shared" si="1069"/>
        <v>6.65</v>
      </c>
      <c r="D3864" s="18">
        <v>6.65</v>
      </c>
      <c r="E3864" s="18">
        <f t="shared" si="1070"/>
        <v>0</v>
      </c>
      <c r="F3864" s="18"/>
      <c r="G3864" s="18"/>
      <c r="H3864" s="18"/>
      <c r="I3864" s="18"/>
      <c r="J3864" s="18"/>
      <c r="K3864" s="18"/>
      <c r="L3864" s="18"/>
      <c r="M3864" s="14"/>
    </row>
    <row r="3865" spans="1:13" ht="37.5" x14ac:dyDescent="0.3">
      <c r="A3865" s="13"/>
      <c r="B3865" s="23" t="s">
        <v>752</v>
      </c>
      <c r="C3865" s="18">
        <f t="shared" si="1069"/>
        <v>58.5</v>
      </c>
      <c r="D3865" s="18">
        <v>58.5</v>
      </c>
      <c r="E3865" s="18">
        <f t="shared" si="1070"/>
        <v>0</v>
      </c>
      <c r="F3865" s="18"/>
      <c r="G3865" s="18"/>
      <c r="H3865" s="18"/>
      <c r="I3865" s="18"/>
      <c r="J3865" s="18"/>
      <c r="K3865" s="18"/>
      <c r="L3865" s="18"/>
      <c r="M3865" s="14"/>
    </row>
    <row r="3866" spans="1:13" ht="56.25" x14ac:dyDescent="0.3">
      <c r="A3866" s="13"/>
      <c r="B3866" s="23" t="s">
        <v>753</v>
      </c>
      <c r="C3866" s="18">
        <f t="shared" si="1069"/>
        <v>15</v>
      </c>
      <c r="D3866" s="18">
        <v>15</v>
      </c>
      <c r="E3866" s="18">
        <f t="shared" si="1070"/>
        <v>0</v>
      </c>
      <c r="F3866" s="18"/>
      <c r="G3866" s="18"/>
      <c r="H3866" s="18"/>
      <c r="I3866" s="18"/>
      <c r="J3866" s="18"/>
      <c r="K3866" s="18"/>
      <c r="L3866" s="18"/>
      <c r="M3866" s="14"/>
    </row>
    <row r="3867" spans="1:13" ht="93.75" x14ac:dyDescent="0.3">
      <c r="A3867" s="13"/>
      <c r="B3867" s="23" t="s">
        <v>776</v>
      </c>
      <c r="C3867" s="18">
        <f t="shared" si="1069"/>
        <v>13.025</v>
      </c>
      <c r="D3867" s="18">
        <v>13.025</v>
      </c>
      <c r="E3867" s="18">
        <f t="shared" si="1070"/>
        <v>0</v>
      </c>
      <c r="F3867" s="18"/>
      <c r="G3867" s="18"/>
      <c r="H3867" s="18"/>
      <c r="I3867" s="18"/>
      <c r="J3867" s="18"/>
      <c r="K3867" s="18"/>
      <c r="L3867" s="18"/>
      <c r="M3867" s="14"/>
    </row>
    <row r="3868" spans="1:13" ht="93.75" x14ac:dyDescent="0.3">
      <c r="A3868" s="13"/>
      <c r="B3868" s="23" t="s">
        <v>831</v>
      </c>
      <c r="C3868" s="18">
        <f t="shared" ref="C3868:C3878" si="1071">E3868+D3868</f>
        <v>906</v>
      </c>
      <c r="D3868" s="18">
        <v>906</v>
      </c>
      <c r="E3868" s="18">
        <f t="shared" ref="E3868:E3878" si="1072">SUM(F3868:L3868)</f>
        <v>0</v>
      </c>
      <c r="F3868" s="18"/>
      <c r="G3868" s="18"/>
      <c r="H3868" s="18"/>
      <c r="I3868" s="18"/>
      <c r="J3868" s="18"/>
      <c r="K3868" s="18"/>
      <c r="L3868" s="18"/>
      <c r="M3868" s="14"/>
    </row>
    <row r="3869" spans="1:13" ht="93.75" x14ac:dyDescent="0.3">
      <c r="A3869" s="13"/>
      <c r="B3869" s="23" t="s">
        <v>832</v>
      </c>
      <c r="C3869" s="18">
        <f t="shared" si="1071"/>
        <v>87.1</v>
      </c>
      <c r="D3869" s="18">
        <v>87.1</v>
      </c>
      <c r="E3869" s="18">
        <f t="shared" si="1072"/>
        <v>0</v>
      </c>
      <c r="F3869" s="18"/>
      <c r="G3869" s="18"/>
      <c r="H3869" s="18"/>
      <c r="I3869" s="18"/>
      <c r="J3869" s="18"/>
      <c r="K3869" s="18"/>
      <c r="L3869" s="18"/>
      <c r="M3869" s="14"/>
    </row>
    <row r="3870" spans="1:13" ht="75" x14ac:dyDescent="0.3">
      <c r="A3870" s="13"/>
      <c r="B3870" s="23" t="s">
        <v>833</v>
      </c>
      <c r="C3870" s="18">
        <f t="shared" si="1071"/>
        <v>49.7</v>
      </c>
      <c r="D3870" s="18">
        <v>49.7</v>
      </c>
      <c r="E3870" s="18">
        <f t="shared" si="1072"/>
        <v>0</v>
      </c>
      <c r="F3870" s="18"/>
      <c r="G3870" s="18"/>
      <c r="H3870" s="18"/>
      <c r="I3870" s="18"/>
      <c r="J3870" s="18"/>
      <c r="K3870" s="18"/>
      <c r="L3870" s="18"/>
      <c r="M3870" s="14"/>
    </row>
    <row r="3871" spans="1:13" ht="75" x14ac:dyDescent="0.3">
      <c r="A3871" s="13"/>
      <c r="B3871" s="23" t="s">
        <v>834</v>
      </c>
      <c r="C3871" s="18">
        <f t="shared" si="1071"/>
        <v>260.10000000000002</v>
      </c>
      <c r="D3871" s="18">
        <v>260.10000000000002</v>
      </c>
      <c r="E3871" s="18">
        <f t="shared" si="1072"/>
        <v>0</v>
      </c>
      <c r="F3871" s="18"/>
      <c r="G3871" s="18"/>
      <c r="H3871" s="18"/>
      <c r="I3871" s="18"/>
      <c r="J3871" s="18"/>
      <c r="K3871" s="18"/>
      <c r="L3871" s="18"/>
      <c r="M3871" s="14"/>
    </row>
    <row r="3872" spans="1:13" ht="93.75" x14ac:dyDescent="0.3">
      <c r="A3872" s="13"/>
      <c r="B3872" s="23" t="s">
        <v>1150</v>
      </c>
      <c r="C3872" s="18">
        <f t="shared" si="1071"/>
        <v>225.04300000000001</v>
      </c>
      <c r="D3872" s="18"/>
      <c r="E3872" s="18">
        <f t="shared" si="1072"/>
        <v>225.04300000000001</v>
      </c>
      <c r="F3872" s="18"/>
      <c r="G3872" s="18"/>
      <c r="H3872" s="18">
        <v>225.04300000000001</v>
      </c>
      <c r="I3872" s="18"/>
      <c r="J3872" s="18"/>
      <c r="K3872" s="18"/>
      <c r="L3872" s="18"/>
      <c r="M3872" s="14"/>
    </row>
    <row r="3873" spans="1:13" ht="37.5" x14ac:dyDescent="0.3">
      <c r="A3873" s="13"/>
      <c r="B3873" s="23" t="s">
        <v>1019</v>
      </c>
      <c r="C3873" s="18">
        <f>E3873+D3873</f>
        <v>7.3550000000000004</v>
      </c>
      <c r="D3873" s="18"/>
      <c r="E3873" s="18">
        <f>SUM(F3873:L3873)</f>
        <v>7.3550000000000004</v>
      </c>
      <c r="F3873" s="18"/>
      <c r="G3873" s="18"/>
      <c r="H3873" s="18">
        <v>7.3550000000000004</v>
      </c>
      <c r="I3873" s="18"/>
      <c r="J3873" s="18"/>
      <c r="K3873" s="18"/>
      <c r="L3873" s="18"/>
      <c r="M3873" s="14"/>
    </row>
    <row r="3874" spans="1:13" ht="37.5" x14ac:dyDescent="0.3">
      <c r="A3874" s="13"/>
      <c r="B3874" s="23" t="s">
        <v>1190</v>
      </c>
      <c r="C3874" s="18">
        <f>E3874+D3874</f>
        <v>58.5</v>
      </c>
      <c r="D3874" s="18">
        <v>58.5</v>
      </c>
      <c r="E3874" s="18">
        <f>SUM(F3874:L3874)</f>
        <v>0</v>
      </c>
      <c r="F3874" s="18"/>
      <c r="G3874" s="18"/>
      <c r="H3874" s="18"/>
      <c r="I3874" s="18"/>
      <c r="J3874" s="18"/>
      <c r="K3874" s="18"/>
      <c r="L3874" s="18"/>
      <c r="M3874" s="14"/>
    </row>
    <row r="3875" spans="1:13" ht="37.5" x14ac:dyDescent="0.3">
      <c r="A3875" s="13"/>
      <c r="B3875" s="23" t="s">
        <v>1296</v>
      </c>
      <c r="C3875" s="18">
        <f t="shared" si="1071"/>
        <v>58.5</v>
      </c>
      <c r="D3875" s="18">
        <v>58.5</v>
      </c>
      <c r="E3875" s="18">
        <f t="shared" si="1072"/>
        <v>0</v>
      </c>
      <c r="F3875" s="18"/>
      <c r="G3875" s="18"/>
      <c r="H3875" s="18"/>
      <c r="I3875" s="18"/>
      <c r="J3875" s="18"/>
      <c r="K3875" s="18"/>
      <c r="L3875" s="18"/>
      <c r="M3875" s="14"/>
    </row>
    <row r="3876" spans="1:13" ht="56.25" x14ac:dyDescent="0.3">
      <c r="A3876" s="13"/>
      <c r="B3876" s="23" t="s">
        <v>1302</v>
      </c>
      <c r="C3876" s="18">
        <f t="shared" si="1071"/>
        <v>0.61</v>
      </c>
      <c r="D3876" s="18"/>
      <c r="E3876" s="18">
        <f t="shared" si="1072"/>
        <v>0.61</v>
      </c>
      <c r="F3876" s="18"/>
      <c r="G3876" s="18"/>
      <c r="H3876" s="18">
        <v>0.61</v>
      </c>
      <c r="I3876" s="18"/>
      <c r="J3876" s="18"/>
      <c r="K3876" s="18"/>
      <c r="L3876" s="18"/>
      <c r="M3876" s="14"/>
    </row>
    <row r="3877" spans="1:13" ht="37.5" x14ac:dyDescent="0.3">
      <c r="A3877" s="13"/>
      <c r="B3877" s="23" t="s">
        <v>1616</v>
      </c>
      <c r="C3877" s="18">
        <f t="shared" si="1071"/>
        <v>17.5</v>
      </c>
      <c r="D3877" s="18"/>
      <c r="E3877" s="18">
        <f t="shared" si="1072"/>
        <v>17.5</v>
      </c>
      <c r="F3877" s="18"/>
      <c r="G3877" s="18">
        <v>17.5</v>
      </c>
      <c r="H3877" s="18"/>
      <c r="I3877" s="18"/>
      <c r="J3877" s="18"/>
      <c r="K3877" s="18"/>
      <c r="L3877" s="18"/>
      <c r="M3877" s="14"/>
    </row>
    <row r="3878" spans="1:13" x14ac:dyDescent="0.3">
      <c r="A3878" s="13"/>
      <c r="B3878" s="23"/>
      <c r="C3878" s="18">
        <f t="shared" si="1071"/>
        <v>0</v>
      </c>
      <c r="D3878" s="18"/>
      <c r="E3878" s="18">
        <f t="shared" si="1072"/>
        <v>0</v>
      </c>
      <c r="F3878" s="18"/>
      <c r="G3878" s="18"/>
      <c r="H3878" s="18"/>
      <c r="I3878" s="18"/>
      <c r="J3878" s="18"/>
      <c r="K3878" s="18"/>
      <c r="L3878" s="18"/>
      <c r="M3878" s="14"/>
    </row>
    <row r="3879" spans="1:13" x14ac:dyDescent="0.3">
      <c r="A3879" s="13"/>
      <c r="B3879" s="23"/>
      <c r="C3879" s="18">
        <f>E3879+D3879</f>
        <v>0</v>
      </c>
      <c r="D3879" s="18"/>
      <c r="E3879" s="18">
        <f>SUM(F3879:L3879)</f>
        <v>0</v>
      </c>
      <c r="F3879" s="18"/>
      <c r="G3879" s="18"/>
      <c r="H3879" s="18"/>
      <c r="I3879" s="18"/>
      <c r="J3879" s="18"/>
      <c r="K3879" s="18"/>
      <c r="L3879" s="18"/>
      <c r="M3879" s="14"/>
    </row>
    <row r="3880" spans="1:13" x14ac:dyDescent="0.3">
      <c r="A3880" s="13"/>
      <c r="B3880" s="14"/>
      <c r="C3880" s="18">
        <f>E3880+D3880</f>
        <v>0</v>
      </c>
      <c r="D3880" s="18"/>
      <c r="E3880" s="18">
        <f>SUM(F3880:L3880)</f>
        <v>0</v>
      </c>
      <c r="F3880" s="18"/>
      <c r="G3880" s="18"/>
      <c r="H3880" s="18"/>
      <c r="I3880" s="18"/>
      <c r="J3880" s="18"/>
      <c r="K3880" s="18"/>
      <c r="L3880" s="18"/>
      <c r="M3880" s="14"/>
    </row>
    <row r="3881" spans="1:13" s="11" customFormat="1" x14ac:dyDescent="0.3">
      <c r="A3881" s="27" t="s">
        <v>104</v>
      </c>
      <c r="B3881" s="9" t="s">
        <v>52</v>
      </c>
      <c r="C3881" s="41">
        <f t="shared" ref="C3881:I3881" si="1073">SUM(C3882:C3886)</f>
        <v>16.5</v>
      </c>
      <c r="D3881" s="41">
        <f t="shared" si="1073"/>
        <v>14.5</v>
      </c>
      <c r="E3881" s="41">
        <f t="shared" si="1073"/>
        <v>2</v>
      </c>
      <c r="F3881" s="41">
        <f t="shared" si="1073"/>
        <v>0</v>
      </c>
      <c r="G3881" s="41">
        <f t="shared" si="1073"/>
        <v>0</v>
      </c>
      <c r="H3881" s="41">
        <f t="shared" si="1073"/>
        <v>0</v>
      </c>
      <c r="I3881" s="41">
        <f t="shared" si="1073"/>
        <v>2</v>
      </c>
      <c r="J3881" s="41"/>
      <c r="K3881" s="41"/>
      <c r="L3881" s="41">
        <f>SUM(L3882:L3886)</f>
        <v>0</v>
      </c>
      <c r="M3881" s="9"/>
    </row>
    <row r="3882" spans="1:13" x14ac:dyDescent="0.3">
      <c r="A3882" s="13"/>
      <c r="B3882" s="14" t="s">
        <v>296</v>
      </c>
      <c r="C3882" s="18">
        <f>E3882+D3882</f>
        <v>4.5</v>
      </c>
      <c r="D3882" s="18">
        <v>4.5</v>
      </c>
      <c r="E3882" s="18">
        <f>SUM(F3882:L3882)</f>
        <v>0</v>
      </c>
      <c r="F3882" s="18"/>
      <c r="G3882" s="18"/>
      <c r="H3882" s="18"/>
      <c r="I3882" s="18"/>
      <c r="J3882" s="18"/>
      <c r="K3882" s="18"/>
      <c r="L3882" s="18"/>
      <c r="M3882" s="14"/>
    </row>
    <row r="3883" spans="1:13" ht="75" x14ac:dyDescent="0.3">
      <c r="A3883" s="13"/>
      <c r="B3883" s="23" t="s">
        <v>705</v>
      </c>
      <c r="C3883" s="18">
        <f>E3883+D3883</f>
        <v>10</v>
      </c>
      <c r="D3883" s="18">
        <v>10</v>
      </c>
      <c r="E3883" s="18">
        <f>SUM(F3883:L3883)</f>
        <v>0</v>
      </c>
      <c r="F3883" s="18"/>
      <c r="G3883" s="18"/>
      <c r="H3883" s="18"/>
      <c r="I3883" s="18"/>
      <c r="J3883" s="18"/>
      <c r="K3883" s="18"/>
      <c r="L3883" s="18"/>
      <c r="M3883" s="14"/>
    </row>
    <row r="3884" spans="1:13" ht="37.5" x14ac:dyDescent="0.3">
      <c r="A3884" s="13"/>
      <c r="B3884" s="23" t="s">
        <v>1199</v>
      </c>
      <c r="C3884" s="18">
        <f>E3884+D3884</f>
        <v>2</v>
      </c>
      <c r="D3884" s="18"/>
      <c r="E3884" s="18">
        <f>SUM(F3884:L3884)</f>
        <v>2</v>
      </c>
      <c r="F3884" s="18"/>
      <c r="G3884" s="18"/>
      <c r="H3884" s="18"/>
      <c r="I3884" s="18">
        <v>2</v>
      </c>
      <c r="J3884" s="18"/>
      <c r="K3884" s="18"/>
      <c r="L3884" s="18"/>
      <c r="M3884" s="14"/>
    </row>
    <row r="3885" spans="1:13" x14ac:dyDescent="0.3">
      <c r="A3885" s="13"/>
      <c r="B3885" s="14"/>
      <c r="C3885" s="18">
        <f>E3885+D3885</f>
        <v>0</v>
      </c>
      <c r="D3885" s="18"/>
      <c r="E3885" s="18">
        <f>SUM(F3885:L3885)</f>
        <v>0</v>
      </c>
      <c r="F3885" s="18"/>
      <c r="G3885" s="18"/>
      <c r="H3885" s="18"/>
      <c r="I3885" s="18"/>
      <c r="J3885" s="18"/>
      <c r="K3885" s="18"/>
      <c r="L3885" s="18"/>
      <c r="M3885" s="14"/>
    </row>
    <row r="3886" spans="1:13" x14ac:dyDescent="0.3">
      <c r="A3886" s="13"/>
      <c r="B3886" s="14"/>
      <c r="C3886" s="18">
        <f>E3886+D3886</f>
        <v>0</v>
      </c>
      <c r="D3886" s="18"/>
      <c r="E3886" s="18">
        <f>SUM(F3886:L3886)</f>
        <v>0</v>
      </c>
      <c r="F3886" s="18"/>
      <c r="G3886" s="18"/>
      <c r="H3886" s="18"/>
      <c r="I3886" s="18"/>
      <c r="J3886" s="18"/>
      <c r="K3886" s="18"/>
      <c r="L3886" s="18"/>
      <c r="M3886" s="14"/>
    </row>
    <row r="3887" spans="1:13" s="11" customFormat="1" x14ac:dyDescent="0.3">
      <c r="A3887" s="27" t="s">
        <v>105</v>
      </c>
      <c r="B3887" s="9" t="s">
        <v>53</v>
      </c>
      <c r="C3887" s="41">
        <f t="shared" ref="C3887:L3887" si="1074">SUM(C3888:C3897)</f>
        <v>203.9</v>
      </c>
      <c r="D3887" s="41">
        <f t="shared" si="1074"/>
        <v>113.9</v>
      </c>
      <c r="E3887" s="41">
        <f t="shared" si="1074"/>
        <v>90</v>
      </c>
      <c r="F3887" s="41">
        <f t="shared" si="1074"/>
        <v>0</v>
      </c>
      <c r="G3887" s="41">
        <f t="shared" si="1074"/>
        <v>0</v>
      </c>
      <c r="H3887" s="41">
        <f t="shared" si="1074"/>
        <v>90</v>
      </c>
      <c r="I3887" s="41">
        <f t="shared" si="1074"/>
        <v>0</v>
      </c>
      <c r="J3887" s="41">
        <f t="shared" si="1074"/>
        <v>0</v>
      </c>
      <c r="K3887" s="41">
        <f t="shared" si="1074"/>
        <v>0</v>
      </c>
      <c r="L3887" s="41">
        <f t="shared" si="1074"/>
        <v>0</v>
      </c>
      <c r="M3887" s="9"/>
    </row>
    <row r="3888" spans="1:13" x14ac:dyDescent="0.3">
      <c r="A3888" s="13"/>
      <c r="B3888" s="14" t="s">
        <v>205</v>
      </c>
      <c r="C3888" s="18">
        <f t="shared" ref="C3888:C3897" si="1075">E3888+D3888</f>
        <v>0.9</v>
      </c>
      <c r="D3888" s="18">
        <v>0.9</v>
      </c>
      <c r="E3888" s="18">
        <f t="shared" ref="E3888:E3897" si="1076">SUM(F3888:L3888)</f>
        <v>0</v>
      </c>
      <c r="F3888" s="18"/>
      <c r="G3888" s="18"/>
      <c r="H3888" s="18"/>
      <c r="I3888" s="18"/>
      <c r="J3888" s="18"/>
      <c r="K3888" s="18"/>
      <c r="L3888" s="18"/>
      <c r="M3888" s="14"/>
    </row>
    <row r="3889" spans="1:13" x14ac:dyDescent="0.3">
      <c r="A3889" s="13"/>
      <c r="B3889" s="14" t="s">
        <v>164</v>
      </c>
      <c r="C3889" s="18">
        <f t="shared" si="1075"/>
        <v>5</v>
      </c>
      <c r="D3889" s="18">
        <v>5</v>
      </c>
      <c r="E3889" s="18">
        <f t="shared" si="1076"/>
        <v>0</v>
      </c>
      <c r="F3889" s="18"/>
      <c r="G3889" s="18"/>
      <c r="H3889" s="18"/>
      <c r="I3889" s="18"/>
      <c r="J3889" s="18"/>
      <c r="K3889" s="18"/>
      <c r="L3889" s="18"/>
      <c r="M3889" s="14"/>
    </row>
    <row r="3890" spans="1:13" x14ac:dyDescent="0.3">
      <c r="A3890" s="13"/>
      <c r="B3890" s="14" t="s">
        <v>526</v>
      </c>
      <c r="C3890" s="18">
        <f t="shared" si="1075"/>
        <v>50</v>
      </c>
      <c r="D3890" s="18">
        <v>50</v>
      </c>
      <c r="E3890" s="18">
        <f t="shared" si="1076"/>
        <v>0</v>
      </c>
      <c r="F3890" s="18"/>
      <c r="G3890" s="18"/>
      <c r="H3890" s="18"/>
      <c r="I3890" s="18"/>
      <c r="J3890" s="18"/>
      <c r="K3890" s="18"/>
      <c r="L3890" s="18"/>
      <c r="M3890" s="14"/>
    </row>
    <row r="3891" spans="1:13" ht="75" x14ac:dyDescent="0.3">
      <c r="A3891" s="13"/>
      <c r="B3891" s="23" t="s">
        <v>704</v>
      </c>
      <c r="C3891" s="18">
        <f t="shared" si="1075"/>
        <v>8</v>
      </c>
      <c r="D3891" s="18">
        <v>8</v>
      </c>
      <c r="E3891" s="18">
        <f t="shared" si="1076"/>
        <v>0</v>
      </c>
      <c r="F3891" s="18"/>
      <c r="G3891" s="18"/>
      <c r="H3891" s="18"/>
      <c r="I3891" s="18"/>
      <c r="J3891" s="18"/>
      <c r="K3891" s="18"/>
      <c r="L3891" s="18"/>
      <c r="M3891" s="14"/>
    </row>
    <row r="3892" spans="1:13" ht="37.5" x14ac:dyDescent="0.3">
      <c r="A3892" s="13"/>
      <c r="B3892" s="23" t="s">
        <v>802</v>
      </c>
      <c r="C3892" s="18">
        <f>E3892+D3892</f>
        <v>50</v>
      </c>
      <c r="D3892" s="18">
        <v>50</v>
      </c>
      <c r="E3892" s="18">
        <f t="shared" si="1076"/>
        <v>0</v>
      </c>
      <c r="F3892" s="18"/>
      <c r="G3892" s="18"/>
      <c r="H3892" s="18"/>
      <c r="I3892" s="18"/>
      <c r="J3892" s="18"/>
      <c r="K3892" s="18"/>
      <c r="L3892" s="18"/>
      <c r="M3892" s="14"/>
    </row>
    <row r="3893" spans="1:13" ht="37.5" x14ac:dyDescent="0.3">
      <c r="A3893" s="13"/>
      <c r="B3893" s="23" t="s">
        <v>1557</v>
      </c>
      <c r="C3893" s="18">
        <f>E3893+D3893</f>
        <v>90</v>
      </c>
      <c r="D3893" s="18"/>
      <c r="E3893" s="18">
        <f t="shared" si="1076"/>
        <v>90</v>
      </c>
      <c r="F3893" s="18"/>
      <c r="G3893" s="18"/>
      <c r="H3893" s="18">
        <v>90</v>
      </c>
      <c r="I3893" s="18"/>
      <c r="J3893" s="18"/>
      <c r="K3893" s="18"/>
      <c r="L3893" s="18"/>
      <c r="M3893" s="14"/>
    </row>
    <row r="3894" spans="1:13" x14ac:dyDescent="0.3">
      <c r="A3894" s="13"/>
      <c r="B3894" s="23"/>
      <c r="C3894" s="18">
        <f>E3894+D3894</f>
        <v>0</v>
      </c>
      <c r="D3894" s="18"/>
      <c r="E3894" s="18">
        <f t="shared" si="1076"/>
        <v>0</v>
      </c>
      <c r="F3894" s="18"/>
      <c r="G3894" s="18"/>
      <c r="H3894" s="18"/>
      <c r="I3894" s="18"/>
      <c r="J3894" s="18"/>
      <c r="K3894" s="18"/>
      <c r="L3894" s="18"/>
      <c r="M3894" s="14"/>
    </row>
    <row r="3895" spans="1:13" x14ac:dyDescent="0.3">
      <c r="A3895" s="13"/>
      <c r="B3895" s="23"/>
      <c r="C3895" s="18">
        <f>E3895+D3895</f>
        <v>0</v>
      </c>
      <c r="D3895" s="18"/>
      <c r="E3895" s="18">
        <f t="shared" si="1076"/>
        <v>0</v>
      </c>
      <c r="F3895" s="18"/>
      <c r="G3895" s="18"/>
      <c r="H3895" s="18"/>
      <c r="I3895" s="18"/>
      <c r="J3895" s="18"/>
      <c r="K3895" s="18"/>
      <c r="L3895" s="18"/>
      <c r="M3895" s="14"/>
    </row>
    <row r="3896" spans="1:13" x14ac:dyDescent="0.3">
      <c r="A3896" s="13"/>
      <c r="B3896" s="14"/>
      <c r="C3896" s="18">
        <f t="shared" si="1075"/>
        <v>0</v>
      </c>
      <c r="D3896" s="18"/>
      <c r="E3896" s="18">
        <f t="shared" si="1076"/>
        <v>0</v>
      </c>
      <c r="F3896" s="18"/>
      <c r="G3896" s="18"/>
      <c r="H3896" s="18"/>
      <c r="I3896" s="18"/>
      <c r="J3896" s="18"/>
      <c r="K3896" s="18"/>
      <c r="L3896" s="18"/>
      <c r="M3896" s="14"/>
    </row>
    <row r="3897" spans="1:13" x14ac:dyDescent="0.3">
      <c r="A3897" s="13"/>
      <c r="B3897" s="14"/>
      <c r="C3897" s="18">
        <f t="shared" si="1075"/>
        <v>0</v>
      </c>
      <c r="D3897" s="18"/>
      <c r="E3897" s="18">
        <f t="shared" si="1076"/>
        <v>0</v>
      </c>
      <c r="F3897" s="18"/>
      <c r="G3897" s="18"/>
      <c r="H3897" s="18"/>
      <c r="I3897" s="18"/>
      <c r="J3897" s="18"/>
      <c r="K3897" s="18"/>
      <c r="L3897" s="18"/>
      <c r="M3897" s="14"/>
    </row>
    <row r="3898" spans="1:13" s="11" customFormat="1" x14ac:dyDescent="0.3">
      <c r="A3898" s="27" t="s">
        <v>106</v>
      </c>
      <c r="B3898" s="9" t="s">
        <v>54</v>
      </c>
      <c r="C3898" s="41">
        <f t="shared" ref="C3898:I3898" si="1077">SUM(C3899:C3900)</f>
        <v>0.9</v>
      </c>
      <c r="D3898" s="41">
        <f t="shared" si="1077"/>
        <v>0.9</v>
      </c>
      <c r="E3898" s="41">
        <f t="shared" si="1077"/>
        <v>0</v>
      </c>
      <c r="F3898" s="41">
        <f t="shared" si="1077"/>
        <v>0</v>
      </c>
      <c r="G3898" s="41">
        <f t="shared" si="1077"/>
        <v>0</v>
      </c>
      <c r="H3898" s="41">
        <f t="shared" si="1077"/>
        <v>0</v>
      </c>
      <c r="I3898" s="41">
        <f t="shared" si="1077"/>
        <v>0</v>
      </c>
      <c r="J3898" s="41">
        <f>SUM(J3899:J3899)</f>
        <v>0</v>
      </c>
      <c r="K3898" s="41">
        <f>SUM(K3899:K3899)</f>
        <v>0</v>
      </c>
      <c r="L3898" s="41">
        <f>SUM(L3899:L3899)</f>
        <v>0</v>
      </c>
      <c r="M3898" s="9"/>
    </row>
    <row r="3899" spans="1:13" x14ac:dyDescent="0.3">
      <c r="A3899" s="13"/>
      <c r="B3899" s="14" t="s">
        <v>205</v>
      </c>
      <c r="C3899" s="18">
        <f>E3899+D3899</f>
        <v>0.9</v>
      </c>
      <c r="D3899" s="18">
        <v>0.9</v>
      </c>
      <c r="E3899" s="18">
        <f>SUM(F3899:L3899)</f>
        <v>0</v>
      </c>
      <c r="F3899" s="18"/>
      <c r="G3899" s="18"/>
      <c r="H3899" s="18"/>
      <c r="I3899" s="18"/>
      <c r="J3899" s="18"/>
      <c r="K3899" s="18"/>
      <c r="L3899" s="18"/>
      <c r="M3899" s="14"/>
    </row>
    <row r="3900" spans="1:13" x14ac:dyDescent="0.3">
      <c r="A3900" s="13"/>
      <c r="B3900" s="20"/>
      <c r="C3900" s="18">
        <f>E3900+D3900</f>
        <v>0</v>
      </c>
      <c r="D3900" s="18"/>
      <c r="E3900" s="18">
        <f>SUM(F3900:L3900)</f>
        <v>0</v>
      </c>
      <c r="F3900" s="18"/>
      <c r="G3900" s="18"/>
      <c r="H3900" s="18"/>
      <c r="I3900" s="18"/>
      <c r="J3900" s="18"/>
      <c r="K3900" s="18"/>
      <c r="L3900" s="18"/>
      <c r="M3900" s="14"/>
    </row>
    <row r="3901" spans="1:13" s="11" customFormat="1" x14ac:dyDescent="0.3">
      <c r="A3901" s="8">
        <v>10</v>
      </c>
      <c r="B3901" s="9" t="s">
        <v>55</v>
      </c>
      <c r="C3901" s="41">
        <f t="shared" ref="C3901:L3901" si="1078">SUM(C3902:C3909)</f>
        <v>92.199999999999989</v>
      </c>
      <c r="D3901" s="41">
        <f t="shared" si="1078"/>
        <v>54.9</v>
      </c>
      <c r="E3901" s="41">
        <f t="shared" si="1078"/>
        <v>37.299999999999997</v>
      </c>
      <c r="F3901" s="41">
        <f t="shared" si="1078"/>
        <v>37.299999999999997</v>
      </c>
      <c r="G3901" s="41">
        <f t="shared" si="1078"/>
        <v>0</v>
      </c>
      <c r="H3901" s="41">
        <f t="shared" si="1078"/>
        <v>0</v>
      </c>
      <c r="I3901" s="41">
        <f t="shared" si="1078"/>
        <v>0</v>
      </c>
      <c r="J3901" s="41">
        <f t="shared" si="1078"/>
        <v>0</v>
      </c>
      <c r="K3901" s="41">
        <f t="shared" si="1078"/>
        <v>0</v>
      </c>
      <c r="L3901" s="41">
        <f t="shared" si="1078"/>
        <v>0</v>
      </c>
      <c r="M3901" s="9"/>
    </row>
    <row r="3902" spans="1:13" x14ac:dyDescent="0.3">
      <c r="A3902" s="13"/>
      <c r="B3902" s="14" t="s">
        <v>166</v>
      </c>
      <c r="C3902" s="18">
        <f t="shared" ref="C3902:C3909" si="1079">E3902+D3902</f>
        <v>2</v>
      </c>
      <c r="D3902" s="18">
        <v>2</v>
      </c>
      <c r="E3902" s="18">
        <f>H3902+L3902</f>
        <v>0</v>
      </c>
      <c r="F3902" s="18"/>
      <c r="G3902" s="18"/>
      <c r="H3902" s="18"/>
      <c r="I3902" s="18"/>
      <c r="J3902" s="18"/>
      <c r="K3902" s="18"/>
      <c r="L3902" s="18"/>
      <c r="M3902" s="14"/>
    </row>
    <row r="3903" spans="1:13" x14ac:dyDescent="0.3">
      <c r="A3903" s="13"/>
      <c r="B3903" s="14" t="s">
        <v>205</v>
      </c>
      <c r="C3903" s="18">
        <f t="shared" si="1079"/>
        <v>0.9</v>
      </c>
      <c r="D3903" s="18">
        <v>0.9</v>
      </c>
      <c r="E3903" s="18">
        <f t="shared" ref="E3903:E3909" si="1080">SUM(F3903:L3903)</f>
        <v>0</v>
      </c>
      <c r="F3903" s="18"/>
      <c r="G3903" s="18"/>
      <c r="H3903" s="18"/>
      <c r="I3903" s="18"/>
      <c r="J3903" s="18"/>
      <c r="K3903" s="18"/>
      <c r="L3903" s="18"/>
      <c r="M3903" s="14"/>
    </row>
    <row r="3904" spans="1:13" ht="75" x14ac:dyDescent="0.3">
      <c r="A3904" s="13"/>
      <c r="B3904" s="23" t="s">
        <v>525</v>
      </c>
      <c r="C3904" s="18">
        <f t="shared" si="1079"/>
        <v>20</v>
      </c>
      <c r="D3904" s="18">
        <v>20</v>
      </c>
      <c r="E3904" s="18">
        <f t="shared" si="1080"/>
        <v>0</v>
      </c>
      <c r="F3904" s="18"/>
      <c r="G3904" s="18"/>
      <c r="H3904" s="18"/>
      <c r="I3904" s="18"/>
      <c r="J3904" s="18"/>
      <c r="K3904" s="18"/>
      <c r="L3904" s="18"/>
      <c r="M3904" s="14"/>
    </row>
    <row r="3905" spans="1:13" ht="75" x14ac:dyDescent="0.3">
      <c r="A3905" s="13"/>
      <c r="B3905" s="23" t="s">
        <v>803</v>
      </c>
      <c r="C3905" s="18">
        <f t="shared" si="1079"/>
        <v>32</v>
      </c>
      <c r="D3905" s="18">
        <v>32</v>
      </c>
      <c r="E3905" s="18">
        <f t="shared" si="1080"/>
        <v>0</v>
      </c>
      <c r="F3905" s="18"/>
      <c r="G3905" s="18"/>
      <c r="H3905" s="18"/>
      <c r="I3905" s="18"/>
      <c r="J3905" s="18"/>
      <c r="K3905" s="18"/>
      <c r="L3905" s="18"/>
      <c r="M3905" s="14"/>
    </row>
    <row r="3906" spans="1:13" ht="56.25" x14ac:dyDescent="0.3">
      <c r="A3906" s="13"/>
      <c r="B3906" s="23" t="s">
        <v>918</v>
      </c>
      <c r="C3906" s="18">
        <f>E3906+D3906</f>
        <v>37.299999999999997</v>
      </c>
      <c r="D3906" s="18"/>
      <c r="E3906" s="18">
        <f t="shared" si="1080"/>
        <v>37.299999999999997</v>
      </c>
      <c r="F3906" s="18">
        <v>37.299999999999997</v>
      </c>
      <c r="G3906" s="18"/>
      <c r="H3906" s="18"/>
      <c r="I3906" s="18"/>
      <c r="J3906" s="18"/>
      <c r="K3906" s="18"/>
      <c r="L3906" s="18"/>
      <c r="M3906" s="14"/>
    </row>
    <row r="3907" spans="1:13" x14ac:dyDescent="0.3">
      <c r="A3907" s="13"/>
      <c r="B3907" s="23"/>
      <c r="C3907" s="18">
        <f>E3907+D3907</f>
        <v>0</v>
      </c>
      <c r="D3907" s="18"/>
      <c r="E3907" s="18">
        <f t="shared" si="1080"/>
        <v>0</v>
      </c>
      <c r="F3907" s="18"/>
      <c r="G3907" s="18"/>
      <c r="H3907" s="18"/>
      <c r="I3907" s="18"/>
      <c r="J3907" s="18"/>
      <c r="K3907" s="18"/>
      <c r="L3907" s="18"/>
      <c r="M3907" s="14"/>
    </row>
    <row r="3908" spans="1:13" x14ac:dyDescent="0.3">
      <c r="A3908" s="13"/>
      <c r="B3908" s="14"/>
      <c r="C3908" s="18">
        <f t="shared" si="1079"/>
        <v>0</v>
      </c>
      <c r="D3908" s="18"/>
      <c r="E3908" s="18">
        <f t="shared" si="1080"/>
        <v>0</v>
      </c>
      <c r="F3908" s="18"/>
      <c r="G3908" s="18"/>
      <c r="H3908" s="18"/>
      <c r="I3908" s="18"/>
      <c r="J3908" s="18"/>
      <c r="K3908" s="18"/>
      <c r="L3908" s="18"/>
      <c r="M3908" s="14"/>
    </row>
    <row r="3909" spans="1:13" x14ac:dyDescent="0.3">
      <c r="A3909" s="13"/>
      <c r="B3909" s="14"/>
      <c r="C3909" s="18">
        <f t="shared" si="1079"/>
        <v>0</v>
      </c>
      <c r="D3909" s="18"/>
      <c r="E3909" s="18">
        <f t="shared" si="1080"/>
        <v>0</v>
      </c>
      <c r="F3909" s="18"/>
      <c r="G3909" s="18"/>
      <c r="H3909" s="18"/>
      <c r="I3909" s="18"/>
      <c r="J3909" s="18"/>
      <c r="K3909" s="18"/>
      <c r="L3909" s="18"/>
      <c r="M3909" s="14"/>
    </row>
    <row r="3910" spans="1:13" s="11" customFormat="1" x14ac:dyDescent="0.3">
      <c r="A3910" s="8">
        <v>11</v>
      </c>
      <c r="B3910" s="9" t="s">
        <v>81</v>
      </c>
      <c r="C3910" s="41">
        <f>SUM(C3911:C3919)</f>
        <v>187.4</v>
      </c>
      <c r="D3910" s="41">
        <f>SUM(D3911:D3919)</f>
        <v>115.4</v>
      </c>
      <c r="E3910" s="41">
        <f>SUM(E3911:E3919)</f>
        <v>72</v>
      </c>
      <c r="F3910" s="41"/>
      <c r="G3910" s="41">
        <f>SUM(G3911:G3919)</f>
        <v>0</v>
      </c>
      <c r="H3910" s="41">
        <f>SUM(H3911:H3919)</f>
        <v>72</v>
      </c>
      <c r="I3910" s="41">
        <f>SUM(I3911:I3919)</f>
        <v>0</v>
      </c>
      <c r="J3910" s="41">
        <f>SUM(J3911:J3911)</f>
        <v>0</v>
      </c>
      <c r="K3910" s="41"/>
      <c r="L3910" s="41">
        <f>SUM(L3911:L3919)</f>
        <v>0</v>
      </c>
      <c r="M3910" s="9"/>
    </row>
    <row r="3911" spans="1:13" x14ac:dyDescent="0.3">
      <c r="A3911" s="13"/>
      <c r="B3911" s="14" t="s">
        <v>165</v>
      </c>
      <c r="C3911" s="18">
        <f t="shared" ref="C3911:C3919" si="1081">E3911+D3911</f>
        <v>0</v>
      </c>
      <c r="D3911" s="18"/>
      <c r="E3911" s="18">
        <f t="shared" ref="E3911:E3919" si="1082">SUM(F3911:L3911)</f>
        <v>0</v>
      </c>
      <c r="F3911" s="18"/>
      <c r="G3911" s="18"/>
      <c r="H3911" s="18"/>
      <c r="I3911" s="18"/>
      <c r="J3911" s="18"/>
      <c r="K3911" s="18"/>
      <c r="L3911" s="18"/>
      <c r="M3911" s="14"/>
    </row>
    <row r="3912" spans="1:13" x14ac:dyDescent="0.3">
      <c r="A3912" s="13"/>
      <c r="B3912" s="14" t="s">
        <v>205</v>
      </c>
      <c r="C3912" s="18">
        <f t="shared" si="1081"/>
        <v>0.9</v>
      </c>
      <c r="D3912" s="18">
        <v>0.9</v>
      </c>
      <c r="E3912" s="18">
        <f t="shared" si="1082"/>
        <v>0</v>
      </c>
      <c r="F3912" s="18"/>
      <c r="G3912" s="18"/>
      <c r="H3912" s="18"/>
      <c r="I3912" s="18"/>
      <c r="J3912" s="18"/>
      <c r="K3912" s="18"/>
      <c r="L3912" s="18"/>
      <c r="M3912" s="14"/>
    </row>
    <row r="3913" spans="1:13" ht="75" x14ac:dyDescent="0.3">
      <c r="A3913" s="13"/>
      <c r="B3913" s="23" t="s">
        <v>527</v>
      </c>
      <c r="C3913" s="18">
        <f t="shared" si="1081"/>
        <v>46</v>
      </c>
      <c r="D3913" s="18">
        <v>46</v>
      </c>
      <c r="E3913" s="18">
        <f t="shared" si="1082"/>
        <v>0</v>
      </c>
      <c r="F3913" s="18"/>
      <c r="G3913" s="18"/>
      <c r="H3913" s="18"/>
      <c r="I3913" s="18"/>
      <c r="J3913" s="18"/>
      <c r="K3913" s="18"/>
      <c r="L3913" s="18"/>
      <c r="M3913" s="14"/>
    </row>
    <row r="3914" spans="1:13" ht="75" x14ac:dyDescent="0.3">
      <c r="A3914" s="13"/>
      <c r="B3914" s="23" t="s">
        <v>706</v>
      </c>
      <c r="C3914" s="18">
        <f t="shared" si="1081"/>
        <v>10</v>
      </c>
      <c r="D3914" s="18">
        <v>10</v>
      </c>
      <c r="E3914" s="18">
        <f t="shared" si="1082"/>
        <v>0</v>
      </c>
      <c r="F3914" s="18"/>
      <c r="G3914" s="18"/>
      <c r="H3914" s="18"/>
      <c r="I3914" s="18"/>
      <c r="J3914" s="18"/>
      <c r="K3914" s="18"/>
      <c r="L3914" s="18"/>
      <c r="M3914" s="14"/>
    </row>
    <row r="3915" spans="1:13" ht="56.25" x14ac:dyDescent="0.3">
      <c r="A3915" s="13"/>
      <c r="B3915" s="23" t="s">
        <v>804</v>
      </c>
      <c r="C3915" s="18">
        <f t="shared" si="1081"/>
        <v>22.5</v>
      </c>
      <c r="D3915" s="18">
        <v>22.5</v>
      </c>
      <c r="E3915" s="18">
        <f t="shared" si="1082"/>
        <v>0</v>
      </c>
      <c r="F3915" s="18"/>
      <c r="G3915" s="18"/>
      <c r="H3915" s="18"/>
      <c r="I3915" s="18"/>
      <c r="J3915" s="18"/>
      <c r="K3915" s="18"/>
      <c r="L3915" s="18"/>
      <c r="M3915" s="14"/>
    </row>
    <row r="3916" spans="1:13" ht="75" x14ac:dyDescent="0.3">
      <c r="A3916" s="13"/>
      <c r="B3916" s="23" t="s">
        <v>805</v>
      </c>
      <c r="C3916" s="18">
        <f>E3916+D3916</f>
        <v>36</v>
      </c>
      <c r="D3916" s="18">
        <v>36</v>
      </c>
      <c r="E3916" s="18">
        <f>SUM(F3916:L3916)</f>
        <v>0</v>
      </c>
      <c r="F3916" s="18"/>
      <c r="G3916" s="18"/>
      <c r="H3916" s="18"/>
      <c r="I3916" s="18"/>
      <c r="J3916" s="18"/>
      <c r="K3916" s="18"/>
      <c r="L3916" s="18"/>
      <c r="M3916" s="14"/>
    </row>
    <row r="3917" spans="1:13" ht="37.5" x14ac:dyDescent="0.3">
      <c r="A3917" s="13"/>
      <c r="B3917" s="23" t="s">
        <v>1193</v>
      </c>
      <c r="C3917" s="18">
        <f>E3917+D3917</f>
        <v>72</v>
      </c>
      <c r="D3917" s="18"/>
      <c r="E3917" s="18">
        <f>SUM(F3917:L3917)</f>
        <v>72</v>
      </c>
      <c r="F3917" s="18"/>
      <c r="G3917" s="18"/>
      <c r="H3917" s="18">
        <v>72</v>
      </c>
      <c r="I3917" s="18"/>
      <c r="J3917" s="18"/>
      <c r="K3917" s="18"/>
      <c r="L3917" s="18"/>
      <c r="M3917" s="14"/>
    </row>
    <row r="3918" spans="1:13" x14ac:dyDescent="0.3">
      <c r="A3918" s="13"/>
      <c r="B3918" s="14"/>
      <c r="C3918" s="18">
        <f t="shared" si="1081"/>
        <v>0</v>
      </c>
      <c r="D3918" s="18"/>
      <c r="E3918" s="18">
        <f t="shared" si="1082"/>
        <v>0</v>
      </c>
      <c r="F3918" s="18"/>
      <c r="G3918" s="18"/>
      <c r="H3918" s="18"/>
      <c r="I3918" s="18"/>
      <c r="J3918" s="18"/>
      <c r="K3918" s="18"/>
      <c r="L3918" s="18"/>
      <c r="M3918" s="14"/>
    </row>
    <row r="3919" spans="1:13" x14ac:dyDescent="0.3">
      <c r="A3919" s="13"/>
      <c r="B3919" s="14"/>
      <c r="C3919" s="18">
        <f t="shared" si="1081"/>
        <v>0</v>
      </c>
      <c r="D3919" s="18"/>
      <c r="E3919" s="18">
        <f t="shared" si="1082"/>
        <v>0</v>
      </c>
      <c r="F3919" s="18"/>
      <c r="G3919" s="18"/>
      <c r="H3919" s="18"/>
      <c r="I3919" s="18"/>
      <c r="J3919" s="18"/>
      <c r="K3919" s="18"/>
      <c r="L3919" s="18"/>
      <c r="M3919" s="14"/>
    </row>
    <row r="3920" spans="1:13" s="11" customFormat="1" x14ac:dyDescent="0.3">
      <c r="A3920" s="8">
        <v>12</v>
      </c>
      <c r="B3920" s="9" t="s">
        <v>144</v>
      </c>
      <c r="C3920" s="41">
        <f>C3921+C3922</f>
        <v>300</v>
      </c>
      <c r="D3920" s="41">
        <f t="shared" ref="D3920:J3920" si="1083">D3921+D3922</f>
        <v>300</v>
      </c>
      <c r="E3920" s="41">
        <f t="shared" si="1083"/>
        <v>0</v>
      </c>
      <c r="F3920" s="41">
        <f t="shared" si="1083"/>
        <v>0</v>
      </c>
      <c r="G3920" s="41">
        <f t="shared" si="1083"/>
        <v>0</v>
      </c>
      <c r="H3920" s="41">
        <f t="shared" si="1083"/>
        <v>0</v>
      </c>
      <c r="I3920" s="41">
        <f t="shared" si="1083"/>
        <v>0</v>
      </c>
      <c r="J3920" s="41">
        <f t="shared" si="1083"/>
        <v>0</v>
      </c>
      <c r="K3920" s="41">
        <f>K3921+K3922</f>
        <v>0</v>
      </c>
      <c r="L3920" s="41">
        <f>L3921+L3922</f>
        <v>0</v>
      </c>
      <c r="M3920" s="9"/>
    </row>
    <row r="3921" spans="1:13" x14ac:dyDescent="0.3">
      <c r="A3921" s="13"/>
      <c r="B3921" s="14" t="s">
        <v>564</v>
      </c>
      <c r="C3921" s="18">
        <f>D3921+E3921</f>
        <v>300</v>
      </c>
      <c r="D3921" s="18">
        <v>300</v>
      </c>
      <c r="E3921" s="18">
        <f>SUM(F3921:J3921)</f>
        <v>0</v>
      </c>
      <c r="F3921" s="18"/>
      <c r="G3921" s="18"/>
      <c r="H3921" s="18"/>
      <c r="I3921" s="18"/>
      <c r="J3921" s="18"/>
      <c r="K3921" s="18"/>
      <c r="L3921" s="18"/>
      <c r="M3921" s="14"/>
    </row>
    <row r="3922" spans="1:13" x14ac:dyDescent="0.3">
      <c r="A3922" s="13"/>
      <c r="B3922" s="15"/>
      <c r="C3922" s="18">
        <f>D3922+E3922</f>
        <v>0</v>
      </c>
      <c r="D3922" s="18"/>
      <c r="E3922" s="18">
        <f>SUM(F3922:J3922)</f>
        <v>0</v>
      </c>
      <c r="F3922" s="18"/>
      <c r="G3922" s="18"/>
      <c r="H3922" s="18"/>
      <c r="I3922" s="18"/>
      <c r="J3922" s="18"/>
      <c r="K3922" s="18"/>
      <c r="L3922" s="18"/>
      <c r="M3922" s="14"/>
    </row>
    <row r="3923" spans="1:13" s="11" customFormat="1" x14ac:dyDescent="0.3">
      <c r="A3923" s="8">
        <v>13</v>
      </c>
      <c r="B3923" s="9" t="s">
        <v>83</v>
      </c>
      <c r="C3923" s="41">
        <f t="shared" ref="C3923:L3923" si="1084">SUM(C3924:C3925)</f>
        <v>0</v>
      </c>
      <c r="D3923" s="41">
        <f t="shared" si="1084"/>
        <v>2000</v>
      </c>
      <c r="E3923" s="41">
        <f t="shared" si="1084"/>
        <v>-2000</v>
      </c>
      <c r="F3923" s="41">
        <f t="shared" si="1084"/>
        <v>-2000</v>
      </c>
      <c r="G3923" s="41">
        <f t="shared" si="1084"/>
        <v>0</v>
      </c>
      <c r="H3923" s="41">
        <f t="shared" si="1084"/>
        <v>0</v>
      </c>
      <c r="I3923" s="41">
        <f t="shared" si="1084"/>
        <v>0</v>
      </c>
      <c r="J3923" s="41">
        <f t="shared" si="1084"/>
        <v>0</v>
      </c>
      <c r="K3923" s="41">
        <f t="shared" si="1084"/>
        <v>0</v>
      </c>
      <c r="L3923" s="41">
        <f t="shared" si="1084"/>
        <v>0</v>
      </c>
      <c r="M3923" s="9"/>
    </row>
    <row r="3924" spans="1:13" ht="56.25" x14ac:dyDescent="0.3">
      <c r="A3924" s="13"/>
      <c r="B3924" s="23" t="s">
        <v>852</v>
      </c>
      <c r="C3924" s="18">
        <f>E3924+D3924</f>
        <v>2000</v>
      </c>
      <c r="D3924" s="18">
        <v>2000</v>
      </c>
      <c r="E3924" s="18">
        <f>SUM(G3924:J3924)</f>
        <v>0</v>
      </c>
      <c r="F3924" s="18"/>
      <c r="G3924" s="18"/>
      <c r="H3924" s="18"/>
      <c r="I3924" s="18"/>
      <c r="J3924" s="18"/>
      <c r="K3924" s="18"/>
      <c r="L3924" s="18"/>
      <c r="M3924" s="14"/>
    </row>
    <row r="3925" spans="1:13" x14ac:dyDescent="0.3">
      <c r="A3925" s="13"/>
      <c r="B3925" s="12" t="s">
        <v>850</v>
      </c>
      <c r="C3925" s="18">
        <f>E3925+D3925</f>
        <v>-2000</v>
      </c>
      <c r="D3925" s="18"/>
      <c r="E3925" s="18">
        <f>SUM(F3925:L3925)</f>
        <v>-2000</v>
      </c>
      <c r="F3925" s="18">
        <v>-2000</v>
      </c>
      <c r="G3925" s="18"/>
      <c r="H3925" s="18"/>
      <c r="I3925" s="18"/>
      <c r="J3925" s="18"/>
      <c r="K3925" s="18"/>
      <c r="L3925" s="18"/>
      <c r="M3925" s="14"/>
    </row>
    <row r="3926" spans="1:13" s="11" customFormat="1" x14ac:dyDescent="0.3">
      <c r="A3926" s="27">
        <v>14</v>
      </c>
      <c r="B3926" s="25" t="s">
        <v>483</v>
      </c>
      <c r="C3926" s="41">
        <f t="shared" ref="C3926:L3926" si="1085">SUM(C3927:C3928)</f>
        <v>25.8</v>
      </c>
      <c r="D3926" s="41">
        <f t="shared" si="1085"/>
        <v>0</v>
      </c>
      <c r="E3926" s="41">
        <f t="shared" si="1085"/>
        <v>25.8</v>
      </c>
      <c r="F3926" s="41">
        <f t="shared" si="1085"/>
        <v>0</v>
      </c>
      <c r="G3926" s="41">
        <f t="shared" si="1085"/>
        <v>0</v>
      </c>
      <c r="H3926" s="41">
        <f t="shared" si="1085"/>
        <v>25.8</v>
      </c>
      <c r="I3926" s="41">
        <f t="shared" si="1085"/>
        <v>0</v>
      </c>
      <c r="J3926" s="41">
        <f t="shared" si="1085"/>
        <v>0</v>
      </c>
      <c r="K3926" s="41">
        <f t="shared" si="1085"/>
        <v>0</v>
      </c>
      <c r="L3926" s="41">
        <f t="shared" si="1085"/>
        <v>0</v>
      </c>
      <c r="M3926" s="9"/>
    </row>
    <row r="3927" spans="1:13" s="149" customFormat="1" ht="37.5" x14ac:dyDescent="0.3">
      <c r="A3927" s="222"/>
      <c r="B3927" s="223" t="s">
        <v>1019</v>
      </c>
      <c r="C3927" s="147">
        <f>D3927+E3927</f>
        <v>25.8</v>
      </c>
      <c r="D3927" s="147"/>
      <c r="E3927" s="147">
        <f>SUM(F3927:L3927)</f>
        <v>25.8</v>
      </c>
      <c r="F3927" s="147"/>
      <c r="G3927" s="147"/>
      <c r="H3927" s="147">
        <v>25.8</v>
      </c>
      <c r="I3927" s="147"/>
      <c r="J3927" s="147"/>
      <c r="K3927" s="147"/>
      <c r="L3927" s="147"/>
      <c r="M3927" s="148"/>
    </row>
    <row r="3928" spans="1:13" s="11" customFormat="1" x14ac:dyDescent="0.3">
      <c r="A3928" s="27"/>
      <c r="B3928" s="25"/>
      <c r="C3928" s="18">
        <f>D3928+E3928</f>
        <v>0</v>
      </c>
      <c r="D3928" s="41"/>
      <c r="E3928" s="41">
        <f>SUM(F3928:L3928)</f>
        <v>0</v>
      </c>
      <c r="F3928" s="41"/>
      <c r="G3928" s="41"/>
      <c r="H3928" s="41"/>
      <c r="I3928" s="41"/>
      <c r="J3928" s="41"/>
      <c r="K3928" s="41"/>
      <c r="L3928" s="41"/>
      <c r="M3928" s="9"/>
    </row>
    <row r="3929" spans="1:13" s="11" customFormat="1" x14ac:dyDescent="0.3">
      <c r="A3929" s="27">
        <v>15</v>
      </c>
      <c r="B3929" s="25" t="s">
        <v>484</v>
      </c>
      <c r="C3929" s="41">
        <f>C3930</f>
        <v>21</v>
      </c>
      <c r="D3929" s="41">
        <f t="shared" ref="D3929:L3929" si="1086">D3930</f>
        <v>0</v>
      </c>
      <c r="E3929" s="41">
        <f t="shared" si="1086"/>
        <v>21</v>
      </c>
      <c r="F3929" s="41">
        <f t="shared" si="1086"/>
        <v>0</v>
      </c>
      <c r="G3929" s="41">
        <f t="shared" si="1086"/>
        <v>0</v>
      </c>
      <c r="H3929" s="41">
        <f t="shared" si="1086"/>
        <v>21</v>
      </c>
      <c r="I3929" s="41">
        <f t="shared" si="1086"/>
        <v>0</v>
      </c>
      <c r="J3929" s="41">
        <f t="shared" si="1086"/>
        <v>0</v>
      </c>
      <c r="K3929" s="41">
        <f t="shared" si="1086"/>
        <v>0</v>
      </c>
      <c r="L3929" s="41">
        <f t="shared" si="1086"/>
        <v>0</v>
      </c>
      <c r="M3929" s="9"/>
    </row>
    <row r="3930" spans="1:13" ht="37.5" x14ac:dyDescent="0.3">
      <c r="A3930" s="13"/>
      <c r="B3930" s="221" t="s">
        <v>1019</v>
      </c>
      <c r="C3930" s="18">
        <f>D3930+E3930</f>
        <v>21</v>
      </c>
      <c r="D3930" s="18"/>
      <c r="E3930" s="18">
        <f>H3930</f>
        <v>21</v>
      </c>
      <c r="F3930" s="18"/>
      <c r="G3930" s="18"/>
      <c r="H3930" s="18">
        <v>21</v>
      </c>
      <c r="I3930" s="18"/>
      <c r="J3930" s="18"/>
      <c r="K3930" s="18"/>
      <c r="L3930" s="18"/>
      <c r="M3930" s="14"/>
    </row>
    <row r="3931" spans="1:13" s="11" customFormat="1" x14ac:dyDescent="0.3">
      <c r="A3931" s="27">
        <v>16</v>
      </c>
      <c r="B3931" s="25" t="s">
        <v>485</v>
      </c>
      <c r="C3931" s="41">
        <f>C3932</f>
        <v>16.2</v>
      </c>
      <c r="D3931" s="41">
        <f t="shared" ref="D3931:L3933" si="1087">D3932</f>
        <v>0</v>
      </c>
      <c r="E3931" s="41">
        <f t="shared" si="1087"/>
        <v>16.2</v>
      </c>
      <c r="F3931" s="41">
        <f t="shared" si="1087"/>
        <v>0</v>
      </c>
      <c r="G3931" s="41">
        <f t="shared" si="1087"/>
        <v>0</v>
      </c>
      <c r="H3931" s="41">
        <f t="shared" si="1087"/>
        <v>16.2</v>
      </c>
      <c r="I3931" s="41">
        <f t="shared" si="1087"/>
        <v>0</v>
      </c>
      <c r="J3931" s="41">
        <f t="shared" si="1087"/>
        <v>0</v>
      </c>
      <c r="K3931" s="41">
        <f t="shared" si="1087"/>
        <v>0</v>
      </c>
      <c r="L3931" s="41">
        <f t="shared" si="1087"/>
        <v>0</v>
      </c>
      <c r="M3931" s="9"/>
    </row>
    <row r="3932" spans="1:13" ht="37.5" x14ac:dyDescent="0.3">
      <c r="A3932" s="13"/>
      <c r="B3932" s="221" t="s">
        <v>1019</v>
      </c>
      <c r="C3932" s="18">
        <f>D3932+E3932</f>
        <v>16.2</v>
      </c>
      <c r="D3932" s="18"/>
      <c r="E3932" s="18">
        <f>H3932</f>
        <v>16.2</v>
      </c>
      <c r="F3932" s="18"/>
      <c r="G3932" s="18"/>
      <c r="H3932" s="18">
        <v>16.2</v>
      </c>
      <c r="I3932" s="18"/>
      <c r="J3932" s="18"/>
      <c r="K3932" s="18"/>
      <c r="L3932" s="18"/>
      <c r="M3932" s="14"/>
    </row>
    <row r="3933" spans="1:13" s="11" customFormat="1" ht="21" customHeight="1" x14ac:dyDescent="0.3">
      <c r="A3933" s="27">
        <v>17</v>
      </c>
      <c r="B3933" s="25" t="s">
        <v>1020</v>
      </c>
      <c r="C3933" s="41">
        <f>C3934</f>
        <v>12.6</v>
      </c>
      <c r="D3933" s="41">
        <f t="shared" si="1087"/>
        <v>0</v>
      </c>
      <c r="E3933" s="41">
        <f t="shared" si="1087"/>
        <v>12.6</v>
      </c>
      <c r="F3933" s="41">
        <f t="shared" si="1087"/>
        <v>0</v>
      </c>
      <c r="G3933" s="41">
        <f t="shared" si="1087"/>
        <v>0</v>
      </c>
      <c r="H3933" s="41">
        <f t="shared" si="1087"/>
        <v>12.6</v>
      </c>
      <c r="I3933" s="41">
        <f t="shared" si="1087"/>
        <v>0</v>
      </c>
      <c r="J3933" s="41">
        <f t="shared" si="1087"/>
        <v>0</v>
      </c>
      <c r="K3933" s="41">
        <f t="shared" si="1087"/>
        <v>0</v>
      </c>
      <c r="L3933" s="41">
        <f t="shared" si="1087"/>
        <v>0</v>
      </c>
      <c r="M3933" s="9"/>
    </row>
    <row r="3934" spans="1:13" ht="37.5" x14ac:dyDescent="0.3">
      <c r="A3934" s="13"/>
      <c r="B3934" s="221" t="s">
        <v>1019</v>
      </c>
      <c r="C3934" s="18">
        <f>D3934+E3934</f>
        <v>12.6</v>
      </c>
      <c r="D3934" s="18"/>
      <c r="E3934" s="18">
        <f>H3934</f>
        <v>12.6</v>
      </c>
      <c r="F3934" s="18"/>
      <c r="G3934" s="18"/>
      <c r="H3934" s="18">
        <v>12.6</v>
      </c>
      <c r="I3934" s="18"/>
      <c r="J3934" s="18"/>
      <c r="K3934" s="18"/>
      <c r="L3934" s="18"/>
      <c r="M3934" s="14"/>
    </row>
    <row r="3935" spans="1:13" s="11" customFormat="1" ht="21" customHeight="1" x14ac:dyDescent="0.3">
      <c r="A3935" s="27">
        <v>18</v>
      </c>
      <c r="B3935" s="25" t="s">
        <v>1054</v>
      </c>
      <c r="C3935" s="41">
        <f>SUM(C3936:C3939)</f>
        <v>3205.9476060000002</v>
      </c>
      <c r="D3935" s="41">
        <f t="shared" ref="D3935:L3935" si="1088">SUM(D3936:D3939)</f>
        <v>0</v>
      </c>
      <c r="E3935" s="41">
        <f t="shared" si="1088"/>
        <v>3205.9476060000002</v>
      </c>
      <c r="F3935" s="41">
        <f t="shared" si="1088"/>
        <v>0</v>
      </c>
      <c r="G3935" s="41">
        <f t="shared" si="1088"/>
        <v>0</v>
      </c>
      <c r="H3935" s="41">
        <f t="shared" si="1088"/>
        <v>0</v>
      </c>
      <c r="I3935" s="41">
        <f t="shared" si="1088"/>
        <v>3176.7156060000002</v>
      </c>
      <c r="J3935" s="41">
        <f t="shared" si="1088"/>
        <v>0</v>
      </c>
      <c r="K3935" s="41">
        <f t="shared" si="1088"/>
        <v>0</v>
      </c>
      <c r="L3935" s="41">
        <f t="shared" si="1088"/>
        <v>29.231999999999999</v>
      </c>
      <c r="M3935" s="9"/>
    </row>
    <row r="3936" spans="1:13" ht="150" x14ac:dyDescent="0.3">
      <c r="A3936" s="13"/>
      <c r="B3936" s="231" t="s">
        <v>1055</v>
      </c>
      <c r="C3936" s="18">
        <f>D3936+E3936</f>
        <v>29.231999999999999</v>
      </c>
      <c r="D3936" s="18"/>
      <c r="E3936" s="18">
        <f>SUM(F3936:L3936)</f>
        <v>29.231999999999999</v>
      </c>
      <c r="F3936" s="18"/>
      <c r="G3936" s="18"/>
      <c r="H3936" s="18"/>
      <c r="I3936" s="18"/>
      <c r="J3936" s="18"/>
      <c r="K3936" s="18"/>
      <c r="L3936" s="18">
        <v>29.231999999999999</v>
      </c>
      <c r="M3936" s="14" t="s">
        <v>1056</v>
      </c>
    </row>
    <row r="3937" spans="1:14" ht="150" x14ac:dyDescent="0.3">
      <c r="A3937" s="13"/>
      <c r="B3937" s="232" t="s">
        <v>1057</v>
      </c>
      <c r="C3937" s="18">
        <f>D3937+E3937</f>
        <v>3176.7156060000002</v>
      </c>
      <c r="D3937" s="18"/>
      <c r="E3937" s="18">
        <f>SUM(F3937:L3937)</f>
        <v>3176.7156060000002</v>
      </c>
      <c r="F3937" s="18"/>
      <c r="G3937" s="18"/>
      <c r="H3937" s="18"/>
      <c r="I3937" s="18">
        <v>3176.7156060000002</v>
      </c>
      <c r="J3937" s="18"/>
      <c r="K3937" s="18"/>
      <c r="L3937" s="18"/>
      <c r="M3937" s="14"/>
    </row>
    <row r="3938" spans="1:14" x14ac:dyDescent="0.3">
      <c r="A3938" s="13"/>
      <c r="B3938" s="232"/>
      <c r="C3938" s="18"/>
      <c r="D3938" s="18"/>
      <c r="E3938" s="18"/>
      <c r="F3938" s="18"/>
      <c r="G3938" s="18"/>
      <c r="H3938" s="18"/>
      <c r="I3938" s="18"/>
      <c r="J3938" s="18"/>
      <c r="K3938" s="18"/>
      <c r="L3938" s="18"/>
      <c r="M3938" s="14"/>
    </row>
    <row r="3939" spans="1:14" x14ac:dyDescent="0.3">
      <c r="A3939" s="13"/>
      <c r="B3939" s="221"/>
      <c r="C3939" s="18">
        <f>D3939+E3939</f>
        <v>0</v>
      </c>
      <c r="D3939" s="18"/>
      <c r="E3939" s="18">
        <f>SUM(F3939:L3939)</f>
        <v>0</v>
      </c>
      <c r="F3939" s="18"/>
      <c r="G3939" s="18"/>
      <c r="H3939" s="18"/>
      <c r="I3939" s="18"/>
      <c r="J3939" s="18"/>
      <c r="K3939" s="18"/>
      <c r="L3939" s="18"/>
      <c r="M3939" s="14"/>
    </row>
    <row r="3940" spans="1:14" s="11" customFormat="1" x14ac:dyDescent="0.3">
      <c r="A3940" s="8" t="s">
        <v>237</v>
      </c>
      <c r="B3940" s="9" t="s">
        <v>197</v>
      </c>
      <c r="C3940" s="41">
        <f t="shared" ref="C3940:L3940" si="1089">C3941+C3988+C4025+C4065+C4111+C4151+C4191+C4230+C4268+C4309+C4351+C4393+C4430+C4469+C4503</f>
        <v>104837.07740000001</v>
      </c>
      <c r="D3940" s="41">
        <f t="shared" si="1089"/>
        <v>58927.277000000002</v>
      </c>
      <c r="E3940" s="41">
        <f t="shared" si="1089"/>
        <v>45909.800399999993</v>
      </c>
      <c r="F3940" s="41">
        <f t="shared" si="1089"/>
        <v>15601.9494</v>
      </c>
      <c r="G3940" s="41">
        <f t="shared" si="1089"/>
        <v>2837.4450000000002</v>
      </c>
      <c r="H3940" s="41">
        <f t="shared" si="1089"/>
        <v>1510.5799999999997</v>
      </c>
      <c r="I3940" s="41">
        <f t="shared" si="1089"/>
        <v>7310.2349999999988</v>
      </c>
      <c r="J3940" s="41">
        <f t="shared" si="1089"/>
        <v>1143.46</v>
      </c>
      <c r="K3940" s="41">
        <f t="shared" si="1089"/>
        <v>9506</v>
      </c>
      <c r="L3940" s="41">
        <f t="shared" si="1089"/>
        <v>8070.5309999999999</v>
      </c>
      <c r="M3940" s="9"/>
      <c r="N3940" s="11" t="s">
        <v>9</v>
      </c>
    </row>
    <row r="3941" spans="1:14" s="11" customFormat="1" x14ac:dyDescent="0.3">
      <c r="A3941" s="8" t="s">
        <v>97</v>
      </c>
      <c r="B3941" s="9" t="s">
        <v>70</v>
      </c>
      <c r="C3941" s="41">
        <f t="shared" ref="C3941:L3941" si="1090">SUM(C3942:C3987)</f>
        <v>4151.7970000000005</v>
      </c>
      <c r="D3941" s="41">
        <f t="shared" si="1090"/>
        <v>1628.4699999999998</v>
      </c>
      <c r="E3941" s="41">
        <f t="shared" si="1090"/>
        <v>2523.3270000000002</v>
      </c>
      <c r="F3941" s="41">
        <f t="shared" si="1090"/>
        <v>643.6049999999999</v>
      </c>
      <c r="G3941" s="41">
        <f t="shared" si="1090"/>
        <v>15</v>
      </c>
      <c r="H3941" s="41">
        <f t="shared" si="1090"/>
        <v>131.4</v>
      </c>
      <c r="I3941" s="41">
        <f t="shared" si="1090"/>
        <v>838.87199999999984</v>
      </c>
      <c r="J3941" s="41">
        <f t="shared" si="1090"/>
        <v>0</v>
      </c>
      <c r="K3941" s="41">
        <f t="shared" si="1090"/>
        <v>507</v>
      </c>
      <c r="L3941" s="41">
        <f t="shared" si="1090"/>
        <v>387.45</v>
      </c>
      <c r="M3941" s="9"/>
    </row>
    <row r="3942" spans="1:14" x14ac:dyDescent="0.3">
      <c r="A3942" s="13"/>
      <c r="B3942" s="12" t="s">
        <v>177</v>
      </c>
      <c r="C3942" s="18">
        <f t="shared" ref="C3942:C3949" si="1091">D3942+E3942</f>
        <v>1764</v>
      </c>
      <c r="D3942" s="18">
        <f>1764-D3946-D3947</f>
        <v>1764</v>
      </c>
      <c r="E3942" s="18">
        <f t="shared" ref="E3942:E3949" si="1092">SUM(F3942:L3942)</f>
        <v>0</v>
      </c>
      <c r="F3942" s="18"/>
      <c r="G3942" s="18"/>
      <c r="H3942" s="18"/>
      <c r="I3942" s="18"/>
      <c r="J3942" s="18"/>
      <c r="K3942" s="18"/>
      <c r="L3942" s="18"/>
      <c r="M3942" s="14"/>
    </row>
    <row r="3943" spans="1:14" ht="56.25" x14ac:dyDescent="0.3">
      <c r="A3943" s="13"/>
      <c r="B3943" s="15" t="s">
        <v>509</v>
      </c>
      <c r="C3943" s="18">
        <f t="shared" si="1091"/>
        <v>25.69</v>
      </c>
      <c r="D3943" s="18"/>
      <c r="E3943" s="18">
        <f t="shared" si="1092"/>
        <v>25.69</v>
      </c>
      <c r="F3943" s="18"/>
      <c r="G3943" s="18"/>
      <c r="H3943" s="18"/>
      <c r="I3943" s="18">
        <v>25.69</v>
      </c>
      <c r="J3943" s="18"/>
      <c r="K3943" s="18"/>
      <c r="L3943" s="18"/>
      <c r="M3943" s="14"/>
    </row>
    <row r="3944" spans="1:14" x14ac:dyDescent="0.3">
      <c r="A3944" s="13"/>
      <c r="B3944" s="15" t="s">
        <v>510</v>
      </c>
      <c r="C3944" s="18">
        <f>D3944+E3944</f>
        <v>-69.400000000000006</v>
      </c>
      <c r="D3944" s="18">
        <f>-69.4</f>
        <v>-69.400000000000006</v>
      </c>
      <c r="E3944" s="18">
        <f>SUM(F3944:L3944)</f>
        <v>0</v>
      </c>
      <c r="F3944" s="18"/>
      <c r="G3944" s="18"/>
      <c r="H3944" s="18"/>
      <c r="I3944" s="18"/>
      <c r="J3944" s="18"/>
      <c r="K3944" s="18"/>
      <c r="L3944" s="18"/>
      <c r="M3944" s="14"/>
    </row>
    <row r="3945" spans="1:14" x14ac:dyDescent="0.3">
      <c r="A3945" s="13"/>
      <c r="B3945" s="15" t="s">
        <v>511</v>
      </c>
      <c r="C3945" s="18">
        <f>D3945+E3945</f>
        <v>69.400000000000006</v>
      </c>
      <c r="D3945" s="18"/>
      <c r="E3945" s="18">
        <f>SUM(F3945:L3945)</f>
        <v>69.400000000000006</v>
      </c>
      <c r="F3945" s="18">
        <v>69.400000000000006</v>
      </c>
      <c r="G3945" s="18"/>
      <c r="H3945" s="18"/>
      <c r="I3945" s="18"/>
      <c r="J3945" s="18"/>
      <c r="K3945" s="18"/>
      <c r="L3945" s="18"/>
      <c r="M3945" s="14"/>
    </row>
    <row r="3946" spans="1:14" x14ac:dyDescent="0.3">
      <c r="A3946" s="13"/>
      <c r="B3946" s="12" t="s">
        <v>460</v>
      </c>
      <c r="C3946" s="18">
        <f t="shared" si="1091"/>
        <v>0</v>
      </c>
      <c r="D3946" s="18"/>
      <c r="E3946" s="18">
        <f t="shared" si="1092"/>
        <v>0</v>
      </c>
      <c r="F3946" s="18"/>
      <c r="G3946" s="18"/>
      <c r="H3946" s="18"/>
      <c r="I3946" s="18"/>
      <c r="J3946" s="18"/>
      <c r="K3946" s="18"/>
      <c r="L3946" s="18"/>
      <c r="M3946" s="14"/>
    </row>
    <row r="3947" spans="1:14" x14ac:dyDescent="0.3">
      <c r="A3947" s="13"/>
      <c r="B3947" s="14" t="s">
        <v>487</v>
      </c>
      <c r="C3947" s="18">
        <f t="shared" si="1091"/>
        <v>0</v>
      </c>
      <c r="D3947" s="18"/>
      <c r="E3947" s="18">
        <f t="shared" si="1092"/>
        <v>0</v>
      </c>
      <c r="F3947" s="18"/>
      <c r="G3947" s="18"/>
      <c r="H3947" s="18"/>
      <c r="I3947" s="18"/>
      <c r="J3947" s="18"/>
      <c r="K3947" s="18"/>
      <c r="L3947" s="18"/>
      <c r="M3947" s="14"/>
    </row>
    <row r="3948" spans="1:14" x14ac:dyDescent="0.3">
      <c r="A3948" s="13"/>
      <c r="B3948" s="23" t="s">
        <v>296</v>
      </c>
      <c r="C3948" s="18">
        <f t="shared" si="1091"/>
        <v>11.8</v>
      </c>
      <c r="D3948" s="18"/>
      <c r="E3948" s="18">
        <f t="shared" si="1092"/>
        <v>11.8</v>
      </c>
      <c r="F3948" s="18">
        <v>11.8</v>
      </c>
      <c r="G3948" s="18"/>
      <c r="H3948" s="18"/>
      <c r="I3948" s="18"/>
      <c r="J3948" s="18"/>
      <c r="K3948" s="18"/>
      <c r="L3948" s="18"/>
      <c r="M3948" s="14"/>
    </row>
    <row r="3949" spans="1:14" ht="37.5" x14ac:dyDescent="0.3">
      <c r="A3949" s="13"/>
      <c r="B3949" s="23" t="s">
        <v>518</v>
      </c>
      <c r="C3949" s="18">
        <f t="shared" si="1091"/>
        <v>0.8</v>
      </c>
      <c r="D3949" s="18"/>
      <c r="E3949" s="18">
        <f t="shared" si="1092"/>
        <v>0.8</v>
      </c>
      <c r="F3949" s="18"/>
      <c r="G3949" s="18"/>
      <c r="H3949" s="18"/>
      <c r="I3949" s="18"/>
      <c r="J3949" s="18"/>
      <c r="K3949" s="18"/>
      <c r="L3949" s="18">
        <v>0.8</v>
      </c>
      <c r="M3949" s="14"/>
    </row>
    <row r="3950" spans="1:14" ht="75" x14ac:dyDescent="0.3">
      <c r="A3950" s="13"/>
      <c r="B3950" s="23" t="s">
        <v>689</v>
      </c>
      <c r="C3950" s="18">
        <f t="shared" ref="C3950:C3957" si="1093">D3950+E3950</f>
        <v>500</v>
      </c>
      <c r="D3950" s="18"/>
      <c r="E3950" s="18">
        <f t="shared" ref="E3950:E3957" si="1094">SUM(F3950:L3950)</f>
        <v>500</v>
      </c>
      <c r="F3950" s="18"/>
      <c r="G3950" s="18"/>
      <c r="H3950" s="18"/>
      <c r="I3950" s="18"/>
      <c r="J3950" s="18"/>
      <c r="K3950" s="18">
        <v>500</v>
      </c>
      <c r="L3950" s="18"/>
      <c r="M3950" s="14"/>
    </row>
    <row r="3951" spans="1:14" x14ac:dyDescent="0.3">
      <c r="A3951" s="13"/>
      <c r="B3951" s="23" t="s">
        <v>729</v>
      </c>
      <c r="C3951" s="18">
        <f t="shared" si="1093"/>
        <v>192.38200000000001</v>
      </c>
      <c r="D3951" s="18"/>
      <c r="E3951" s="18">
        <f t="shared" si="1094"/>
        <v>192.38200000000001</v>
      </c>
      <c r="F3951" s="18"/>
      <c r="G3951" s="18"/>
      <c r="H3951" s="18"/>
      <c r="I3951" s="18">
        <v>192.38200000000001</v>
      </c>
      <c r="J3951" s="18"/>
      <c r="K3951" s="18"/>
      <c r="L3951" s="18"/>
      <c r="M3951" s="14"/>
    </row>
    <row r="3952" spans="1:14" ht="56.25" x14ac:dyDescent="0.3">
      <c r="A3952" s="13"/>
      <c r="B3952" s="23" t="s">
        <v>730</v>
      </c>
      <c r="C3952" s="18">
        <f t="shared" si="1093"/>
        <v>15</v>
      </c>
      <c r="D3952" s="18"/>
      <c r="E3952" s="18">
        <f t="shared" si="1094"/>
        <v>15</v>
      </c>
      <c r="F3952" s="18"/>
      <c r="G3952" s="18">
        <v>15</v>
      </c>
      <c r="H3952" s="18"/>
      <c r="I3952" s="18"/>
      <c r="J3952" s="18"/>
      <c r="K3952" s="18"/>
      <c r="L3952" s="18"/>
      <c r="M3952" s="14"/>
    </row>
    <row r="3953" spans="1:13" ht="56.25" x14ac:dyDescent="0.3">
      <c r="A3953" s="13"/>
      <c r="B3953" s="23" t="s">
        <v>758</v>
      </c>
      <c r="C3953" s="18">
        <f t="shared" si="1093"/>
        <v>36</v>
      </c>
      <c r="D3953" s="18"/>
      <c r="E3953" s="18">
        <f t="shared" si="1094"/>
        <v>36</v>
      </c>
      <c r="F3953" s="18"/>
      <c r="G3953" s="18"/>
      <c r="H3953" s="18">
        <v>36</v>
      </c>
      <c r="I3953" s="18"/>
      <c r="J3953" s="18"/>
      <c r="K3953" s="18"/>
      <c r="L3953" s="18"/>
      <c r="M3953" s="14"/>
    </row>
    <row r="3954" spans="1:13" ht="56.25" x14ac:dyDescent="0.3">
      <c r="A3954" s="13"/>
      <c r="B3954" s="23" t="s">
        <v>759</v>
      </c>
      <c r="C3954" s="18">
        <f t="shared" si="1093"/>
        <v>60</v>
      </c>
      <c r="D3954" s="18"/>
      <c r="E3954" s="18">
        <f t="shared" si="1094"/>
        <v>60</v>
      </c>
      <c r="F3954" s="18"/>
      <c r="G3954" s="18"/>
      <c r="H3954" s="18"/>
      <c r="I3954" s="18">
        <v>60</v>
      </c>
      <c r="J3954" s="18"/>
      <c r="K3954" s="18"/>
      <c r="L3954" s="18"/>
      <c r="M3954" s="14"/>
    </row>
    <row r="3955" spans="1:13" ht="112.5" x14ac:dyDescent="0.3">
      <c r="A3955" s="13"/>
      <c r="B3955" s="23" t="s">
        <v>768</v>
      </c>
      <c r="C3955" s="18">
        <f t="shared" si="1093"/>
        <v>7</v>
      </c>
      <c r="D3955" s="18"/>
      <c r="E3955" s="18">
        <f t="shared" si="1094"/>
        <v>7</v>
      </c>
      <c r="F3955" s="18"/>
      <c r="G3955" s="18"/>
      <c r="H3955" s="18"/>
      <c r="I3955" s="18"/>
      <c r="J3955" s="18"/>
      <c r="K3955" s="18">
        <v>7</v>
      </c>
      <c r="L3955" s="18"/>
      <c r="M3955" s="14"/>
    </row>
    <row r="3956" spans="1:13" ht="93.75" x14ac:dyDescent="0.3">
      <c r="A3956" s="13"/>
      <c r="B3956" s="23" t="s">
        <v>806</v>
      </c>
      <c r="C3956" s="18">
        <f t="shared" si="1093"/>
        <v>24</v>
      </c>
      <c r="D3956" s="18"/>
      <c r="E3956" s="18">
        <f t="shared" si="1094"/>
        <v>24</v>
      </c>
      <c r="F3956" s="18">
        <v>24</v>
      </c>
      <c r="G3956" s="18"/>
      <c r="H3956" s="18"/>
      <c r="I3956" s="18"/>
      <c r="J3956" s="18"/>
      <c r="K3956" s="18"/>
      <c r="L3956" s="18"/>
      <c r="M3956" s="14"/>
    </row>
    <row r="3957" spans="1:13" ht="37.5" x14ac:dyDescent="0.3">
      <c r="A3957" s="13"/>
      <c r="B3957" s="23" t="s">
        <v>807</v>
      </c>
      <c r="C3957" s="18">
        <f t="shared" si="1093"/>
        <v>11</v>
      </c>
      <c r="D3957" s="18"/>
      <c r="E3957" s="18">
        <f t="shared" si="1094"/>
        <v>11</v>
      </c>
      <c r="F3957" s="18">
        <v>11</v>
      </c>
      <c r="G3957" s="18"/>
      <c r="H3957" s="18"/>
      <c r="I3957" s="18"/>
      <c r="J3957" s="18"/>
      <c r="K3957" s="18"/>
      <c r="L3957" s="18"/>
      <c r="M3957" s="14"/>
    </row>
    <row r="3958" spans="1:13" ht="37.5" x14ac:dyDescent="0.3">
      <c r="A3958" s="13"/>
      <c r="B3958" s="23" t="s">
        <v>822</v>
      </c>
      <c r="C3958" s="18">
        <f t="shared" ref="C3958:C3963" si="1095">D3958+E3958</f>
        <v>30</v>
      </c>
      <c r="D3958" s="18"/>
      <c r="E3958" s="18">
        <f t="shared" ref="E3958:E3963" si="1096">SUM(F3958:L3958)</f>
        <v>30</v>
      </c>
      <c r="F3958" s="18"/>
      <c r="G3958" s="18"/>
      <c r="H3958" s="18"/>
      <c r="I3958" s="18">
        <v>30</v>
      </c>
      <c r="J3958" s="18"/>
      <c r="K3958" s="18"/>
      <c r="L3958" s="18"/>
      <c r="M3958" s="14"/>
    </row>
    <row r="3959" spans="1:13" ht="37.5" x14ac:dyDescent="0.3">
      <c r="A3959" s="13"/>
      <c r="B3959" s="23" t="s">
        <v>835</v>
      </c>
      <c r="C3959" s="18">
        <f t="shared" si="1095"/>
        <v>7.52</v>
      </c>
      <c r="D3959" s="18"/>
      <c r="E3959" s="18">
        <f t="shared" si="1096"/>
        <v>7.52</v>
      </c>
      <c r="F3959" s="18"/>
      <c r="G3959" s="18"/>
      <c r="H3959" s="18"/>
      <c r="I3959" s="18">
        <v>7.52</v>
      </c>
      <c r="J3959" s="18"/>
      <c r="K3959" s="18"/>
      <c r="L3959" s="18"/>
      <c r="M3959" s="14"/>
    </row>
    <row r="3960" spans="1:13" ht="75" x14ac:dyDescent="0.3">
      <c r="A3960" s="13"/>
      <c r="B3960" s="23" t="s">
        <v>839</v>
      </c>
      <c r="C3960" s="18">
        <f t="shared" si="1095"/>
        <v>30</v>
      </c>
      <c r="D3960" s="18"/>
      <c r="E3960" s="18">
        <f t="shared" si="1096"/>
        <v>30</v>
      </c>
      <c r="F3960" s="18"/>
      <c r="G3960" s="18"/>
      <c r="H3960" s="18">
        <v>30</v>
      </c>
      <c r="I3960" s="18"/>
      <c r="J3960" s="18"/>
      <c r="K3960" s="18"/>
      <c r="L3960" s="18"/>
      <c r="M3960" s="14"/>
    </row>
    <row r="3961" spans="1:13" ht="56.25" x14ac:dyDescent="0.3">
      <c r="A3961" s="13"/>
      <c r="B3961" s="23" t="s">
        <v>840</v>
      </c>
      <c r="C3961" s="18">
        <f t="shared" si="1095"/>
        <v>7.5</v>
      </c>
      <c r="D3961" s="18"/>
      <c r="E3961" s="18">
        <f t="shared" si="1096"/>
        <v>7.5</v>
      </c>
      <c r="F3961" s="18"/>
      <c r="G3961" s="18"/>
      <c r="H3961" s="18">
        <v>7.5</v>
      </c>
      <c r="I3961" s="18"/>
      <c r="J3961" s="18"/>
      <c r="K3961" s="18"/>
      <c r="L3961" s="18"/>
      <c r="M3961" s="14"/>
    </row>
    <row r="3962" spans="1:13" ht="37.5" x14ac:dyDescent="0.3">
      <c r="A3962" s="13"/>
      <c r="B3962" s="23" t="s">
        <v>981</v>
      </c>
      <c r="C3962" s="18">
        <f t="shared" si="1095"/>
        <v>123</v>
      </c>
      <c r="D3962" s="18"/>
      <c r="E3962" s="18">
        <f t="shared" si="1096"/>
        <v>123</v>
      </c>
      <c r="F3962" s="18">
        <v>123</v>
      </c>
      <c r="G3962" s="18"/>
      <c r="H3962" s="18"/>
      <c r="I3962" s="18"/>
      <c r="J3962" s="18"/>
      <c r="K3962" s="18"/>
      <c r="L3962" s="18"/>
      <c r="M3962" s="14"/>
    </row>
    <row r="3963" spans="1:13" ht="56.25" x14ac:dyDescent="0.3">
      <c r="A3963" s="13"/>
      <c r="B3963" s="23" t="s">
        <v>985</v>
      </c>
      <c r="C3963" s="18">
        <f t="shared" si="1095"/>
        <v>16.23</v>
      </c>
      <c r="D3963" s="18"/>
      <c r="E3963" s="18">
        <f t="shared" si="1096"/>
        <v>16.23</v>
      </c>
      <c r="F3963" s="18">
        <v>16.23</v>
      </c>
      <c r="G3963" s="18"/>
      <c r="H3963" s="18"/>
      <c r="I3963" s="18"/>
      <c r="J3963" s="18"/>
      <c r="K3963" s="18"/>
      <c r="L3963" s="18"/>
      <c r="M3963" s="14"/>
    </row>
    <row r="3964" spans="1:13" ht="37.5" x14ac:dyDescent="0.3">
      <c r="A3964" s="13"/>
      <c r="B3964" s="23" t="s">
        <v>1071</v>
      </c>
      <c r="C3964" s="18">
        <f t="shared" ref="C3964:C3973" si="1097">D3964+E3964</f>
        <v>386.65</v>
      </c>
      <c r="D3964" s="18"/>
      <c r="E3964" s="18">
        <f t="shared" ref="E3964:E3973" si="1098">SUM(F3964:L3964)</f>
        <v>386.65</v>
      </c>
      <c r="F3964" s="18"/>
      <c r="G3964" s="18"/>
      <c r="H3964" s="18"/>
      <c r="I3964" s="18"/>
      <c r="J3964" s="18"/>
      <c r="K3964" s="18"/>
      <c r="L3964" s="18">
        <v>386.65</v>
      </c>
      <c r="M3964" s="14"/>
    </row>
    <row r="3965" spans="1:13" ht="56.25" x14ac:dyDescent="0.3">
      <c r="A3965" s="13"/>
      <c r="B3965" s="23" t="s">
        <v>1196</v>
      </c>
      <c r="C3965" s="18">
        <f t="shared" si="1097"/>
        <v>9.9</v>
      </c>
      <c r="D3965" s="18"/>
      <c r="E3965" s="18">
        <f t="shared" si="1098"/>
        <v>9.9</v>
      </c>
      <c r="F3965" s="18"/>
      <c r="G3965" s="18"/>
      <c r="H3965" s="18">
        <v>9.9</v>
      </c>
      <c r="I3965" s="18"/>
      <c r="J3965" s="18"/>
      <c r="K3965" s="18"/>
      <c r="L3965" s="18"/>
      <c r="M3965" s="14"/>
    </row>
    <row r="3966" spans="1:13" ht="37.5" x14ac:dyDescent="0.3">
      <c r="A3966" s="13"/>
      <c r="B3966" s="23" t="s">
        <v>1197</v>
      </c>
      <c r="C3966" s="18">
        <f t="shared" si="1097"/>
        <v>2</v>
      </c>
      <c r="D3966" s="18"/>
      <c r="E3966" s="18">
        <f t="shared" si="1098"/>
        <v>2</v>
      </c>
      <c r="F3966" s="18"/>
      <c r="G3966" s="18"/>
      <c r="H3966" s="18"/>
      <c r="I3966" s="234">
        <v>2</v>
      </c>
      <c r="J3966" s="18"/>
      <c r="K3966" s="18"/>
      <c r="L3966" s="18"/>
      <c r="M3966" s="14"/>
    </row>
    <row r="3967" spans="1:13" ht="37.5" x14ac:dyDescent="0.3">
      <c r="A3967" s="13"/>
      <c r="B3967" s="23" t="s">
        <v>1200</v>
      </c>
      <c r="C3967" s="18">
        <f t="shared" si="1097"/>
        <v>2</v>
      </c>
      <c r="D3967" s="18"/>
      <c r="E3967" s="18">
        <f t="shared" si="1098"/>
        <v>2</v>
      </c>
      <c r="F3967" s="18"/>
      <c r="G3967" s="18"/>
      <c r="H3967" s="18"/>
      <c r="I3967" s="234">
        <v>2</v>
      </c>
      <c r="J3967" s="18"/>
      <c r="K3967" s="18"/>
      <c r="L3967" s="18"/>
      <c r="M3967" s="14"/>
    </row>
    <row r="3968" spans="1:13" ht="56.25" x14ac:dyDescent="0.3">
      <c r="A3968" s="13"/>
      <c r="B3968" s="23" t="s">
        <v>1201</v>
      </c>
      <c r="C3968" s="18">
        <f t="shared" si="1097"/>
        <v>1.5</v>
      </c>
      <c r="D3968" s="18"/>
      <c r="E3968" s="18">
        <f t="shared" si="1098"/>
        <v>1.5</v>
      </c>
      <c r="F3968" s="18"/>
      <c r="G3968" s="18"/>
      <c r="H3968" s="18"/>
      <c r="I3968" s="234">
        <v>1.5</v>
      </c>
      <c r="J3968" s="18"/>
      <c r="K3968" s="18"/>
      <c r="L3968" s="18"/>
      <c r="M3968" s="14"/>
    </row>
    <row r="3969" spans="1:13" ht="56.25" x14ac:dyDescent="0.3">
      <c r="A3969" s="13"/>
      <c r="B3969" s="196" t="s">
        <v>1216</v>
      </c>
      <c r="C3969" s="18">
        <f t="shared" si="1097"/>
        <v>22.6</v>
      </c>
      <c r="D3969" s="18"/>
      <c r="E3969" s="18">
        <f t="shared" si="1098"/>
        <v>22.6</v>
      </c>
      <c r="F3969" s="18"/>
      <c r="G3969" s="18"/>
      <c r="H3969" s="18"/>
      <c r="I3969" s="234">
        <v>22.6</v>
      </c>
      <c r="J3969" s="18"/>
      <c r="K3969" s="18"/>
      <c r="L3969" s="18"/>
      <c r="M3969" s="14"/>
    </row>
    <row r="3970" spans="1:13" ht="56.25" x14ac:dyDescent="0.3">
      <c r="A3970" s="13"/>
      <c r="B3970" s="23" t="s">
        <v>1220</v>
      </c>
      <c r="C3970" s="18">
        <f t="shared" si="1097"/>
        <v>10.5</v>
      </c>
      <c r="D3970" s="18"/>
      <c r="E3970" s="18">
        <f t="shared" si="1098"/>
        <v>10.5</v>
      </c>
      <c r="F3970" s="18"/>
      <c r="G3970" s="18"/>
      <c r="H3970" s="18"/>
      <c r="I3970" s="234">
        <v>10.5</v>
      </c>
      <c r="J3970" s="18"/>
      <c r="K3970" s="18"/>
      <c r="L3970" s="18"/>
      <c r="M3970" s="14"/>
    </row>
    <row r="3971" spans="1:13" ht="75" x14ac:dyDescent="0.3">
      <c r="A3971" s="13"/>
      <c r="B3971" s="23" t="s">
        <v>1239</v>
      </c>
      <c r="C3971" s="18">
        <f t="shared" si="1097"/>
        <v>-66.13</v>
      </c>
      <c r="D3971" s="18">
        <f>-66.13</f>
        <v>-66.13</v>
      </c>
      <c r="E3971" s="18">
        <f t="shared" si="1098"/>
        <v>0</v>
      </c>
      <c r="F3971" s="18"/>
      <c r="G3971" s="18"/>
      <c r="H3971" s="18"/>
      <c r="I3971" s="234"/>
      <c r="J3971" s="18"/>
      <c r="K3971" s="18"/>
      <c r="L3971" s="18"/>
      <c r="M3971" s="14"/>
    </row>
    <row r="3972" spans="1:13" ht="56.25" x14ac:dyDescent="0.3">
      <c r="A3972" s="13"/>
      <c r="B3972" s="23" t="s">
        <v>1255</v>
      </c>
      <c r="C3972" s="18">
        <f t="shared" si="1097"/>
        <v>30</v>
      </c>
      <c r="D3972" s="18"/>
      <c r="E3972" s="18">
        <f t="shared" si="1098"/>
        <v>30</v>
      </c>
      <c r="F3972" s="18">
        <v>30</v>
      </c>
      <c r="G3972" s="18"/>
      <c r="H3972" s="18"/>
      <c r="I3972" s="234"/>
      <c r="J3972" s="18"/>
      <c r="K3972" s="18"/>
      <c r="L3972" s="18"/>
      <c r="M3972" s="14"/>
    </row>
    <row r="3973" spans="1:13" ht="37.5" x14ac:dyDescent="0.3">
      <c r="A3973" s="13"/>
      <c r="B3973" s="23" t="s">
        <v>1268</v>
      </c>
      <c r="C3973" s="18">
        <f t="shared" si="1097"/>
        <v>80</v>
      </c>
      <c r="D3973" s="18"/>
      <c r="E3973" s="18">
        <f t="shared" si="1098"/>
        <v>80</v>
      </c>
      <c r="F3973" s="18">
        <v>80</v>
      </c>
      <c r="G3973" s="18"/>
      <c r="H3973" s="18"/>
      <c r="I3973" s="234"/>
      <c r="J3973" s="18"/>
      <c r="K3973" s="18"/>
      <c r="L3973" s="18"/>
      <c r="M3973" s="14"/>
    </row>
    <row r="3974" spans="1:13" ht="56.25" x14ac:dyDescent="0.3">
      <c r="A3974" s="13"/>
      <c r="B3974" s="23" t="s">
        <v>1271</v>
      </c>
      <c r="C3974" s="18">
        <f t="shared" ref="C3974:C3987" si="1099">D3974+E3974</f>
        <v>208.79900000000001</v>
      </c>
      <c r="D3974" s="18"/>
      <c r="E3974" s="18">
        <f t="shared" ref="E3974:E3987" si="1100">SUM(F3974:L3974)</f>
        <v>208.79900000000001</v>
      </c>
      <c r="F3974" s="18">
        <v>145</v>
      </c>
      <c r="G3974" s="18"/>
      <c r="H3974" s="18"/>
      <c r="I3974" s="234">
        <v>63.798999999999999</v>
      </c>
      <c r="J3974" s="18"/>
      <c r="K3974" s="18"/>
      <c r="L3974" s="18"/>
      <c r="M3974" s="14"/>
    </row>
    <row r="3975" spans="1:13" ht="37.5" x14ac:dyDescent="0.3">
      <c r="A3975" s="13"/>
      <c r="B3975" s="23" t="s">
        <v>1274</v>
      </c>
      <c r="C3975" s="18">
        <f t="shared" si="1099"/>
        <v>100</v>
      </c>
      <c r="D3975" s="18"/>
      <c r="E3975" s="18">
        <f t="shared" si="1100"/>
        <v>100</v>
      </c>
      <c r="F3975" s="18"/>
      <c r="G3975" s="18"/>
      <c r="H3975" s="18"/>
      <c r="I3975" s="234">
        <v>100</v>
      </c>
      <c r="J3975" s="18"/>
      <c r="K3975" s="18"/>
      <c r="L3975" s="18"/>
      <c r="M3975" s="14"/>
    </row>
    <row r="3976" spans="1:13" ht="37.5" x14ac:dyDescent="0.3">
      <c r="A3976" s="13"/>
      <c r="B3976" s="23" t="s">
        <v>1297</v>
      </c>
      <c r="C3976" s="18">
        <f t="shared" si="1099"/>
        <v>18</v>
      </c>
      <c r="D3976" s="18"/>
      <c r="E3976" s="18">
        <f t="shared" si="1100"/>
        <v>18</v>
      </c>
      <c r="F3976" s="18">
        <v>18</v>
      </c>
      <c r="G3976" s="18"/>
      <c r="H3976" s="18"/>
      <c r="I3976" s="234"/>
      <c r="J3976" s="18"/>
      <c r="K3976" s="18"/>
      <c r="L3976" s="18"/>
      <c r="M3976" s="14"/>
    </row>
    <row r="3977" spans="1:13" ht="56.25" x14ac:dyDescent="0.3">
      <c r="A3977" s="13"/>
      <c r="B3977" s="196" t="s">
        <v>1486</v>
      </c>
      <c r="C3977" s="18">
        <f t="shared" si="1099"/>
        <v>14.553000000000001</v>
      </c>
      <c r="D3977" s="18"/>
      <c r="E3977" s="18">
        <f t="shared" si="1100"/>
        <v>14.553000000000001</v>
      </c>
      <c r="F3977" s="18"/>
      <c r="G3977" s="18"/>
      <c r="H3977" s="18"/>
      <c r="I3977" s="234">
        <v>14.553000000000001</v>
      </c>
      <c r="J3977" s="18"/>
      <c r="K3977" s="18"/>
      <c r="L3977" s="18"/>
      <c r="M3977" s="14"/>
    </row>
    <row r="3978" spans="1:13" ht="56.25" x14ac:dyDescent="0.3">
      <c r="A3978" s="13"/>
      <c r="B3978" s="196" t="s">
        <v>1330</v>
      </c>
      <c r="C3978" s="18">
        <f t="shared" si="1099"/>
        <v>305.26799999999997</v>
      </c>
      <c r="D3978" s="18"/>
      <c r="E3978" s="18">
        <f t="shared" si="1100"/>
        <v>305.26799999999997</v>
      </c>
      <c r="F3978" s="18"/>
      <c r="G3978" s="18"/>
      <c r="H3978" s="18"/>
      <c r="I3978" s="234">
        <v>305.26799999999997</v>
      </c>
      <c r="J3978" s="18"/>
      <c r="K3978" s="18"/>
      <c r="L3978" s="18"/>
      <c r="M3978" s="14"/>
    </row>
    <row r="3979" spans="1:13" ht="37.5" x14ac:dyDescent="0.3">
      <c r="A3979" s="13"/>
      <c r="B3979" s="23" t="s">
        <v>1379</v>
      </c>
      <c r="C3979" s="18">
        <f t="shared" si="1099"/>
        <v>80</v>
      </c>
      <c r="D3979" s="18"/>
      <c r="E3979" s="18">
        <f t="shared" si="1100"/>
        <v>80</v>
      </c>
      <c r="F3979" s="18">
        <v>80</v>
      </c>
      <c r="G3979" s="18"/>
      <c r="H3979" s="18"/>
      <c r="I3979" s="234"/>
      <c r="J3979" s="18"/>
      <c r="K3979" s="18"/>
      <c r="L3979" s="18"/>
      <c r="M3979" s="14"/>
    </row>
    <row r="3980" spans="1:13" ht="56.25" x14ac:dyDescent="0.3">
      <c r="A3980" s="13"/>
      <c r="B3980" s="23" t="s">
        <v>1394</v>
      </c>
      <c r="C3980" s="18">
        <f t="shared" si="1099"/>
        <v>48</v>
      </c>
      <c r="D3980" s="18"/>
      <c r="E3980" s="18">
        <f t="shared" si="1100"/>
        <v>48</v>
      </c>
      <c r="F3980" s="18"/>
      <c r="G3980" s="18"/>
      <c r="H3980" s="18">
        <v>48</v>
      </c>
      <c r="I3980" s="234"/>
      <c r="J3980" s="18"/>
      <c r="K3980" s="18"/>
      <c r="L3980" s="18"/>
      <c r="M3980" s="14"/>
    </row>
    <row r="3981" spans="1:13" ht="37.5" x14ac:dyDescent="0.3">
      <c r="A3981" s="13"/>
      <c r="B3981" s="23" t="s">
        <v>1409</v>
      </c>
      <c r="C3981" s="18">
        <f t="shared" si="1099"/>
        <v>22.8</v>
      </c>
      <c r="D3981" s="18"/>
      <c r="E3981" s="18">
        <f t="shared" si="1100"/>
        <v>22.8</v>
      </c>
      <c r="F3981" s="18">
        <v>22.8</v>
      </c>
      <c r="G3981" s="18"/>
      <c r="H3981" s="18"/>
      <c r="I3981" s="234"/>
      <c r="J3981" s="18"/>
      <c r="K3981" s="18"/>
      <c r="L3981" s="18"/>
      <c r="M3981" s="14"/>
    </row>
    <row r="3982" spans="1:13" ht="56.25" x14ac:dyDescent="0.3">
      <c r="A3982" s="13"/>
      <c r="B3982" s="23" t="s">
        <v>1558</v>
      </c>
      <c r="C3982" s="18">
        <f t="shared" si="1099"/>
        <v>12.375</v>
      </c>
      <c r="D3982" s="18"/>
      <c r="E3982" s="18">
        <f t="shared" si="1100"/>
        <v>12.375</v>
      </c>
      <c r="F3982" s="18">
        <v>12.375</v>
      </c>
      <c r="G3982" s="18"/>
      <c r="H3982" s="18"/>
      <c r="I3982" s="234"/>
      <c r="J3982" s="18"/>
      <c r="K3982" s="18"/>
      <c r="L3982" s="18"/>
      <c r="M3982" s="14"/>
    </row>
    <row r="3983" spans="1:13" ht="37.5" x14ac:dyDescent="0.3">
      <c r="A3983" s="13"/>
      <c r="B3983" s="23" t="s">
        <v>1603</v>
      </c>
      <c r="C3983" s="18">
        <f t="shared" si="1099"/>
        <v>1.06</v>
      </c>
      <c r="D3983" s="18"/>
      <c r="E3983" s="18">
        <f t="shared" si="1100"/>
        <v>1.06</v>
      </c>
      <c r="F3983" s="18"/>
      <c r="G3983" s="18"/>
      <c r="H3983" s="18"/>
      <c r="I3983" s="234">
        <v>1.06</v>
      </c>
      <c r="J3983" s="18"/>
      <c r="K3983" s="18"/>
      <c r="L3983" s="18"/>
      <c r="M3983" s="14"/>
    </row>
    <row r="3984" spans="1:13" x14ac:dyDescent="0.3">
      <c r="A3984" s="13"/>
      <c r="B3984" s="23"/>
      <c r="C3984" s="18">
        <f t="shared" si="1099"/>
        <v>0</v>
      </c>
      <c r="D3984" s="18"/>
      <c r="E3984" s="18">
        <f t="shared" si="1100"/>
        <v>0</v>
      </c>
      <c r="F3984" s="18"/>
      <c r="G3984" s="18"/>
      <c r="H3984" s="18"/>
      <c r="I3984" s="234"/>
      <c r="J3984" s="18"/>
      <c r="K3984" s="18"/>
      <c r="L3984" s="18"/>
      <c r="M3984" s="14"/>
    </row>
    <row r="3985" spans="1:13" x14ac:dyDescent="0.3">
      <c r="A3985" s="13"/>
      <c r="B3985" s="23"/>
      <c r="C3985" s="18">
        <f t="shared" si="1099"/>
        <v>0</v>
      </c>
      <c r="D3985" s="18"/>
      <c r="E3985" s="18">
        <f t="shared" si="1100"/>
        <v>0</v>
      </c>
      <c r="F3985" s="18"/>
      <c r="G3985" s="18"/>
      <c r="H3985" s="18"/>
      <c r="I3985" s="234"/>
      <c r="J3985" s="18"/>
      <c r="K3985" s="18"/>
      <c r="L3985" s="18"/>
      <c r="M3985" s="14"/>
    </row>
    <row r="3986" spans="1:13" x14ac:dyDescent="0.3">
      <c r="A3986" s="13"/>
      <c r="B3986" s="23"/>
      <c r="C3986" s="18">
        <f t="shared" si="1099"/>
        <v>0</v>
      </c>
      <c r="D3986" s="18"/>
      <c r="E3986" s="18">
        <f t="shared" si="1100"/>
        <v>0</v>
      </c>
      <c r="F3986" s="18"/>
      <c r="G3986" s="18"/>
      <c r="H3986" s="18"/>
      <c r="I3986" s="234"/>
      <c r="J3986" s="18"/>
      <c r="K3986" s="18"/>
      <c r="L3986" s="18"/>
      <c r="M3986" s="14"/>
    </row>
    <row r="3987" spans="1:13" x14ac:dyDescent="0.3">
      <c r="A3987" s="13"/>
      <c r="B3987" s="14" t="s">
        <v>9</v>
      </c>
      <c r="C3987" s="18">
        <f t="shared" si="1099"/>
        <v>0</v>
      </c>
      <c r="D3987" s="18"/>
      <c r="E3987" s="18">
        <f t="shared" si="1100"/>
        <v>0</v>
      </c>
      <c r="F3987" s="18"/>
      <c r="G3987" s="18"/>
      <c r="H3987" s="18"/>
      <c r="I3987" s="18"/>
      <c r="J3987" s="18"/>
      <c r="K3987" s="18"/>
      <c r="L3987" s="18"/>
      <c r="M3987" s="14"/>
    </row>
    <row r="3988" spans="1:13" s="11" customFormat="1" x14ac:dyDescent="0.3">
      <c r="A3988" s="8" t="s">
        <v>98</v>
      </c>
      <c r="B3988" s="9" t="s">
        <v>71</v>
      </c>
      <c r="C3988" s="41">
        <f t="shared" ref="C3988:L3988" si="1101">SUM(C3989:C4024)</f>
        <v>3664.0930000000003</v>
      </c>
      <c r="D3988" s="41">
        <f t="shared" si="1101"/>
        <v>2152.1</v>
      </c>
      <c r="E3988" s="41">
        <f t="shared" si="1101"/>
        <v>1511.9929999999995</v>
      </c>
      <c r="F3988" s="41">
        <f t="shared" si="1101"/>
        <v>696</v>
      </c>
      <c r="G3988" s="41">
        <f t="shared" si="1101"/>
        <v>0</v>
      </c>
      <c r="H3988" s="41">
        <f t="shared" si="1101"/>
        <v>72.849999999999994</v>
      </c>
      <c r="I3988" s="41">
        <f t="shared" si="1101"/>
        <v>352.29300000000006</v>
      </c>
      <c r="J3988" s="41">
        <f t="shared" si="1101"/>
        <v>83.25</v>
      </c>
      <c r="K3988" s="41">
        <f t="shared" si="1101"/>
        <v>307</v>
      </c>
      <c r="L3988" s="41">
        <f t="shared" si="1101"/>
        <v>0.6</v>
      </c>
      <c r="M3988" s="9">
        <f>SUM(M3989:M3989)</f>
        <v>0</v>
      </c>
    </row>
    <row r="3989" spans="1:13" x14ac:dyDescent="0.3">
      <c r="A3989" s="13"/>
      <c r="B3989" s="12" t="s">
        <v>177</v>
      </c>
      <c r="C3989" s="18">
        <f t="shared" ref="C3989:C4005" si="1102">D3989+E3989</f>
        <v>2235</v>
      </c>
      <c r="D3989" s="18">
        <f>2235-D3992-D3993</f>
        <v>2235</v>
      </c>
      <c r="E3989" s="18"/>
      <c r="F3989" s="18"/>
      <c r="G3989" s="18"/>
      <c r="H3989" s="18"/>
      <c r="I3989" s="18"/>
      <c r="J3989" s="18"/>
      <c r="K3989" s="18"/>
      <c r="L3989" s="18"/>
      <c r="M3989" s="14"/>
    </row>
    <row r="3990" spans="1:13" x14ac:dyDescent="0.3">
      <c r="A3990" s="13"/>
      <c r="B3990" s="15" t="s">
        <v>510</v>
      </c>
      <c r="C3990" s="18">
        <f t="shared" si="1102"/>
        <v>-82.9</v>
      </c>
      <c r="D3990" s="18">
        <f>-82.9</f>
        <v>-82.9</v>
      </c>
      <c r="E3990" s="18">
        <f>L3990+F3990</f>
        <v>0</v>
      </c>
      <c r="F3990" s="18"/>
      <c r="G3990" s="18"/>
      <c r="H3990" s="18"/>
      <c r="I3990" s="18"/>
      <c r="J3990" s="18"/>
      <c r="K3990" s="18"/>
      <c r="L3990" s="18"/>
      <c r="M3990" s="14"/>
    </row>
    <row r="3991" spans="1:13" x14ac:dyDescent="0.3">
      <c r="A3991" s="13"/>
      <c r="B3991" s="15" t="s">
        <v>511</v>
      </c>
      <c r="C3991" s="18">
        <f t="shared" si="1102"/>
        <v>82.9</v>
      </c>
      <c r="D3991" s="18"/>
      <c r="E3991" s="18">
        <f>L3991+F3991</f>
        <v>82.9</v>
      </c>
      <c r="F3991" s="18">
        <v>82.9</v>
      </c>
      <c r="G3991" s="18"/>
      <c r="H3991" s="18"/>
      <c r="I3991" s="18"/>
      <c r="J3991" s="18"/>
      <c r="K3991" s="18"/>
      <c r="L3991" s="18"/>
      <c r="M3991" s="14"/>
    </row>
    <row r="3992" spans="1:13" x14ac:dyDescent="0.3">
      <c r="A3992" s="13"/>
      <c r="B3992" s="12" t="s">
        <v>460</v>
      </c>
      <c r="C3992" s="18">
        <f t="shared" si="1102"/>
        <v>0</v>
      </c>
      <c r="D3992" s="18"/>
      <c r="E3992" s="18">
        <f>L3992+F3992</f>
        <v>0</v>
      </c>
      <c r="F3992" s="18"/>
      <c r="G3992" s="18"/>
      <c r="H3992" s="18"/>
      <c r="I3992" s="18"/>
      <c r="J3992" s="18"/>
      <c r="K3992" s="18"/>
      <c r="L3992" s="18"/>
      <c r="M3992" s="14"/>
    </row>
    <row r="3993" spans="1:13" x14ac:dyDescent="0.3">
      <c r="A3993" s="13"/>
      <c r="B3993" s="14" t="s">
        <v>488</v>
      </c>
      <c r="C3993" s="18">
        <f t="shared" si="1102"/>
        <v>0</v>
      </c>
      <c r="D3993" s="18"/>
      <c r="E3993" s="18">
        <f t="shared" ref="E3993:E3998" si="1103">SUM(F3993:L3993)</f>
        <v>0</v>
      </c>
      <c r="F3993" s="18"/>
      <c r="G3993" s="18"/>
      <c r="H3993" s="18"/>
      <c r="I3993" s="18"/>
      <c r="J3993" s="18"/>
      <c r="K3993" s="18"/>
      <c r="L3993" s="18"/>
      <c r="M3993" s="14"/>
    </row>
    <row r="3994" spans="1:13" x14ac:dyDescent="0.3">
      <c r="A3994" s="13"/>
      <c r="B3994" s="23" t="s">
        <v>296</v>
      </c>
      <c r="C3994" s="18">
        <f t="shared" si="1102"/>
        <v>11.3</v>
      </c>
      <c r="D3994" s="18"/>
      <c r="E3994" s="18">
        <f t="shared" si="1103"/>
        <v>11.3</v>
      </c>
      <c r="F3994" s="18">
        <v>11.3</v>
      </c>
      <c r="G3994" s="18"/>
      <c r="H3994" s="18"/>
      <c r="I3994" s="18"/>
      <c r="J3994" s="18"/>
      <c r="K3994" s="18"/>
      <c r="L3994" s="18"/>
      <c r="M3994" s="14"/>
    </row>
    <row r="3995" spans="1:13" ht="37.5" x14ac:dyDescent="0.3">
      <c r="A3995" s="13"/>
      <c r="B3995" s="23" t="s">
        <v>518</v>
      </c>
      <c r="C3995" s="18">
        <f t="shared" si="1102"/>
        <v>0.6</v>
      </c>
      <c r="D3995" s="18"/>
      <c r="E3995" s="18">
        <f t="shared" si="1103"/>
        <v>0.6</v>
      </c>
      <c r="F3995" s="18"/>
      <c r="G3995" s="18"/>
      <c r="H3995" s="18"/>
      <c r="I3995" s="18"/>
      <c r="J3995" s="18"/>
      <c r="K3995" s="18"/>
      <c r="L3995" s="18">
        <v>0.6</v>
      </c>
      <c r="M3995" s="14"/>
    </row>
    <row r="3996" spans="1:13" ht="37.5" x14ac:dyDescent="0.3">
      <c r="A3996" s="13"/>
      <c r="B3996" s="23" t="s">
        <v>592</v>
      </c>
      <c r="C3996" s="18">
        <f t="shared" si="1102"/>
        <v>10</v>
      </c>
      <c r="D3996" s="18"/>
      <c r="E3996" s="18">
        <f t="shared" si="1103"/>
        <v>10</v>
      </c>
      <c r="F3996" s="18"/>
      <c r="G3996" s="18"/>
      <c r="H3996" s="18">
        <v>10</v>
      </c>
      <c r="I3996" s="18"/>
      <c r="J3996" s="18"/>
      <c r="K3996" s="18"/>
      <c r="L3996" s="18"/>
      <c r="M3996" s="14"/>
    </row>
    <row r="3997" spans="1:13" ht="75" x14ac:dyDescent="0.3">
      <c r="A3997" s="13"/>
      <c r="B3997" s="23" t="s">
        <v>689</v>
      </c>
      <c r="C3997" s="18">
        <f t="shared" si="1102"/>
        <v>300</v>
      </c>
      <c r="D3997" s="18"/>
      <c r="E3997" s="18">
        <f t="shared" si="1103"/>
        <v>300</v>
      </c>
      <c r="F3997" s="18"/>
      <c r="G3997" s="18"/>
      <c r="H3997" s="18"/>
      <c r="I3997" s="18"/>
      <c r="J3997" s="18"/>
      <c r="K3997" s="18">
        <v>300</v>
      </c>
      <c r="L3997" s="18"/>
      <c r="M3997" s="14"/>
    </row>
    <row r="3998" spans="1:13" ht="56.25" x14ac:dyDescent="0.3">
      <c r="A3998" s="13"/>
      <c r="B3998" s="23" t="s">
        <v>759</v>
      </c>
      <c r="C3998" s="18">
        <f t="shared" si="1102"/>
        <v>60</v>
      </c>
      <c r="D3998" s="18"/>
      <c r="E3998" s="18">
        <f t="shared" si="1103"/>
        <v>60</v>
      </c>
      <c r="F3998" s="18"/>
      <c r="G3998" s="18"/>
      <c r="H3998" s="18"/>
      <c r="I3998" s="18">
        <v>60</v>
      </c>
      <c r="J3998" s="18"/>
      <c r="K3998" s="18"/>
      <c r="L3998" s="18"/>
      <c r="M3998" s="14"/>
    </row>
    <row r="3999" spans="1:13" ht="112.5" x14ac:dyDescent="0.3">
      <c r="A3999" s="13"/>
      <c r="B3999" s="23" t="s">
        <v>768</v>
      </c>
      <c r="C3999" s="18">
        <f t="shared" si="1102"/>
        <v>7</v>
      </c>
      <c r="D3999" s="18"/>
      <c r="E3999" s="18">
        <f t="shared" ref="E3999:E4006" si="1104">SUM(F3999:L3999)</f>
        <v>7</v>
      </c>
      <c r="F3999" s="18"/>
      <c r="G3999" s="18"/>
      <c r="H3999" s="18"/>
      <c r="I3999" s="18"/>
      <c r="J3999" s="18"/>
      <c r="K3999" s="18">
        <v>7</v>
      </c>
      <c r="L3999" s="18"/>
      <c r="M3999" s="14"/>
    </row>
    <row r="4000" spans="1:13" ht="93.75" x14ac:dyDescent="0.3">
      <c r="A4000" s="13"/>
      <c r="B4000" s="23" t="s">
        <v>806</v>
      </c>
      <c r="C4000" s="18">
        <f t="shared" si="1102"/>
        <v>30</v>
      </c>
      <c r="D4000" s="18"/>
      <c r="E4000" s="18">
        <f t="shared" si="1104"/>
        <v>30</v>
      </c>
      <c r="F4000" s="18">
        <v>30</v>
      </c>
      <c r="G4000" s="18"/>
      <c r="H4000" s="18"/>
      <c r="I4000" s="18"/>
      <c r="J4000" s="18"/>
      <c r="K4000" s="18"/>
      <c r="L4000" s="18"/>
      <c r="M4000" s="14"/>
    </row>
    <row r="4001" spans="1:13" ht="37.5" x14ac:dyDescent="0.3">
      <c r="A4001" s="13"/>
      <c r="B4001" s="23" t="s">
        <v>807</v>
      </c>
      <c r="C4001" s="18">
        <f t="shared" si="1102"/>
        <v>11</v>
      </c>
      <c r="D4001" s="18"/>
      <c r="E4001" s="18">
        <f t="shared" si="1104"/>
        <v>11</v>
      </c>
      <c r="F4001" s="18">
        <v>11</v>
      </c>
      <c r="G4001" s="18"/>
      <c r="H4001" s="18"/>
      <c r="I4001" s="18"/>
      <c r="J4001" s="18"/>
      <c r="K4001" s="18"/>
      <c r="L4001" s="18"/>
      <c r="M4001" s="14"/>
    </row>
    <row r="4002" spans="1:13" ht="75" x14ac:dyDescent="0.3">
      <c r="A4002" s="13"/>
      <c r="B4002" s="23" t="s">
        <v>839</v>
      </c>
      <c r="C4002" s="18">
        <f>D4002+E4002</f>
        <v>30</v>
      </c>
      <c r="D4002" s="18"/>
      <c r="E4002" s="18">
        <f t="shared" si="1104"/>
        <v>30</v>
      </c>
      <c r="F4002" s="18"/>
      <c r="G4002" s="18"/>
      <c r="H4002" s="18">
        <v>30</v>
      </c>
      <c r="I4002" s="18"/>
      <c r="J4002" s="18"/>
      <c r="K4002" s="18"/>
      <c r="L4002" s="18"/>
      <c r="M4002" s="14"/>
    </row>
    <row r="4003" spans="1:13" ht="56.25" x14ac:dyDescent="0.3">
      <c r="A4003" s="13"/>
      <c r="B4003" s="23" t="s">
        <v>840</v>
      </c>
      <c r="C4003" s="18">
        <f>D4003+E4003</f>
        <v>7.5</v>
      </c>
      <c r="D4003" s="18"/>
      <c r="E4003" s="18">
        <f t="shared" si="1104"/>
        <v>7.5</v>
      </c>
      <c r="F4003" s="18"/>
      <c r="G4003" s="18"/>
      <c r="H4003" s="18">
        <v>7.5</v>
      </c>
      <c r="I4003" s="18"/>
      <c r="J4003" s="18"/>
      <c r="K4003" s="18"/>
      <c r="L4003" s="18"/>
      <c r="M4003" s="14"/>
    </row>
    <row r="4004" spans="1:13" ht="37.5" x14ac:dyDescent="0.3">
      <c r="A4004" s="13"/>
      <c r="B4004" s="23" t="s">
        <v>981</v>
      </c>
      <c r="C4004" s="18">
        <f>D4004+E4004</f>
        <v>363</v>
      </c>
      <c r="D4004" s="18"/>
      <c r="E4004" s="18">
        <f t="shared" si="1104"/>
        <v>363</v>
      </c>
      <c r="F4004" s="18">
        <v>363</v>
      </c>
      <c r="G4004" s="18"/>
      <c r="H4004" s="18"/>
      <c r="I4004" s="18"/>
      <c r="J4004" s="18"/>
      <c r="K4004" s="18"/>
      <c r="L4004" s="18"/>
      <c r="M4004" s="14"/>
    </row>
    <row r="4005" spans="1:13" ht="37.5" x14ac:dyDescent="0.3">
      <c r="A4005" s="13"/>
      <c r="B4005" s="23" t="s">
        <v>1071</v>
      </c>
      <c r="C4005" s="18">
        <f t="shared" si="1102"/>
        <v>83.25</v>
      </c>
      <c r="D4005" s="18"/>
      <c r="E4005" s="18">
        <f t="shared" si="1104"/>
        <v>83.25</v>
      </c>
      <c r="F4005" s="18"/>
      <c r="G4005" s="18"/>
      <c r="H4005" s="18"/>
      <c r="I4005" s="18"/>
      <c r="J4005" s="18">
        <v>83.25</v>
      </c>
      <c r="K4005" s="18"/>
      <c r="L4005" s="18"/>
      <c r="M4005" s="14"/>
    </row>
    <row r="4006" spans="1:13" ht="56.25" x14ac:dyDescent="0.3">
      <c r="A4006" s="13"/>
      <c r="B4006" s="23" t="s">
        <v>1196</v>
      </c>
      <c r="C4006" s="18">
        <f>D4006+E4006</f>
        <v>4</v>
      </c>
      <c r="D4006" s="18"/>
      <c r="E4006" s="18">
        <f t="shared" si="1104"/>
        <v>4</v>
      </c>
      <c r="F4006" s="18"/>
      <c r="G4006" s="18"/>
      <c r="H4006" s="18">
        <v>4</v>
      </c>
      <c r="I4006" s="18"/>
      <c r="J4006" s="18"/>
      <c r="K4006" s="18"/>
      <c r="L4006" s="18"/>
      <c r="M4006" s="14"/>
    </row>
    <row r="4007" spans="1:13" ht="37.5" x14ac:dyDescent="0.3">
      <c r="A4007" s="13"/>
      <c r="B4007" s="23" t="s">
        <v>1197</v>
      </c>
      <c r="C4007" s="18">
        <f>D4007+E4007</f>
        <v>2</v>
      </c>
      <c r="D4007" s="18"/>
      <c r="E4007" s="18">
        <f>SUM(F4007:L4007)</f>
        <v>2</v>
      </c>
      <c r="F4007" s="18"/>
      <c r="G4007" s="18"/>
      <c r="H4007" s="18"/>
      <c r="I4007" s="234">
        <v>2</v>
      </c>
      <c r="J4007" s="18"/>
      <c r="K4007" s="18"/>
      <c r="L4007" s="18"/>
      <c r="M4007" s="14"/>
    </row>
    <row r="4008" spans="1:13" ht="37.5" x14ac:dyDescent="0.3">
      <c r="A4008" s="13"/>
      <c r="B4008" s="23" t="s">
        <v>1200</v>
      </c>
      <c r="C4008" s="18">
        <f>D4008+E4008</f>
        <v>2</v>
      </c>
      <c r="D4008" s="18"/>
      <c r="E4008" s="18">
        <f>SUM(F4008:L4008)</f>
        <v>2</v>
      </c>
      <c r="F4008" s="18"/>
      <c r="G4008" s="18"/>
      <c r="H4008" s="18"/>
      <c r="I4008" s="234">
        <v>2</v>
      </c>
      <c r="J4008" s="18"/>
      <c r="K4008" s="18"/>
      <c r="L4008" s="18"/>
      <c r="M4008" s="14"/>
    </row>
    <row r="4009" spans="1:13" ht="56.25" x14ac:dyDescent="0.3">
      <c r="A4009" s="13"/>
      <c r="B4009" s="23" t="s">
        <v>1201</v>
      </c>
      <c r="C4009" s="18">
        <f>D4009+E4009</f>
        <v>1.5</v>
      </c>
      <c r="D4009" s="18"/>
      <c r="E4009" s="18">
        <f>SUM(F4009:L4009)</f>
        <v>1.5</v>
      </c>
      <c r="F4009" s="18"/>
      <c r="G4009" s="18"/>
      <c r="H4009" s="18"/>
      <c r="I4009" s="234">
        <v>1.5</v>
      </c>
      <c r="J4009" s="18"/>
      <c r="K4009" s="18"/>
      <c r="L4009" s="18"/>
      <c r="M4009" s="14"/>
    </row>
    <row r="4010" spans="1:13" ht="56.25" x14ac:dyDescent="0.3">
      <c r="A4010" s="13"/>
      <c r="B4010" s="196" t="s">
        <v>1216</v>
      </c>
      <c r="C4010" s="18">
        <f t="shared" ref="C4010:C4015" si="1105">D4010+E4010</f>
        <v>22.6</v>
      </c>
      <c r="D4010" s="18"/>
      <c r="E4010" s="18">
        <f t="shared" ref="E4010:E4015" si="1106">SUM(F4010:L4010)</f>
        <v>22.6</v>
      </c>
      <c r="F4010" s="18"/>
      <c r="G4010" s="18"/>
      <c r="H4010" s="18"/>
      <c r="I4010" s="234">
        <v>22.6</v>
      </c>
      <c r="J4010" s="18"/>
      <c r="K4010" s="18"/>
      <c r="L4010" s="18"/>
      <c r="M4010" s="14"/>
    </row>
    <row r="4011" spans="1:13" ht="56.25" x14ac:dyDescent="0.3">
      <c r="A4011" s="13"/>
      <c r="B4011" s="23" t="s">
        <v>1220</v>
      </c>
      <c r="C4011" s="18">
        <f t="shared" si="1105"/>
        <v>10.5</v>
      </c>
      <c r="D4011" s="18"/>
      <c r="E4011" s="18">
        <f t="shared" si="1106"/>
        <v>10.5</v>
      </c>
      <c r="F4011" s="18"/>
      <c r="G4011" s="18"/>
      <c r="H4011" s="18"/>
      <c r="I4011" s="234">
        <v>10.5</v>
      </c>
      <c r="J4011" s="18"/>
      <c r="K4011" s="18"/>
      <c r="L4011" s="18"/>
      <c r="M4011" s="14"/>
    </row>
    <row r="4012" spans="1:13" ht="56.25" x14ac:dyDescent="0.3">
      <c r="A4012" s="13"/>
      <c r="B4012" s="23" t="s">
        <v>1255</v>
      </c>
      <c r="C4012" s="18">
        <f t="shared" si="1105"/>
        <v>30</v>
      </c>
      <c r="D4012" s="18"/>
      <c r="E4012" s="18">
        <f t="shared" si="1106"/>
        <v>30</v>
      </c>
      <c r="F4012" s="18">
        <v>30</v>
      </c>
      <c r="G4012" s="18"/>
      <c r="H4012" s="18"/>
      <c r="I4012" s="234"/>
      <c r="J4012" s="18"/>
      <c r="K4012" s="18"/>
      <c r="L4012" s="18"/>
      <c r="M4012" s="14"/>
    </row>
    <row r="4013" spans="1:13" ht="56.25" x14ac:dyDescent="0.3">
      <c r="A4013" s="13"/>
      <c r="B4013" s="23" t="s">
        <v>1271</v>
      </c>
      <c r="C4013" s="18">
        <f t="shared" si="1105"/>
        <v>187.29300000000001</v>
      </c>
      <c r="D4013" s="18"/>
      <c r="E4013" s="18">
        <f t="shared" si="1106"/>
        <v>187.29300000000001</v>
      </c>
      <c r="F4013" s="18">
        <v>145</v>
      </c>
      <c r="G4013" s="18"/>
      <c r="H4013" s="18"/>
      <c r="I4013" s="234">
        <v>42.292999999999999</v>
      </c>
      <c r="J4013" s="18"/>
      <c r="K4013" s="18"/>
      <c r="L4013" s="18"/>
      <c r="M4013" s="14"/>
    </row>
    <row r="4014" spans="1:13" ht="37.5" x14ac:dyDescent="0.3">
      <c r="A4014" s="13"/>
      <c r="B4014" s="23" t="s">
        <v>1274</v>
      </c>
      <c r="C4014" s="18">
        <f t="shared" si="1105"/>
        <v>100</v>
      </c>
      <c r="D4014" s="18"/>
      <c r="E4014" s="18">
        <f t="shared" si="1106"/>
        <v>100</v>
      </c>
      <c r="F4014" s="18"/>
      <c r="G4014" s="18"/>
      <c r="H4014" s="18"/>
      <c r="I4014" s="234">
        <v>100</v>
      </c>
      <c r="J4014" s="18"/>
      <c r="K4014" s="18"/>
      <c r="L4014" s="18"/>
      <c r="M4014" s="14"/>
    </row>
    <row r="4015" spans="1:13" ht="56.25" x14ac:dyDescent="0.3">
      <c r="A4015" s="13"/>
      <c r="B4015" s="196" t="s">
        <v>1487</v>
      </c>
      <c r="C4015" s="18">
        <f t="shared" si="1105"/>
        <v>16.021999999999998</v>
      </c>
      <c r="D4015" s="18"/>
      <c r="E4015" s="18">
        <f t="shared" si="1106"/>
        <v>16.021999999999998</v>
      </c>
      <c r="F4015" s="18"/>
      <c r="G4015" s="18"/>
      <c r="H4015" s="18"/>
      <c r="I4015" s="234">
        <v>16.021999999999998</v>
      </c>
      <c r="J4015" s="18"/>
      <c r="K4015" s="18"/>
      <c r="L4015" s="18"/>
      <c r="M4015" s="14"/>
    </row>
    <row r="4016" spans="1:13" ht="56.25" x14ac:dyDescent="0.3">
      <c r="A4016" s="13"/>
      <c r="B4016" s="196" t="s">
        <v>1331</v>
      </c>
      <c r="C4016" s="18">
        <f t="shared" ref="C4016:C4024" si="1107">D4016+E4016</f>
        <v>17.478000000000002</v>
      </c>
      <c r="D4016" s="18"/>
      <c r="E4016" s="18">
        <f t="shared" ref="E4016:E4024" si="1108">SUM(F4016:L4016)</f>
        <v>17.478000000000002</v>
      </c>
      <c r="F4016" s="18"/>
      <c r="G4016" s="18"/>
      <c r="H4016" s="18"/>
      <c r="I4016" s="234">
        <v>17.478000000000002</v>
      </c>
      <c r="J4016" s="18"/>
      <c r="K4016" s="18"/>
      <c r="L4016" s="18"/>
      <c r="M4016" s="14"/>
    </row>
    <row r="4017" spans="1:13" ht="37.5" x14ac:dyDescent="0.3">
      <c r="A4017" s="13"/>
      <c r="B4017" s="196" t="s">
        <v>1332</v>
      </c>
      <c r="C4017" s="18">
        <f t="shared" si="1107"/>
        <v>75.8</v>
      </c>
      <c r="D4017" s="18"/>
      <c r="E4017" s="18">
        <f t="shared" si="1108"/>
        <v>75.8</v>
      </c>
      <c r="F4017" s="18"/>
      <c r="G4017" s="18"/>
      <c r="H4017" s="18"/>
      <c r="I4017" s="234">
        <v>75.8</v>
      </c>
      <c r="J4017" s="18"/>
      <c r="K4017" s="18"/>
      <c r="L4017" s="18"/>
      <c r="M4017" s="14"/>
    </row>
    <row r="4018" spans="1:13" ht="93.75" x14ac:dyDescent="0.3">
      <c r="A4018" s="13"/>
      <c r="B4018" s="23" t="s">
        <v>1395</v>
      </c>
      <c r="C4018" s="18">
        <f t="shared" si="1107"/>
        <v>21.35</v>
      </c>
      <c r="D4018" s="18"/>
      <c r="E4018" s="18">
        <f t="shared" si="1108"/>
        <v>21.35</v>
      </c>
      <c r="F4018" s="18"/>
      <c r="G4018" s="18"/>
      <c r="H4018" s="18">
        <v>21.35</v>
      </c>
      <c r="I4018" s="234"/>
      <c r="J4018" s="18"/>
      <c r="K4018" s="18"/>
      <c r="L4018" s="18"/>
      <c r="M4018" s="14"/>
    </row>
    <row r="4019" spans="1:13" ht="37.5" x14ac:dyDescent="0.3">
      <c r="A4019" s="13"/>
      <c r="B4019" s="23" t="s">
        <v>1409</v>
      </c>
      <c r="C4019" s="18">
        <f t="shared" si="1107"/>
        <v>22.8</v>
      </c>
      <c r="D4019" s="18"/>
      <c r="E4019" s="18">
        <f t="shared" si="1108"/>
        <v>22.8</v>
      </c>
      <c r="F4019" s="18">
        <v>22.8</v>
      </c>
      <c r="G4019" s="18"/>
      <c r="H4019" s="18"/>
      <c r="I4019" s="234"/>
      <c r="J4019" s="18"/>
      <c r="K4019" s="18"/>
      <c r="L4019" s="18"/>
      <c r="M4019" s="14"/>
    </row>
    <row r="4020" spans="1:13" ht="37.5" x14ac:dyDescent="0.3">
      <c r="A4020" s="13"/>
      <c r="B4020" s="23" t="s">
        <v>1603</v>
      </c>
      <c r="C4020" s="18">
        <f t="shared" si="1107"/>
        <v>2.1</v>
      </c>
      <c r="D4020" s="18"/>
      <c r="E4020" s="18">
        <f t="shared" si="1108"/>
        <v>2.1</v>
      </c>
      <c r="F4020" s="18"/>
      <c r="G4020" s="18"/>
      <c r="H4020" s="18"/>
      <c r="I4020" s="234">
        <v>2.1</v>
      </c>
      <c r="J4020" s="18"/>
      <c r="K4020" s="18"/>
      <c r="L4020" s="18"/>
      <c r="M4020" s="14"/>
    </row>
    <row r="4021" spans="1:13" x14ac:dyDescent="0.3">
      <c r="A4021" s="13"/>
      <c r="B4021" s="23"/>
      <c r="C4021" s="18">
        <f t="shared" si="1107"/>
        <v>0</v>
      </c>
      <c r="D4021" s="18"/>
      <c r="E4021" s="18">
        <f t="shared" si="1108"/>
        <v>0</v>
      </c>
      <c r="F4021" s="18"/>
      <c r="G4021" s="18"/>
      <c r="H4021" s="18"/>
      <c r="I4021" s="234"/>
      <c r="J4021" s="18"/>
      <c r="K4021" s="18"/>
      <c r="L4021" s="18"/>
      <c r="M4021" s="14"/>
    </row>
    <row r="4022" spans="1:13" x14ac:dyDescent="0.3">
      <c r="A4022" s="13"/>
      <c r="B4022" s="23"/>
      <c r="C4022" s="18">
        <f t="shared" si="1107"/>
        <v>0</v>
      </c>
      <c r="D4022" s="18"/>
      <c r="E4022" s="18">
        <f t="shared" si="1108"/>
        <v>0</v>
      </c>
      <c r="F4022" s="18"/>
      <c r="G4022" s="18"/>
      <c r="H4022" s="18"/>
      <c r="I4022" s="234"/>
      <c r="J4022" s="18"/>
      <c r="K4022" s="18"/>
      <c r="L4022" s="18"/>
      <c r="M4022" s="14"/>
    </row>
    <row r="4023" spans="1:13" x14ac:dyDescent="0.3">
      <c r="A4023" s="13"/>
      <c r="B4023" s="23"/>
      <c r="C4023" s="18">
        <f t="shared" si="1107"/>
        <v>0</v>
      </c>
      <c r="D4023" s="18"/>
      <c r="E4023" s="18">
        <f t="shared" si="1108"/>
        <v>0</v>
      </c>
      <c r="F4023" s="18"/>
      <c r="G4023" s="18"/>
      <c r="H4023" s="18"/>
      <c r="I4023" s="234"/>
      <c r="J4023" s="18"/>
      <c r="K4023" s="18"/>
      <c r="L4023" s="18"/>
      <c r="M4023" s="14"/>
    </row>
    <row r="4024" spans="1:13" x14ac:dyDescent="0.3">
      <c r="A4024" s="13"/>
      <c r="B4024" s="14"/>
      <c r="C4024" s="18">
        <f t="shared" si="1107"/>
        <v>0</v>
      </c>
      <c r="D4024" s="18"/>
      <c r="E4024" s="18">
        <f t="shared" si="1108"/>
        <v>0</v>
      </c>
      <c r="F4024" s="18"/>
      <c r="G4024" s="18"/>
      <c r="H4024" s="18"/>
      <c r="I4024" s="18"/>
      <c r="J4024" s="18"/>
      <c r="K4024" s="18"/>
      <c r="L4024" s="18"/>
      <c r="M4024" s="14"/>
    </row>
    <row r="4025" spans="1:13" s="11" customFormat="1" x14ac:dyDescent="0.3">
      <c r="A4025" s="8" t="s">
        <v>99</v>
      </c>
      <c r="B4025" s="9" t="s">
        <v>82</v>
      </c>
      <c r="C4025" s="41">
        <f t="shared" ref="C4025:L4025" si="1109">SUM(C4026:C4064)</f>
        <v>5259.4979999999987</v>
      </c>
      <c r="D4025" s="41">
        <f t="shared" si="1109"/>
        <v>3219.2</v>
      </c>
      <c r="E4025" s="41">
        <f t="shared" si="1109"/>
        <v>2040.2980000000005</v>
      </c>
      <c r="F4025" s="41">
        <f t="shared" si="1109"/>
        <v>330.3</v>
      </c>
      <c r="G4025" s="41">
        <f t="shared" si="1109"/>
        <v>15</v>
      </c>
      <c r="H4025" s="41">
        <f t="shared" si="1109"/>
        <v>81.646000000000001</v>
      </c>
      <c r="I4025" s="41">
        <f t="shared" si="1109"/>
        <v>491.40199999999993</v>
      </c>
      <c r="J4025" s="41">
        <f t="shared" si="1109"/>
        <v>714.55</v>
      </c>
      <c r="K4025" s="41">
        <f t="shared" si="1109"/>
        <v>407</v>
      </c>
      <c r="L4025" s="41">
        <f t="shared" si="1109"/>
        <v>0.4</v>
      </c>
      <c r="M4025" s="9"/>
    </row>
    <row r="4026" spans="1:13" x14ac:dyDescent="0.3">
      <c r="A4026" s="13"/>
      <c r="B4026" s="12" t="s">
        <v>177</v>
      </c>
      <c r="C4026" s="18">
        <f t="shared" ref="C4026:C4034" si="1110">D4026+E4026</f>
        <v>3281</v>
      </c>
      <c r="D4026" s="18">
        <f>3281-D4029-D4030</f>
        <v>3281</v>
      </c>
      <c r="E4026" s="18">
        <f>SUM(F4026:J4026)</f>
        <v>0</v>
      </c>
      <c r="F4026" s="18"/>
      <c r="G4026" s="18"/>
      <c r="H4026" s="18"/>
      <c r="I4026" s="18"/>
      <c r="J4026" s="18"/>
      <c r="K4026" s="18"/>
      <c r="L4026" s="18"/>
      <c r="M4026" s="14"/>
    </row>
    <row r="4027" spans="1:13" x14ac:dyDescent="0.3">
      <c r="A4027" s="13"/>
      <c r="B4027" s="15" t="s">
        <v>510</v>
      </c>
      <c r="C4027" s="18">
        <f t="shared" si="1110"/>
        <v>-61.8</v>
      </c>
      <c r="D4027" s="18">
        <f>-61.8</f>
        <v>-61.8</v>
      </c>
      <c r="E4027" s="18">
        <f>SUM(F4027:J4027)</f>
        <v>0</v>
      </c>
      <c r="F4027" s="18"/>
      <c r="G4027" s="18"/>
      <c r="H4027" s="18"/>
      <c r="I4027" s="18"/>
      <c r="J4027" s="18"/>
      <c r="K4027" s="18"/>
      <c r="L4027" s="18"/>
      <c r="M4027" s="14"/>
    </row>
    <row r="4028" spans="1:13" x14ac:dyDescent="0.3">
      <c r="A4028" s="13"/>
      <c r="B4028" s="15" t="s">
        <v>511</v>
      </c>
      <c r="C4028" s="18">
        <f t="shared" si="1110"/>
        <v>61.8</v>
      </c>
      <c r="D4028" s="18"/>
      <c r="E4028" s="18">
        <f>SUM(F4028:J4028)</f>
        <v>61.8</v>
      </c>
      <c r="F4028" s="18">
        <v>61.8</v>
      </c>
      <c r="G4028" s="18"/>
      <c r="H4028" s="18"/>
      <c r="I4028" s="18"/>
      <c r="J4028" s="18"/>
      <c r="K4028" s="18"/>
      <c r="L4028" s="18"/>
      <c r="M4028" s="14"/>
    </row>
    <row r="4029" spans="1:13" x14ac:dyDescent="0.3">
      <c r="A4029" s="13"/>
      <c r="B4029" s="12" t="s">
        <v>460</v>
      </c>
      <c r="C4029" s="18">
        <f t="shared" si="1110"/>
        <v>0</v>
      </c>
      <c r="D4029" s="18"/>
      <c r="E4029" s="18">
        <f>SUM(F4029:J4029)</f>
        <v>0</v>
      </c>
      <c r="F4029" s="18"/>
      <c r="G4029" s="18"/>
      <c r="H4029" s="18"/>
      <c r="I4029" s="18"/>
      <c r="J4029" s="18"/>
      <c r="K4029" s="18"/>
      <c r="L4029" s="18"/>
      <c r="M4029" s="14"/>
    </row>
    <row r="4030" spans="1:13" x14ac:dyDescent="0.3">
      <c r="A4030" s="13"/>
      <c r="B4030" s="14" t="s">
        <v>488</v>
      </c>
      <c r="C4030" s="18">
        <f t="shared" si="1110"/>
        <v>0</v>
      </c>
      <c r="D4030" s="18"/>
      <c r="E4030" s="18">
        <f>SUM(F4030:J4030)</f>
        <v>0</v>
      </c>
      <c r="F4030" s="18"/>
      <c r="G4030" s="18"/>
      <c r="H4030" s="18"/>
      <c r="I4030" s="18"/>
      <c r="J4030" s="18"/>
      <c r="K4030" s="18"/>
      <c r="L4030" s="18"/>
      <c r="M4030" s="14"/>
    </row>
    <row r="4031" spans="1:13" x14ac:dyDescent="0.3">
      <c r="A4031" s="13"/>
      <c r="B4031" s="23" t="s">
        <v>296</v>
      </c>
      <c r="C4031" s="18">
        <f t="shared" si="1110"/>
        <v>11.3</v>
      </c>
      <c r="D4031" s="18"/>
      <c r="E4031" s="18">
        <f t="shared" ref="E4031:E4038" si="1111">SUM(F4031:L4031)</f>
        <v>11.3</v>
      </c>
      <c r="F4031" s="18">
        <v>11.3</v>
      </c>
      <c r="G4031" s="18"/>
      <c r="H4031" s="18"/>
      <c r="I4031" s="18"/>
      <c r="J4031" s="18"/>
      <c r="K4031" s="18"/>
      <c r="L4031" s="18"/>
      <c r="M4031" s="14"/>
    </row>
    <row r="4032" spans="1:13" ht="37.5" x14ac:dyDescent="0.3">
      <c r="A4032" s="13"/>
      <c r="B4032" s="23" t="s">
        <v>518</v>
      </c>
      <c r="C4032" s="18">
        <f t="shared" si="1110"/>
        <v>0.4</v>
      </c>
      <c r="D4032" s="18"/>
      <c r="E4032" s="18">
        <f t="shared" si="1111"/>
        <v>0.4</v>
      </c>
      <c r="F4032" s="18"/>
      <c r="G4032" s="18"/>
      <c r="H4032" s="18"/>
      <c r="I4032" s="18"/>
      <c r="J4032" s="18"/>
      <c r="K4032" s="18"/>
      <c r="L4032" s="18">
        <v>0.4</v>
      </c>
      <c r="M4032" s="14"/>
    </row>
    <row r="4033" spans="1:13" ht="37.5" x14ac:dyDescent="0.3">
      <c r="A4033" s="13"/>
      <c r="B4033" s="23" t="s">
        <v>592</v>
      </c>
      <c r="C4033" s="18">
        <f t="shared" si="1110"/>
        <v>10</v>
      </c>
      <c r="D4033" s="18"/>
      <c r="E4033" s="18">
        <f t="shared" si="1111"/>
        <v>10</v>
      </c>
      <c r="F4033" s="18"/>
      <c r="G4033" s="18"/>
      <c r="H4033" s="18">
        <v>10</v>
      </c>
      <c r="I4033" s="18"/>
      <c r="J4033" s="18"/>
      <c r="K4033" s="18"/>
      <c r="L4033" s="18"/>
      <c r="M4033" s="14"/>
    </row>
    <row r="4034" spans="1:13" ht="75" x14ac:dyDescent="0.3">
      <c r="A4034" s="13"/>
      <c r="B4034" s="23" t="s">
        <v>689</v>
      </c>
      <c r="C4034" s="18">
        <f t="shared" si="1110"/>
        <v>400</v>
      </c>
      <c r="D4034" s="18"/>
      <c r="E4034" s="18">
        <f t="shared" si="1111"/>
        <v>400</v>
      </c>
      <c r="F4034" s="18"/>
      <c r="G4034" s="18"/>
      <c r="H4034" s="18"/>
      <c r="I4034" s="18"/>
      <c r="J4034" s="18"/>
      <c r="K4034" s="18">
        <v>400</v>
      </c>
      <c r="L4034" s="18"/>
      <c r="M4034" s="14"/>
    </row>
    <row r="4035" spans="1:13" ht="56.25" x14ac:dyDescent="0.3">
      <c r="A4035" s="13"/>
      <c r="B4035" s="23" t="s">
        <v>730</v>
      </c>
      <c r="C4035" s="18">
        <f>D4035+E4035</f>
        <v>15</v>
      </c>
      <c r="D4035" s="18"/>
      <c r="E4035" s="18">
        <f t="shared" si="1111"/>
        <v>15</v>
      </c>
      <c r="F4035" s="18"/>
      <c r="G4035" s="18">
        <v>15</v>
      </c>
      <c r="H4035" s="18"/>
      <c r="I4035" s="18"/>
      <c r="J4035" s="18"/>
      <c r="K4035" s="18"/>
      <c r="L4035" s="18"/>
      <c r="M4035" s="14"/>
    </row>
    <row r="4036" spans="1:13" ht="56.25" x14ac:dyDescent="0.3">
      <c r="A4036" s="13"/>
      <c r="B4036" s="23" t="s">
        <v>759</v>
      </c>
      <c r="C4036" s="18">
        <f>D4036+E4036</f>
        <v>38</v>
      </c>
      <c r="D4036" s="18"/>
      <c r="E4036" s="18">
        <f t="shared" si="1111"/>
        <v>38</v>
      </c>
      <c r="F4036" s="18"/>
      <c r="G4036" s="18"/>
      <c r="H4036" s="18"/>
      <c r="I4036" s="18">
        <v>38</v>
      </c>
      <c r="J4036" s="18"/>
      <c r="K4036" s="18"/>
      <c r="L4036" s="18"/>
      <c r="M4036" s="14"/>
    </row>
    <row r="4037" spans="1:13" ht="112.5" x14ac:dyDescent="0.3">
      <c r="A4037" s="13"/>
      <c r="B4037" s="23" t="s">
        <v>768</v>
      </c>
      <c r="C4037" s="18">
        <f>D4037+E4037</f>
        <v>7</v>
      </c>
      <c r="D4037" s="18"/>
      <c r="E4037" s="18">
        <f t="shared" si="1111"/>
        <v>7</v>
      </c>
      <c r="F4037" s="18"/>
      <c r="G4037" s="18"/>
      <c r="H4037" s="18"/>
      <c r="I4037" s="18"/>
      <c r="J4037" s="18"/>
      <c r="K4037" s="18">
        <v>7</v>
      </c>
      <c r="L4037" s="18"/>
      <c r="M4037" s="14"/>
    </row>
    <row r="4038" spans="1:13" ht="93.75" x14ac:dyDescent="0.3">
      <c r="A4038" s="13"/>
      <c r="B4038" s="23" t="s">
        <v>806</v>
      </c>
      <c r="C4038" s="18">
        <f>D4038+E4038</f>
        <v>6</v>
      </c>
      <c r="D4038" s="18"/>
      <c r="E4038" s="18">
        <f t="shared" si="1111"/>
        <v>6</v>
      </c>
      <c r="F4038" s="18">
        <v>6</v>
      </c>
      <c r="G4038" s="18"/>
      <c r="H4038" s="18"/>
      <c r="I4038" s="18"/>
      <c r="J4038" s="18"/>
      <c r="K4038" s="18"/>
      <c r="L4038" s="18"/>
      <c r="M4038" s="14"/>
    </row>
    <row r="4039" spans="1:13" ht="37.5" x14ac:dyDescent="0.3">
      <c r="A4039" s="13"/>
      <c r="B4039" s="23" t="s">
        <v>807</v>
      </c>
      <c r="C4039" s="18">
        <f t="shared" ref="C4039:C4048" si="1112">D4039+E4039</f>
        <v>11</v>
      </c>
      <c r="D4039" s="18"/>
      <c r="E4039" s="18">
        <f t="shared" ref="E4039:E4044" si="1113">SUM(F4039:L4039)</f>
        <v>11</v>
      </c>
      <c r="F4039" s="18">
        <v>11</v>
      </c>
      <c r="G4039" s="18"/>
      <c r="H4039" s="18"/>
      <c r="I4039" s="18"/>
      <c r="J4039" s="18"/>
      <c r="K4039" s="18"/>
      <c r="L4039" s="18"/>
      <c r="M4039" s="14"/>
    </row>
    <row r="4040" spans="1:13" s="186" customFormat="1" ht="37.5" x14ac:dyDescent="0.3">
      <c r="A4040" s="175"/>
      <c r="B4040" s="200" t="s">
        <v>835</v>
      </c>
      <c r="C4040" s="141">
        <f t="shared" si="1112"/>
        <v>53.33</v>
      </c>
      <c r="D4040" s="141"/>
      <c r="E4040" s="141">
        <f t="shared" si="1113"/>
        <v>53.33</v>
      </c>
      <c r="F4040" s="141"/>
      <c r="G4040" s="141"/>
      <c r="H4040" s="141"/>
      <c r="I4040" s="141">
        <v>53.33</v>
      </c>
      <c r="J4040" s="141"/>
      <c r="K4040" s="141"/>
      <c r="L4040" s="141"/>
      <c r="M4040" s="185"/>
    </row>
    <row r="4041" spans="1:13" ht="75" x14ac:dyDescent="0.3">
      <c r="A4041" s="13"/>
      <c r="B4041" s="23" t="s">
        <v>839</v>
      </c>
      <c r="C4041" s="18">
        <f t="shared" si="1112"/>
        <v>20</v>
      </c>
      <c r="D4041" s="18"/>
      <c r="E4041" s="18">
        <f t="shared" si="1113"/>
        <v>20</v>
      </c>
      <c r="F4041" s="18"/>
      <c r="G4041" s="18"/>
      <c r="H4041" s="18">
        <v>20</v>
      </c>
      <c r="I4041" s="18"/>
      <c r="J4041" s="18"/>
      <c r="K4041" s="18"/>
      <c r="L4041" s="18"/>
      <c r="M4041" s="14"/>
    </row>
    <row r="4042" spans="1:13" ht="56.25" x14ac:dyDescent="0.3">
      <c r="A4042" s="13"/>
      <c r="B4042" s="23" t="s">
        <v>840</v>
      </c>
      <c r="C4042" s="18">
        <f t="shared" si="1112"/>
        <v>7.5</v>
      </c>
      <c r="D4042" s="18"/>
      <c r="E4042" s="18">
        <f t="shared" si="1113"/>
        <v>7.5</v>
      </c>
      <c r="F4042" s="18"/>
      <c r="G4042" s="18"/>
      <c r="H4042" s="18">
        <v>7.5</v>
      </c>
      <c r="I4042" s="18"/>
      <c r="J4042" s="18"/>
      <c r="K4042" s="18"/>
      <c r="L4042" s="18"/>
      <c r="M4042" s="14"/>
    </row>
    <row r="4043" spans="1:13" ht="37.5" x14ac:dyDescent="0.3">
      <c r="A4043" s="13"/>
      <c r="B4043" s="23" t="s">
        <v>981</v>
      </c>
      <c r="C4043" s="18">
        <f t="shared" si="1112"/>
        <v>50</v>
      </c>
      <c r="D4043" s="18"/>
      <c r="E4043" s="18">
        <f t="shared" si="1113"/>
        <v>50</v>
      </c>
      <c r="F4043" s="18">
        <v>50</v>
      </c>
      <c r="G4043" s="18"/>
      <c r="H4043" s="18"/>
      <c r="I4043" s="18"/>
      <c r="J4043" s="18"/>
      <c r="K4043" s="18"/>
      <c r="L4043" s="18"/>
      <c r="M4043" s="14"/>
    </row>
    <row r="4044" spans="1:13" ht="37.5" x14ac:dyDescent="0.3">
      <c r="A4044" s="13"/>
      <c r="B4044" s="23" t="s">
        <v>1071</v>
      </c>
      <c r="C4044" s="18">
        <f t="shared" si="1112"/>
        <v>714.55</v>
      </c>
      <c r="D4044" s="18"/>
      <c r="E4044" s="18">
        <f t="shared" si="1113"/>
        <v>714.55</v>
      </c>
      <c r="F4044" s="18"/>
      <c r="G4044" s="18"/>
      <c r="H4044" s="18"/>
      <c r="I4044" s="18"/>
      <c r="J4044" s="18">
        <v>714.55</v>
      </c>
      <c r="K4044" s="18"/>
      <c r="L4044" s="18"/>
      <c r="M4044" s="14"/>
    </row>
    <row r="4045" spans="1:13" ht="56.25" x14ac:dyDescent="0.3">
      <c r="A4045" s="13"/>
      <c r="B4045" s="23" t="s">
        <v>1196</v>
      </c>
      <c r="C4045" s="18">
        <f t="shared" si="1112"/>
        <v>10.9</v>
      </c>
      <c r="D4045" s="18"/>
      <c r="E4045" s="18">
        <f>SUM(F4045:L4045)</f>
        <v>10.9</v>
      </c>
      <c r="F4045" s="18"/>
      <c r="G4045" s="18"/>
      <c r="H4045" s="18">
        <v>10.9</v>
      </c>
      <c r="I4045" s="18"/>
      <c r="J4045" s="18"/>
      <c r="K4045" s="18"/>
      <c r="L4045" s="18"/>
      <c r="M4045" s="14"/>
    </row>
    <row r="4046" spans="1:13" ht="37.5" x14ac:dyDescent="0.3">
      <c r="A4046" s="13"/>
      <c r="B4046" s="23" t="s">
        <v>1197</v>
      </c>
      <c r="C4046" s="18">
        <f t="shared" si="1112"/>
        <v>2</v>
      </c>
      <c r="D4046" s="18"/>
      <c r="E4046" s="18">
        <f>SUM(F4046:L4046)</f>
        <v>2</v>
      </c>
      <c r="F4046" s="18"/>
      <c r="G4046" s="18"/>
      <c r="H4046" s="18"/>
      <c r="I4046" s="234">
        <v>2</v>
      </c>
      <c r="J4046" s="18"/>
      <c r="K4046" s="18"/>
      <c r="L4046" s="18"/>
      <c r="M4046" s="14"/>
    </row>
    <row r="4047" spans="1:13" ht="37.5" x14ac:dyDescent="0.3">
      <c r="A4047" s="13"/>
      <c r="B4047" s="23" t="s">
        <v>1200</v>
      </c>
      <c r="C4047" s="18">
        <f t="shared" si="1112"/>
        <v>2</v>
      </c>
      <c r="D4047" s="18"/>
      <c r="E4047" s="18">
        <f>SUM(F4047:L4047)</f>
        <v>2</v>
      </c>
      <c r="F4047" s="18"/>
      <c r="G4047" s="18"/>
      <c r="H4047" s="18"/>
      <c r="I4047" s="234">
        <v>2</v>
      </c>
      <c r="J4047" s="18"/>
      <c r="K4047" s="18"/>
      <c r="L4047" s="18"/>
      <c r="M4047" s="14"/>
    </row>
    <row r="4048" spans="1:13" ht="56.25" x14ac:dyDescent="0.3">
      <c r="A4048" s="13"/>
      <c r="B4048" s="23" t="s">
        <v>1201</v>
      </c>
      <c r="C4048" s="18">
        <f t="shared" si="1112"/>
        <v>1.5</v>
      </c>
      <c r="D4048" s="18"/>
      <c r="E4048" s="18">
        <f>SUM(F4048:L4048)</f>
        <v>1.5</v>
      </c>
      <c r="F4048" s="18"/>
      <c r="G4048" s="18"/>
      <c r="H4048" s="18"/>
      <c r="I4048" s="234">
        <v>1.5</v>
      </c>
      <c r="J4048" s="18"/>
      <c r="K4048" s="18"/>
      <c r="L4048" s="18"/>
      <c r="M4048" s="14"/>
    </row>
    <row r="4049" spans="1:13" ht="56.25" x14ac:dyDescent="0.3">
      <c r="A4049" s="13"/>
      <c r="B4049" s="196" t="s">
        <v>1216</v>
      </c>
      <c r="C4049" s="18">
        <f t="shared" ref="C4049:C4054" si="1114">D4049+E4049</f>
        <v>22.6</v>
      </c>
      <c r="D4049" s="18"/>
      <c r="E4049" s="18">
        <f t="shared" ref="E4049:E4054" si="1115">SUM(F4049:L4049)</f>
        <v>22.6</v>
      </c>
      <c r="F4049" s="18"/>
      <c r="G4049" s="18"/>
      <c r="H4049" s="18"/>
      <c r="I4049" s="234">
        <v>22.6</v>
      </c>
      <c r="J4049" s="18"/>
      <c r="K4049" s="18"/>
      <c r="L4049" s="18"/>
      <c r="M4049" s="14"/>
    </row>
    <row r="4050" spans="1:13" ht="56.25" x14ac:dyDescent="0.3">
      <c r="A4050" s="13"/>
      <c r="B4050" s="23" t="s">
        <v>1220</v>
      </c>
      <c r="C4050" s="18">
        <f t="shared" si="1114"/>
        <v>10.5</v>
      </c>
      <c r="D4050" s="18"/>
      <c r="E4050" s="18">
        <f t="shared" si="1115"/>
        <v>10.5</v>
      </c>
      <c r="F4050" s="18"/>
      <c r="G4050" s="18"/>
      <c r="H4050" s="18"/>
      <c r="I4050" s="234">
        <v>10.5</v>
      </c>
      <c r="J4050" s="18"/>
      <c r="K4050" s="18"/>
      <c r="L4050" s="18"/>
      <c r="M4050" s="14"/>
    </row>
    <row r="4051" spans="1:13" ht="56.25" x14ac:dyDescent="0.3">
      <c r="A4051" s="13"/>
      <c r="B4051" s="23" t="s">
        <v>1255</v>
      </c>
      <c r="C4051" s="18">
        <f t="shared" si="1114"/>
        <v>30</v>
      </c>
      <c r="D4051" s="18"/>
      <c r="E4051" s="18">
        <f t="shared" si="1115"/>
        <v>30</v>
      </c>
      <c r="F4051" s="18">
        <v>30</v>
      </c>
      <c r="G4051" s="18"/>
      <c r="H4051" s="18"/>
      <c r="I4051" s="234"/>
      <c r="J4051" s="18"/>
      <c r="K4051" s="18"/>
      <c r="L4051" s="18"/>
      <c r="M4051" s="14"/>
    </row>
    <row r="4052" spans="1:13" ht="56.25" x14ac:dyDescent="0.3">
      <c r="A4052" s="13"/>
      <c r="B4052" s="23" t="s">
        <v>1271</v>
      </c>
      <c r="C4052" s="18">
        <f t="shared" si="1114"/>
        <v>217.32</v>
      </c>
      <c r="D4052" s="18"/>
      <c r="E4052" s="18">
        <f t="shared" si="1115"/>
        <v>217.32</v>
      </c>
      <c r="F4052" s="18">
        <v>145</v>
      </c>
      <c r="G4052" s="18"/>
      <c r="H4052" s="18"/>
      <c r="I4052" s="234">
        <v>72.319999999999993</v>
      </c>
      <c r="J4052" s="18"/>
      <c r="K4052" s="18"/>
      <c r="L4052" s="18"/>
      <c r="M4052" s="14"/>
    </row>
    <row r="4053" spans="1:13" ht="37.5" x14ac:dyDescent="0.3">
      <c r="A4053" s="13"/>
      <c r="B4053" s="23" t="s">
        <v>1274</v>
      </c>
      <c r="C4053" s="18">
        <f t="shared" si="1114"/>
        <v>100</v>
      </c>
      <c r="D4053" s="18"/>
      <c r="E4053" s="18">
        <f t="shared" si="1115"/>
        <v>100</v>
      </c>
      <c r="F4053" s="18"/>
      <c r="G4053" s="18"/>
      <c r="H4053" s="18"/>
      <c r="I4053" s="234">
        <v>100</v>
      </c>
      <c r="J4053" s="18"/>
      <c r="K4053" s="18"/>
      <c r="L4053" s="18"/>
      <c r="M4053" s="14"/>
    </row>
    <row r="4054" spans="1:13" ht="56.25" x14ac:dyDescent="0.3">
      <c r="A4054" s="13"/>
      <c r="B4054" s="196" t="s">
        <v>1488</v>
      </c>
      <c r="C4054" s="18">
        <f t="shared" si="1114"/>
        <v>13.352</v>
      </c>
      <c r="D4054" s="18"/>
      <c r="E4054" s="18">
        <f t="shared" si="1115"/>
        <v>13.352</v>
      </c>
      <c r="F4054" s="18"/>
      <c r="G4054" s="18"/>
      <c r="H4054" s="18"/>
      <c r="I4054" s="234">
        <v>13.352</v>
      </c>
      <c r="J4054" s="18"/>
      <c r="K4054" s="18"/>
      <c r="L4054" s="18"/>
      <c r="M4054" s="14"/>
    </row>
    <row r="4055" spans="1:13" ht="75" x14ac:dyDescent="0.3">
      <c r="A4055" s="13"/>
      <c r="B4055" s="196" t="s">
        <v>1333</v>
      </c>
      <c r="C4055" s="18">
        <f>D4055+E4055</f>
        <v>65</v>
      </c>
      <c r="D4055" s="18"/>
      <c r="E4055" s="18">
        <f>SUM(F4055:L4055)</f>
        <v>65</v>
      </c>
      <c r="F4055" s="18"/>
      <c r="G4055" s="18"/>
      <c r="H4055" s="18"/>
      <c r="I4055" s="234">
        <v>65</v>
      </c>
      <c r="J4055" s="18"/>
      <c r="K4055" s="18"/>
      <c r="L4055" s="18"/>
      <c r="M4055" s="14"/>
    </row>
    <row r="4056" spans="1:13" ht="37.5" x14ac:dyDescent="0.3">
      <c r="A4056" s="13"/>
      <c r="B4056" s="196" t="s">
        <v>1334</v>
      </c>
      <c r="C4056" s="18">
        <f>D4056+E4056</f>
        <v>46.4</v>
      </c>
      <c r="D4056" s="18"/>
      <c r="E4056" s="18">
        <f>SUM(F4056:L4056)</f>
        <v>46.4</v>
      </c>
      <c r="F4056" s="18"/>
      <c r="G4056" s="18"/>
      <c r="H4056" s="18"/>
      <c r="I4056" s="234">
        <v>46.4</v>
      </c>
      <c r="J4056" s="18"/>
      <c r="K4056" s="18"/>
      <c r="L4056" s="18"/>
      <c r="M4056" s="14"/>
    </row>
    <row r="4057" spans="1:13" ht="37.5" x14ac:dyDescent="0.3">
      <c r="A4057" s="13"/>
      <c r="B4057" s="196" t="s">
        <v>1335</v>
      </c>
      <c r="C4057" s="18">
        <f>D4057+E4057</f>
        <v>64.400000000000006</v>
      </c>
      <c r="D4057" s="18"/>
      <c r="E4057" s="18">
        <f>SUM(F4057:L4057)</f>
        <v>64.400000000000006</v>
      </c>
      <c r="F4057" s="18"/>
      <c r="G4057" s="18"/>
      <c r="H4057" s="18"/>
      <c r="I4057" s="234">
        <v>64.400000000000006</v>
      </c>
      <c r="J4057" s="18"/>
      <c r="K4057" s="18"/>
      <c r="L4057" s="18"/>
      <c r="M4057" s="14"/>
    </row>
    <row r="4058" spans="1:13" ht="37.5" x14ac:dyDescent="0.3">
      <c r="A4058" s="13"/>
      <c r="B4058" s="23" t="s">
        <v>1409</v>
      </c>
      <c r="C4058" s="18">
        <f>D4058+E4058</f>
        <v>15.2</v>
      </c>
      <c r="D4058" s="18"/>
      <c r="E4058" s="18">
        <f>SUM(F4058:L4058)</f>
        <v>15.2</v>
      </c>
      <c r="F4058" s="18">
        <v>15.2</v>
      </c>
      <c r="G4058" s="18"/>
      <c r="H4058" s="18"/>
      <c r="I4058" s="234"/>
      <c r="J4058" s="18"/>
      <c r="K4058" s="18"/>
      <c r="L4058" s="18"/>
      <c r="M4058" s="14"/>
    </row>
    <row r="4059" spans="1:13" ht="75" x14ac:dyDescent="0.3">
      <c r="A4059" s="13"/>
      <c r="B4059" s="23" t="s">
        <v>1466</v>
      </c>
      <c r="C4059" s="18">
        <f t="shared" ref="C4059:C4064" si="1116">D4059+E4059</f>
        <v>33.246000000000002</v>
      </c>
      <c r="D4059" s="18"/>
      <c r="E4059" s="18">
        <f t="shared" ref="E4059:E4064" si="1117">SUM(F4059:L4059)</f>
        <v>33.246000000000002</v>
      </c>
      <c r="F4059" s="18"/>
      <c r="G4059" s="18"/>
      <c r="H4059" s="18">
        <v>33.246000000000002</v>
      </c>
      <c r="I4059" s="234"/>
      <c r="J4059" s="18"/>
      <c r="K4059" s="18"/>
      <c r="L4059" s="18"/>
      <c r="M4059" s="14"/>
    </row>
    <row r="4060" spans="1:13" x14ac:dyDescent="0.3">
      <c r="A4060" s="13"/>
      <c r="B4060" s="23"/>
      <c r="C4060" s="18">
        <f t="shared" si="1116"/>
        <v>0</v>
      </c>
      <c r="D4060" s="18"/>
      <c r="E4060" s="18">
        <f t="shared" si="1117"/>
        <v>0</v>
      </c>
      <c r="F4060" s="18"/>
      <c r="G4060" s="18"/>
      <c r="H4060" s="18"/>
      <c r="I4060" s="234"/>
      <c r="J4060" s="18"/>
      <c r="K4060" s="18"/>
      <c r="L4060" s="18"/>
      <c r="M4060" s="14"/>
    </row>
    <row r="4061" spans="1:13" x14ac:dyDescent="0.3">
      <c r="A4061" s="13"/>
      <c r="B4061" s="23"/>
      <c r="C4061" s="18">
        <f t="shared" si="1116"/>
        <v>0</v>
      </c>
      <c r="D4061" s="18"/>
      <c r="E4061" s="18">
        <f t="shared" si="1117"/>
        <v>0</v>
      </c>
      <c r="F4061" s="18"/>
      <c r="G4061" s="18"/>
      <c r="H4061" s="18"/>
      <c r="I4061" s="234"/>
      <c r="J4061" s="18"/>
      <c r="K4061" s="18"/>
      <c r="L4061" s="18"/>
      <c r="M4061" s="14"/>
    </row>
    <row r="4062" spans="1:13" x14ac:dyDescent="0.3">
      <c r="A4062" s="13"/>
      <c r="B4062" s="23"/>
      <c r="C4062" s="18">
        <f t="shared" si="1116"/>
        <v>0</v>
      </c>
      <c r="D4062" s="18"/>
      <c r="E4062" s="18">
        <f t="shared" si="1117"/>
        <v>0</v>
      </c>
      <c r="F4062" s="18"/>
      <c r="G4062" s="18"/>
      <c r="H4062" s="18"/>
      <c r="I4062" s="234"/>
      <c r="J4062" s="18"/>
      <c r="K4062" s="18"/>
      <c r="L4062" s="18"/>
      <c r="M4062" s="14"/>
    </row>
    <row r="4063" spans="1:13" x14ac:dyDescent="0.3">
      <c r="A4063" s="13"/>
      <c r="B4063" s="23"/>
      <c r="C4063" s="18">
        <f t="shared" si="1116"/>
        <v>0</v>
      </c>
      <c r="D4063" s="18"/>
      <c r="E4063" s="18">
        <f t="shared" si="1117"/>
        <v>0</v>
      </c>
      <c r="F4063" s="18"/>
      <c r="G4063" s="18"/>
      <c r="H4063" s="18"/>
      <c r="I4063" s="234"/>
      <c r="J4063" s="18"/>
      <c r="K4063" s="18"/>
      <c r="L4063" s="18"/>
      <c r="M4063" s="14"/>
    </row>
    <row r="4064" spans="1:13" x14ac:dyDescent="0.3">
      <c r="A4064" s="13"/>
      <c r="B4064" s="14"/>
      <c r="C4064" s="18">
        <f t="shared" si="1116"/>
        <v>0</v>
      </c>
      <c r="D4064" s="18"/>
      <c r="E4064" s="18">
        <f t="shared" si="1117"/>
        <v>0</v>
      </c>
      <c r="F4064" s="18"/>
      <c r="G4064" s="18"/>
      <c r="H4064" s="18"/>
      <c r="I4064" s="18"/>
      <c r="J4064" s="18"/>
      <c r="K4064" s="18"/>
      <c r="L4064" s="18"/>
      <c r="M4064" s="14"/>
    </row>
    <row r="4065" spans="1:13" s="11" customFormat="1" x14ac:dyDescent="0.3">
      <c r="A4065" s="8" t="s">
        <v>100</v>
      </c>
      <c r="B4065" s="9" t="s">
        <v>72</v>
      </c>
      <c r="C4065" s="41">
        <f>SUM(C4066:C4110)</f>
        <v>7078.4510000000009</v>
      </c>
      <c r="D4065" s="41">
        <f t="shared" ref="D4065:L4065" si="1118">SUM(D4066:D4110)</f>
        <v>3349.5</v>
      </c>
      <c r="E4065" s="41">
        <f t="shared" si="1118"/>
        <v>3728.9509999999991</v>
      </c>
      <c r="F4065" s="41">
        <f t="shared" si="1118"/>
        <v>1856.5349999999999</v>
      </c>
      <c r="G4065" s="41">
        <f t="shared" si="1118"/>
        <v>579.06399999999996</v>
      </c>
      <c r="H4065" s="41">
        <f t="shared" si="1118"/>
        <v>122.26</v>
      </c>
      <c r="I4065" s="41">
        <f t="shared" si="1118"/>
        <v>451.69200000000001</v>
      </c>
      <c r="J4065" s="41">
        <f t="shared" si="1118"/>
        <v>0</v>
      </c>
      <c r="K4065" s="41">
        <f t="shared" si="1118"/>
        <v>718</v>
      </c>
      <c r="L4065" s="41">
        <f t="shared" si="1118"/>
        <v>1.4</v>
      </c>
      <c r="M4065" s="9">
        <f>SUM(M4066:M4066)</f>
        <v>0</v>
      </c>
    </row>
    <row r="4066" spans="1:13" x14ac:dyDescent="0.3">
      <c r="A4066" s="13"/>
      <c r="B4066" s="12" t="s">
        <v>177</v>
      </c>
      <c r="C4066" s="18">
        <f t="shared" ref="C4066:C4087" si="1119">D4066+E4066</f>
        <v>3504</v>
      </c>
      <c r="D4066" s="18">
        <f>3504-D4069-D4070</f>
        <v>3504</v>
      </c>
      <c r="E4066" s="18">
        <f>L4066+H4066+F4066</f>
        <v>0</v>
      </c>
      <c r="F4066" s="18"/>
      <c r="G4066" s="18"/>
      <c r="H4066" s="18"/>
      <c r="I4066" s="18"/>
      <c r="J4066" s="18"/>
      <c r="K4066" s="18"/>
      <c r="L4066" s="18"/>
      <c r="M4066" s="14"/>
    </row>
    <row r="4067" spans="1:13" x14ac:dyDescent="0.3">
      <c r="A4067" s="13"/>
      <c r="B4067" s="15" t="s">
        <v>510</v>
      </c>
      <c r="C4067" s="18">
        <f t="shared" si="1119"/>
        <v>-154.5</v>
      </c>
      <c r="D4067" s="18">
        <f>-154.5</f>
        <v>-154.5</v>
      </c>
      <c r="E4067" s="18">
        <f>L4067+H4067+F4067</f>
        <v>0</v>
      </c>
      <c r="F4067" s="18"/>
      <c r="G4067" s="18"/>
      <c r="H4067" s="18"/>
      <c r="I4067" s="18"/>
      <c r="J4067" s="18"/>
      <c r="K4067" s="18"/>
      <c r="L4067" s="18"/>
      <c r="M4067" s="14"/>
    </row>
    <row r="4068" spans="1:13" x14ac:dyDescent="0.3">
      <c r="A4068" s="13"/>
      <c r="B4068" s="15" t="s">
        <v>511</v>
      </c>
      <c r="C4068" s="18">
        <f t="shared" si="1119"/>
        <v>154.5</v>
      </c>
      <c r="D4068" s="18"/>
      <c r="E4068" s="18">
        <f>L4068+H4068+F4068</f>
        <v>154.5</v>
      </c>
      <c r="F4068" s="18">
        <v>154.5</v>
      </c>
      <c r="G4068" s="18"/>
      <c r="H4068" s="18"/>
      <c r="I4068" s="18"/>
      <c r="J4068" s="18"/>
      <c r="K4068" s="18"/>
      <c r="L4068" s="18"/>
      <c r="M4068" s="14"/>
    </row>
    <row r="4069" spans="1:13" x14ac:dyDescent="0.3">
      <c r="A4069" s="13"/>
      <c r="B4069" s="12" t="s">
        <v>460</v>
      </c>
      <c r="C4069" s="18">
        <f t="shared" si="1119"/>
        <v>0</v>
      </c>
      <c r="D4069" s="18"/>
      <c r="E4069" s="18">
        <f>L4069+H4069+F4069</f>
        <v>0</v>
      </c>
      <c r="F4069" s="18"/>
      <c r="G4069" s="18"/>
      <c r="H4069" s="18"/>
      <c r="I4069" s="18"/>
      <c r="J4069" s="18"/>
      <c r="K4069" s="18"/>
      <c r="L4069" s="18"/>
      <c r="M4069" s="14"/>
    </row>
    <row r="4070" spans="1:13" x14ac:dyDescent="0.3">
      <c r="A4070" s="13"/>
      <c r="B4070" s="14" t="s">
        <v>488</v>
      </c>
      <c r="C4070" s="18">
        <f t="shared" si="1119"/>
        <v>0</v>
      </c>
      <c r="D4070" s="18"/>
      <c r="E4070" s="18">
        <f>L4070+H4070+F4070</f>
        <v>0</v>
      </c>
      <c r="F4070" s="18"/>
      <c r="G4070" s="18"/>
      <c r="H4070" s="18"/>
      <c r="I4070" s="18"/>
      <c r="J4070" s="18"/>
      <c r="K4070" s="18"/>
      <c r="L4070" s="18"/>
      <c r="M4070" s="14"/>
    </row>
    <row r="4071" spans="1:13" x14ac:dyDescent="0.3">
      <c r="A4071" s="13"/>
      <c r="B4071" s="23" t="s">
        <v>296</v>
      </c>
      <c r="C4071" s="18">
        <f t="shared" si="1119"/>
        <v>11.3</v>
      </c>
      <c r="D4071" s="18"/>
      <c r="E4071" s="18">
        <f t="shared" ref="E4071:E4087" si="1120">SUM(F4071:L4071)</f>
        <v>11.3</v>
      </c>
      <c r="F4071" s="139">
        <v>11.3</v>
      </c>
      <c r="G4071" s="18"/>
      <c r="H4071" s="18"/>
      <c r="I4071" s="18"/>
      <c r="J4071" s="18"/>
      <c r="K4071" s="18"/>
      <c r="L4071" s="18"/>
      <c r="M4071" s="14"/>
    </row>
    <row r="4072" spans="1:13" ht="37.5" x14ac:dyDescent="0.3">
      <c r="A4072" s="13"/>
      <c r="B4072" s="23" t="s">
        <v>592</v>
      </c>
      <c r="C4072" s="18">
        <f t="shared" si="1119"/>
        <v>10</v>
      </c>
      <c r="D4072" s="18"/>
      <c r="E4072" s="18">
        <f t="shared" si="1120"/>
        <v>10</v>
      </c>
      <c r="F4072" s="18"/>
      <c r="G4072" s="18"/>
      <c r="H4072" s="18">
        <v>10</v>
      </c>
      <c r="I4072" s="18"/>
      <c r="J4072" s="18"/>
      <c r="K4072" s="18"/>
      <c r="L4072" s="18"/>
      <c r="M4072" s="14"/>
    </row>
    <row r="4073" spans="1:13" ht="56.25" x14ac:dyDescent="0.3">
      <c r="A4073" s="13"/>
      <c r="B4073" s="134" t="s">
        <v>517</v>
      </c>
      <c r="C4073" s="18">
        <f t="shared" si="1119"/>
        <v>35.454000000000001</v>
      </c>
      <c r="D4073" s="18"/>
      <c r="E4073" s="18">
        <f t="shared" si="1120"/>
        <v>35.454000000000001</v>
      </c>
      <c r="F4073" s="18"/>
      <c r="G4073" s="18">
        <v>35.454000000000001</v>
      </c>
      <c r="H4073" s="18"/>
      <c r="I4073" s="18"/>
      <c r="J4073" s="18"/>
      <c r="K4073" s="18"/>
      <c r="L4073" s="18"/>
      <c r="M4073" s="14"/>
    </row>
    <row r="4074" spans="1:13" ht="37.5" x14ac:dyDescent="0.3">
      <c r="A4074" s="13"/>
      <c r="B4074" s="23" t="s">
        <v>518</v>
      </c>
      <c r="C4074" s="18">
        <f t="shared" si="1119"/>
        <v>1.4</v>
      </c>
      <c r="D4074" s="18"/>
      <c r="E4074" s="18">
        <f t="shared" si="1120"/>
        <v>1.4</v>
      </c>
      <c r="F4074" s="18"/>
      <c r="G4074" s="18"/>
      <c r="H4074" s="18"/>
      <c r="I4074" s="18"/>
      <c r="J4074" s="18"/>
      <c r="K4074" s="18"/>
      <c r="L4074" s="18">
        <v>1.4</v>
      </c>
      <c r="M4074" s="14"/>
    </row>
    <row r="4075" spans="1:13" ht="75" x14ac:dyDescent="0.3">
      <c r="A4075" s="13"/>
      <c r="B4075" s="23" t="s">
        <v>689</v>
      </c>
      <c r="C4075" s="18">
        <f t="shared" si="1119"/>
        <v>700</v>
      </c>
      <c r="D4075" s="18"/>
      <c r="E4075" s="18">
        <f t="shared" si="1120"/>
        <v>700</v>
      </c>
      <c r="F4075" s="18"/>
      <c r="G4075" s="18"/>
      <c r="H4075" s="18"/>
      <c r="I4075" s="18"/>
      <c r="J4075" s="18"/>
      <c r="K4075" s="18">
        <v>700</v>
      </c>
      <c r="L4075" s="18"/>
      <c r="M4075" s="14"/>
    </row>
    <row r="4076" spans="1:13" ht="37.5" x14ac:dyDescent="0.3">
      <c r="A4076" s="13"/>
      <c r="B4076" s="23" t="s">
        <v>754</v>
      </c>
      <c r="C4076" s="18">
        <f>D4076+E4076</f>
        <v>9.4499999999999993</v>
      </c>
      <c r="D4076" s="18"/>
      <c r="E4076" s="18">
        <f t="shared" si="1120"/>
        <v>9.4499999999999993</v>
      </c>
      <c r="F4076" s="18"/>
      <c r="G4076" s="18"/>
      <c r="H4076" s="18">
        <v>9.4499999999999993</v>
      </c>
      <c r="I4076" s="18"/>
      <c r="J4076" s="18"/>
      <c r="K4076" s="18"/>
      <c r="L4076" s="18"/>
      <c r="M4076" s="14"/>
    </row>
    <row r="4077" spans="1:13" ht="75" x14ac:dyDescent="0.3">
      <c r="A4077" s="13"/>
      <c r="B4077" s="23" t="s">
        <v>755</v>
      </c>
      <c r="C4077" s="18">
        <f>D4077+E4077</f>
        <v>26.11</v>
      </c>
      <c r="D4077" s="18"/>
      <c r="E4077" s="18">
        <f t="shared" si="1120"/>
        <v>26.11</v>
      </c>
      <c r="F4077" s="18"/>
      <c r="G4077" s="18"/>
      <c r="H4077" s="18">
        <v>26.11</v>
      </c>
      <c r="I4077" s="18"/>
      <c r="J4077" s="18"/>
      <c r="K4077" s="18"/>
      <c r="L4077" s="18"/>
      <c r="M4077" s="14"/>
    </row>
    <row r="4078" spans="1:13" ht="56.25" x14ac:dyDescent="0.3">
      <c r="A4078" s="13"/>
      <c r="B4078" s="23" t="s">
        <v>759</v>
      </c>
      <c r="C4078" s="18">
        <f>D4078+E4078</f>
        <v>104</v>
      </c>
      <c r="D4078" s="18"/>
      <c r="E4078" s="18">
        <f t="shared" si="1120"/>
        <v>104</v>
      </c>
      <c r="F4078" s="18"/>
      <c r="G4078" s="18"/>
      <c r="H4078" s="18"/>
      <c r="I4078" s="18">
        <v>104</v>
      </c>
      <c r="J4078" s="18"/>
      <c r="K4078" s="18"/>
      <c r="L4078" s="18"/>
      <c r="M4078" s="14"/>
    </row>
    <row r="4079" spans="1:13" ht="112.5" x14ac:dyDescent="0.3">
      <c r="A4079" s="13"/>
      <c r="B4079" s="23" t="s">
        <v>768</v>
      </c>
      <c r="C4079" s="18">
        <f t="shared" si="1119"/>
        <v>18</v>
      </c>
      <c r="D4079" s="18"/>
      <c r="E4079" s="18">
        <f t="shared" si="1120"/>
        <v>18</v>
      </c>
      <c r="F4079" s="18"/>
      <c r="G4079" s="18"/>
      <c r="H4079" s="18"/>
      <c r="I4079" s="18"/>
      <c r="J4079" s="18"/>
      <c r="K4079" s="18">
        <v>18</v>
      </c>
      <c r="L4079" s="18"/>
      <c r="M4079" s="14"/>
    </row>
    <row r="4080" spans="1:13" ht="93.75" x14ac:dyDescent="0.3">
      <c r="A4080" s="13"/>
      <c r="B4080" s="23" t="s">
        <v>806</v>
      </c>
      <c r="C4080" s="18">
        <f t="shared" ref="C4080:C4086" si="1121">D4080+E4080</f>
        <v>42</v>
      </c>
      <c r="D4080" s="18"/>
      <c r="E4080" s="18">
        <f t="shared" si="1120"/>
        <v>42</v>
      </c>
      <c r="F4080" s="18">
        <v>42</v>
      </c>
      <c r="G4080" s="18"/>
      <c r="H4080" s="18"/>
      <c r="I4080" s="18"/>
      <c r="J4080" s="18"/>
      <c r="K4080" s="18"/>
      <c r="L4080" s="18"/>
      <c r="M4080" s="14"/>
    </row>
    <row r="4081" spans="1:13" ht="37.5" x14ac:dyDescent="0.3">
      <c r="A4081" s="13"/>
      <c r="B4081" s="23" t="s">
        <v>807</v>
      </c>
      <c r="C4081" s="18">
        <f t="shared" si="1121"/>
        <v>11</v>
      </c>
      <c r="D4081" s="18"/>
      <c r="E4081" s="18">
        <f t="shared" si="1120"/>
        <v>11</v>
      </c>
      <c r="F4081" s="18">
        <v>11</v>
      </c>
      <c r="G4081" s="18"/>
      <c r="H4081" s="18"/>
      <c r="I4081" s="18"/>
      <c r="J4081" s="18"/>
      <c r="K4081" s="18"/>
      <c r="L4081" s="18"/>
      <c r="M4081" s="14"/>
    </row>
    <row r="4082" spans="1:13" ht="37.5" x14ac:dyDescent="0.3">
      <c r="A4082" s="13"/>
      <c r="B4082" s="23" t="s">
        <v>822</v>
      </c>
      <c r="C4082" s="18">
        <f t="shared" si="1121"/>
        <v>30</v>
      </c>
      <c r="D4082" s="18"/>
      <c r="E4082" s="18">
        <f t="shared" si="1120"/>
        <v>30</v>
      </c>
      <c r="F4082" s="18"/>
      <c r="G4082" s="18"/>
      <c r="H4082" s="18"/>
      <c r="I4082" s="18">
        <v>30</v>
      </c>
      <c r="J4082" s="18"/>
      <c r="K4082" s="18"/>
      <c r="L4082" s="18"/>
      <c r="M4082" s="14"/>
    </row>
    <row r="4083" spans="1:13" ht="75" x14ac:dyDescent="0.3">
      <c r="A4083" s="13"/>
      <c r="B4083" s="23" t="s">
        <v>839</v>
      </c>
      <c r="C4083" s="18">
        <f t="shared" si="1121"/>
        <v>55</v>
      </c>
      <c r="D4083" s="18"/>
      <c r="E4083" s="18">
        <f t="shared" si="1120"/>
        <v>55</v>
      </c>
      <c r="F4083" s="18"/>
      <c r="G4083" s="18"/>
      <c r="H4083" s="18">
        <v>55</v>
      </c>
      <c r="I4083" s="18"/>
      <c r="J4083" s="18"/>
      <c r="K4083" s="18"/>
      <c r="L4083" s="18"/>
      <c r="M4083" s="14"/>
    </row>
    <row r="4084" spans="1:13" ht="56.25" x14ac:dyDescent="0.3">
      <c r="A4084" s="13"/>
      <c r="B4084" s="23" t="s">
        <v>840</v>
      </c>
      <c r="C4084" s="18">
        <f t="shared" si="1121"/>
        <v>7.5</v>
      </c>
      <c r="D4084" s="18"/>
      <c r="E4084" s="18">
        <f t="shared" si="1120"/>
        <v>7.5</v>
      </c>
      <c r="F4084" s="18"/>
      <c r="G4084" s="18"/>
      <c r="H4084" s="18">
        <v>7.5</v>
      </c>
      <c r="I4084" s="18"/>
      <c r="J4084" s="18"/>
      <c r="K4084" s="18"/>
      <c r="L4084" s="18"/>
      <c r="M4084" s="14"/>
    </row>
    <row r="4085" spans="1:13" ht="37.5" x14ac:dyDescent="0.3">
      <c r="A4085" s="13"/>
      <c r="B4085" s="23" t="s">
        <v>954</v>
      </c>
      <c r="C4085" s="18">
        <f>D4085+E4085</f>
        <v>140.16</v>
      </c>
      <c r="D4085" s="18"/>
      <c r="E4085" s="18">
        <f>SUM(F4085:L4085)</f>
        <v>140.16</v>
      </c>
      <c r="F4085" s="18"/>
      <c r="G4085" s="18">
        <v>140.16</v>
      </c>
      <c r="H4085" s="18"/>
      <c r="I4085" s="18"/>
      <c r="J4085" s="18"/>
      <c r="K4085" s="18"/>
      <c r="L4085" s="18"/>
      <c r="M4085" s="14"/>
    </row>
    <row r="4086" spans="1:13" ht="37.5" x14ac:dyDescent="0.3">
      <c r="A4086" s="13"/>
      <c r="B4086" s="23" t="s">
        <v>981</v>
      </c>
      <c r="C4086" s="18">
        <f t="shared" si="1121"/>
        <v>1289</v>
      </c>
      <c r="D4086" s="18"/>
      <c r="E4086" s="18">
        <f t="shared" si="1120"/>
        <v>1289</v>
      </c>
      <c r="F4086" s="18">
        <v>1289</v>
      </c>
      <c r="G4086" s="18"/>
      <c r="H4086" s="18"/>
      <c r="I4086" s="18"/>
      <c r="J4086" s="18"/>
      <c r="K4086" s="18"/>
      <c r="L4086" s="18"/>
      <c r="M4086" s="14"/>
    </row>
    <row r="4087" spans="1:13" ht="37.5" x14ac:dyDescent="0.3">
      <c r="A4087" s="13"/>
      <c r="B4087" s="23" t="s">
        <v>1071</v>
      </c>
      <c r="C4087" s="18">
        <f t="shared" si="1119"/>
        <v>403.45</v>
      </c>
      <c r="D4087" s="18"/>
      <c r="E4087" s="18">
        <f t="shared" si="1120"/>
        <v>403.45</v>
      </c>
      <c r="F4087" s="18"/>
      <c r="G4087" s="18">
        <v>403.45</v>
      </c>
      <c r="H4087" s="18"/>
      <c r="I4087" s="18"/>
      <c r="J4087" s="18"/>
      <c r="K4087" s="18"/>
      <c r="L4087" s="18"/>
      <c r="M4087" s="14"/>
    </row>
    <row r="4088" spans="1:13" ht="37.5" x14ac:dyDescent="0.3">
      <c r="A4088" s="13"/>
      <c r="B4088" s="23" t="s">
        <v>1194</v>
      </c>
      <c r="C4088" s="18">
        <f t="shared" ref="C4088:C4099" si="1122">D4088+E4088</f>
        <v>14.955</v>
      </c>
      <c r="D4088" s="18"/>
      <c r="E4088" s="18">
        <f t="shared" ref="E4088:E4099" si="1123">SUM(F4088:L4088)</f>
        <v>14.955</v>
      </c>
      <c r="F4088" s="18">
        <v>14.955</v>
      </c>
      <c r="G4088" s="18"/>
      <c r="H4088" s="18"/>
      <c r="I4088" s="18"/>
      <c r="J4088" s="18"/>
      <c r="K4088" s="18"/>
      <c r="L4088" s="18"/>
      <c r="M4088" s="14"/>
    </row>
    <row r="4089" spans="1:13" ht="56.25" x14ac:dyDescent="0.3">
      <c r="A4089" s="13"/>
      <c r="B4089" s="23" t="s">
        <v>1196</v>
      </c>
      <c r="C4089" s="18">
        <f t="shared" si="1122"/>
        <v>14.2</v>
      </c>
      <c r="D4089" s="18"/>
      <c r="E4089" s="18">
        <f t="shared" si="1123"/>
        <v>14.2</v>
      </c>
      <c r="F4089" s="18"/>
      <c r="G4089" s="18"/>
      <c r="H4089" s="18">
        <v>14.2</v>
      </c>
      <c r="I4089" s="18"/>
      <c r="J4089" s="18"/>
      <c r="K4089" s="18"/>
      <c r="L4089" s="18"/>
      <c r="M4089" s="14"/>
    </row>
    <row r="4090" spans="1:13" ht="37.5" x14ac:dyDescent="0.3">
      <c r="A4090" s="13"/>
      <c r="B4090" s="23" t="s">
        <v>1197</v>
      </c>
      <c r="C4090" s="18">
        <f t="shared" si="1122"/>
        <v>2</v>
      </c>
      <c r="D4090" s="18"/>
      <c r="E4090" s="18">
        <f t="shared" si="1123"/>
        <v>2</v>
      </c>
      <c r="F4090" s="18"/>
      <c r="G4090" s="18"/>
      <c r="H4090" s="18"/>
      <c r="I4090" s="234">
        <v>2</v>
      </c>
      <c r="J4090" s="18"/>
      <c r="K4090" s="18"/>
      <c r="L4090" s="18"/>
      <c r="M4090" s="14"/>
    </row>
    <row r="4091" spans="1:13" ht="37.5" x14ac:dyDescent="0.3">
      <c r="A4091" s="13"/>
      <c r="B4091" s="23" t="s">
        <v>1200</v>
      </c>
      <c r="C4091" s="18">
        <f t="shared" si="1122"/>
        <v>2</v>
      </c>
      <c r="D4091" s="18"/>
      <c r="E4091" s="18">
        <f t="shared" si="1123"/>
        <v>2</v>
      </c>
      <c r="F4091" s="18"/>
      <c r="G4091" s="18"/>
      <c r="H4091" s="18"/>
      <c r="I4091" s="234">
        <v>2</v>
      </c>
      <c r="J4091" s="18"/>
      <c r="K4091" s="18"/>
      <c r="L4091" s="18"/>
      <c r="M4091" s="14"/>
    </row>
    <row r="4092" spans="1:13" ht="56.25" x14ac:dyDescent="0.3">
      <c r="A4092" s="13"/>
      <c r="B4092" s="23" t="s">
        <v>1201</v>
      </c>
      <c r="C4092" s="18">
        <f t="shared" si="1122"/>
        <v>1.5</v>
      </c>
      <c r="D4092" s="18"/>
      <c r="E4092" s="18">
        <f t="shared" si="1123"/>
        <v>1.5</v>
      </c>
      <c r="F4092" s="18"/>
      <c r="G4092" s="18"/>
      <c r="H4092" s="18"/>
      <c r="I4092" s="234">
        <v>1.5</v>
      </c>
      <c r="J4092" s="18"/>
      <c r="K4092" s="18"/>
      <c r="L4092" s="18"/>
      <c r="M4092" s="14"/>
    </row>
    <row r="4093" spans="1:13" ht="56.25" x14ac:dyDescent="0.3">
      <c r="A4093" s="13"/>
      <c r="B4093" s="196" t="s">
        <v>1216</v>
      </c>
      <c r="C4093" s="18">
        <f t="shared" si="1122"/>
        <v>22.6</v>
      </c>
      <c r="D4093" s="18"/>
      <c r="E4093" s="18">
        <f t="shared" si="1123"/>
        <v>22.6</v>
      </c>
      <c r="F4093" s="18"/>
      <c r="G4093" s="18"/>
      <c r="H4093" s="18"/>
      <c r="I4093" s="234">
        <v>22.6</v>
      </c>
      <c r="J4093" s="18"/>
      <c r="K4093" s="18"/>
      <c r="L4093" s="18"/>
      <c r="M4093" s="14"/>
    </row>
    <row r="4094" spans="1:13" ht="56.25" x14ac:dyDescent="0.3">
      <c r="A4094" s="13"/>
      <c r="B4094" s="23" t="s">
        <v>1220</v>
      </c>
      <c r="C4094" s="18">
        <f t="shared" si="1122"/>
        <v>10.5</v>
      </c>
      <c r="D4094" s="18"/>
      <c r="E4094" s="18">
        <f t="shared" si="1123"/>
        <v>10.5</v>
      </c>
      <c r="F4094" s="18"/>
      <c r="G4094" s="18"/>
      <c r="H4094" s="18"/>
      <c r="I4094" s="234">
        <v>10.5</v>
      </c>
      <c r="J4094" s="18"/>
      <c r="K4094" s="18"/>
      <c r="L4094" s="18"/>
      <c r="M4094" s="14"/>
    </row>
    <row r="4095" spans="1:13" ht="56.25" x14ac:dyDescent="0.3">
      <c r="A4095" s="13"/>
      <c r="B4095" s="23" t="s">
        <v>1255</v>
      </c>
      <c r="C4095" s="18">
        <f t="shared" si="1122"/>
        <v>30</v>
      </c>
      <c r="D4095" s="18"/>
      <c r="E4095" s="18">
        <f t="shared" si="1123"/>
        <v>30</v>
      </c>
      <c r="F4095" s="18">
        <v>30</v>
      </c>
      <c r="G4095" s="18"/>
      <c r="H4095" s="18"/>
      <c r="I4095" s="234"/>
      <c r="J4095" s="18"/>
      <c r="K4095" s="18"/>
      <c r="L4095" s="18"/>
      <c r="M4095" s="14"/>
    </row>
    <row r="4096" spans="1:13" ht="56.25" x14ac:dyDescent="0.3">
      <c r="A4096" s="13"/>
      <c r="B4096" s="23" t="s">
        <v>1271</v>
      </c>
      <c r="C4096" s="18">
        <f t="shared" si="1122"/>
        <v>246.01900000000001</v>
      </c>
      <c r="D4096" s="18"/>
      <c r="E4096" s="18">
        <f t="shared" si="1123"/>
        <v>246.01900000000001</v>
      </c>
      <c r="F4096" s="18">
        <v>145</v>
      </c>
      <c r="G4096" s="18"/>
      <c r="H4096" s="18"/>
      <c r="I4096" s="234">
        <v>101.01900000000001</v>
      </c>
      <c r="J4096" s="18"/>
      <c r="K4096" s="18"/>
      <c r="L4096" s="18"/>
      <c r="M4096" s="14"/>
    </row>
    <row r="4097" spans="1:13" ht="56.25" x14ac:dyDescent="0.3">
      <c r="A4097" s="13"/>
      <c r="B4097" s="196" t="s">
        <v>1489</v>
      </c>
      <c r="C4097" s="18">
        <f t="shared" si="1122"/>
        <v>33.110999999999997</v>
      </c>
      <c r="D4097" s="18"/>
      <c r="E4097" s="18">
        <f t="shared" si="1123"/>
        <v>33.110999999999997</v>
      </c>
      <c r="F4097" s="18"/>
      <c r="G4097" s="18"/>
      <c r="H4097" s="18"/>
      <c r="I4097" s="234">
        <v>33.110999999999997</v>
      </c>
      <c r="J4097" s="18"/>
      <c r="K4097" s="18"/>
      <c r="L4097" s="18"/>
      <c r="M4097" s="14"/>
    </row>
    <row r="4098" spans="1:13" ht="37.5" x14ac:dyDescent="0.3">
      <c r="A4098" s="13"/>
      <c r="B4098" s="196" t="s">
        <v>1336</v>
      </c>
      <c r="C4098" s="18">
        <f t="shared" si="1122"/>
        <v>43.95</v>
      </c>
      <c r="D4098" s="18"/>
      <c r="E4098" s="18">
        <f t="shared" si="1123"/>
        <v>43.95</v>
      </c>
      <c r="F4098" s="18"/>
      <c r="G4098" s="18"/>
      <c r="H4098" s="18"/>
      <c r="I4098" s="234">
        <v>43.95</v>
      </c>
      <c r="J4098" s="18"/>
      <c r="K4098" s="18"/>
      <c r="L4098" s="18"/>
      <c r="M4098" s="14"/>
    </row>
    <row r="4099" spans="1:13" ht="37.5" x14ac:dyDescent="0.3">
      <c r="A4099" s="13"/>
      <c r="B4099" s="196" t="s">
        <v>1332</v>
      </c>
      <c r="C4099" s="18">
        <f t="shared" si="1122"/>
        <v>75.8</v>
      </c>
      <c r="D4099" s="18"/>
      <c r="E4099" s="18">
        <f t="shared" si="1123"/>
        <v>75.8</v>
      </c>
      <c r="F4099" s="18"/>
      <c r="G4099" s="18"/>
      <c r="H4099" s="18"/>
      <c r="I4099" s="234">
        <v>75.8</v>
      </c>
      <c r="J4099" s="18"/>
      <c r="K4099" s="18"/>
      <c r="L4099" s="18"/>
      <c r="M4099" s="14"/>
    </row>
    <row r="4100" spans="1:13" ht="37.5" x14ac:dyDescent="0.3">
      <c r="A4100" s="13"/>
      <c r="B4100" s="196" t="s">
        <v>1380</v>
      </c>
      <c r="C4100" s="18">
        <f t="shared" ref="C4100:C4106" si="1124">D4100+E4100</f>
        <v>20</v>
      </c>
      <c r="D4100" s="18"/>
      <c r="E4100" s="18">
        <f t="shared" ref="E4100:E4106" si="1125">SUM(F4100:L4100)</f>
        <v>20</v>
      </c>
      <c r="F4100" s="18">
        <v>20</v>
      </c>
      <c r="G4100" s="18"/>
      <c r="H4100" s="18"/>
      <c r="I4100" s="234"/>
      <c r="J4100" s="18"/>
      <c r="K4100" s="18"/>
      <c r="L4100" s="18"/>
      <c r="M4100" s="14"/>
    </row>
    <row r="4101" spans="1:13" ht="37.5" x14ac:dyDescent="0.3">
      <c r="A4101" s="13"/>
      <c r="B4101" s="196" t="s">
        <v>1381</v>
      </c>
      <c r="C4101" s="18">
        <f t="shared" si="1124"/>
        <v>20</v>
      </c>
      <c r="D4101" s="18"/>
      <c r="E4101" s="18">
        <f t="shared" si="1125"/>
        <v>20</v>
      </c>
      <c r="F4101" s="18">
        <v>20</v>
      </c>
      <c r="G4101" s="18"/>
      <c r="H4101" s="18"/>
      <c r="I4101" s="234"/>
      <c r="J4101" s="18"/>
      <c r="K4101" s="18"/>
      <c r="L4101" s="18"/>
      <c r="M4101" s="14"/>
    </row>
    <row r="4102" spans="1:13" ht="37.5" x14ac:dyDescent="0.3">
      <c r="A4102" s="13"/>
      <c r="B4102" s="196" t="s">
        <v>1382</v>
      </c>
      <c r="C4102" s="18">
        <f t="shared" si="1124"/>
        <v>20</v>
      </c>
      <c r="D4102" s="18"/>
      <c r="E4102" s="18">
        <f t="shared" si="1125"/>
        <v>20</v>
      </c>
      <c r="F4102" s="18">
        <v>20</v>
      </c>
      <c r="G4102" s="18"/>
      <c r="H4102" s="18"/>
      <c r="I4102" s="234"/>
      <c r="J4102" s="18"/>
      <c r="K4102" s="18"/>
      <c r="L4102" s="18"/>
      <c r="M4102" s="14"/>
    </row>
    <row r="4103" spans="1:13" ht="37.5" x14ac:dyDescent="0.3">
      <c r="A4103" s="13"/>
      <c r="B4103" s="23" t="s">
        <v>1409</v>
      </c>
      <c r="C4103" s="18">
        <f t="shared" si="1124"/>
        <v>26.6</v>
      </c>
      <c r="D4103" s="18"/>
      <c r="E4103" s="18">
        <f t="shared" si="1125"/>
        <v>26.6</v>
      </c>
      <c r="F4103" s="18">
        <v>26.6</v>
      </c>
      <c r="G4103" s="18"/>
      <c r="H4103" s="18"/>
      <c r="I4103" s="234"/>
      <c r="J4103" s="18"/>
      <c r="K4103" s="18"/>
      <c r="L4103" s="18"/>
      <c r="M4103" s="14"/>
    </row>
    <row r="4104" spans="1:13" ht="37.5" x14ac:dyDescent="0.3">
      <c r="A4104" s="13"/>
      <c r="B4104" s="196" t="s">
        <v>1474</v>
      </c>
      <c r="C4104" s="18">
        <f t="shared" si="1124"/>
        <v>72.180000000000007</v>
      </c>
      <c r="D4104" s="18"/>
      <c r="E4104" s="18">
        <f t="shared" si="1125"/>
        <v>72.180000000000007</v>
      </c>
      <c r="F4104" s="18">
        <v>72.180000000000007</v>
      </c>
      <c r="G4104" s="18"/>
      <c r="H4104" s="18"/>
      <c r="I4104" s="234"/>
      <c r="J4104" s="18"/>
      <c r="K4104" s="18"/>
      <c r="L4104" s="18"/>
      <c r="M4104" s="14"/>
    </row>
    <row r="4105" spans="1:13" ht="37.5" x14ac:dyDescent="0.3">
      <c r="A4105" s="13"/>
      <c r="B4105" s="196" t="s">
        <v>1603</v>
      </c>
      <c r="C4105" s="18">
        <f t="shared" si="1124"/>
        <v>10.26</v>
      </c>
      <c r="D4105" s="18"/>
      <c r="E4105" s="18">
        <f t="shared" si="1125"/>
        <v>10.26</v>
      </c>
      <c r="F4105" s="18"/>
      <c r="G4105" s="18"/>
      <c r="H4105" s="18"/>
      <c r="I4105" s="234">
        <v>10.26</v>
      </c>
      <c r="J4105" s="18"/>
      <c r="K4105" s="18"/>
      <c r="L4105" s="18"/>
      <c r="M4105" s="14"/>
    </row>
    <row r="4106" spans="1:13" ht="56.25" x14ac:dyDescent="0.3">
      <c r="A4106" s="13"/>
      <c r="B4106" s="196" t="s">
        <v>1617</v>
      </c>
      <c r="C4106" s="18">
        <f t="shared" si="1124"/>
        <v>14.952</v>
      </c>
      <c r="D4106" s="18"/>
      <c r="E4106" s="18">
        <f t="shared" si="1125"/>
        <v>14.952</v>
      </c>
      <c r="F4106" s="18"/>
      <c r="G4106" s="18"/>
      <c r="H4106" s="18"/>
      <c r="I4106" s="18">
        <v>14.952</v>
      </c>
      <c r="J4106" s="18"/>
      <c r="K4106" s="18"/>
      <c r="L4106" s="18"/>
      <c r="M4106" s="14"/>
    </row>
    <row r="4107" spans="1:13" x14ac:dyDescent="0.3">
      <c r="A4107" s="13"/>
      <c r="B4107" s="196"/>
      <c r="C4107" s="18">
        <f>D4107+E4107</f>
        <v>0</v>
      </c>
      <c r="D4107" s="18"/>
      <c r="E4107" s="18">
        <f>SUM(F4107:L4107)</f>
        <v>0</v>
      </c>
      <c r="F4107" s="18"/>
      <c r="G4107" s="18"/>
      <c r="H4107" s="18"/>
      <c r="I4107" s="18"/>
      <c r="J4107" s="18"/>
      <c r="K4107" s="18"/>
      <c r="L4107" s="18"/>
      <c r="M4107" s="14"/>
    </row>
    <row r="4108" spans="1:13" x14ac:dyDescent="0.3">
      <c r="A4108" s="13"/>
      <c r="B4108" s="196"/>
      <c r="C4108" s="18">
        <f>D4108+E4108</f>
        <v>0</v>
      </c>
      <c r="D4108" s="18"/>
      <c r="E4108" s="18">
        <f>SUM(F4108:L4108)</f>
        <v>0</v>
      </c>
      <c r="F4108" s="18"/>
      <c r="G4108" s="18"/>
      <c r="H4108" s="18"/>
      <c r="I4108" s="18"/>
      <c r="J4108" s="18"/>
      <c r="K4108" s="18"/>
      <c r="L4108" s="18"/>
      <c r="M4108" s="14"/>
    </row>
    <row r="4109" spans="1:13" x14ac:dyDescent="0.3">
      <c r="A4109" s="13"/>
      <c r="B4109" s="196"/>
      <c r="C4109" s="18">
        <f>D4109+E4109</f>
        <v>0</v>
      </c>
      <c r="D4109" s="18"/>
      <c r="E4109" s="18">
        <f>SUM(F4109:L4109)</f>
        <v>0</v>
      </c>
      <c r="F4109" s="18"/>
      <c r="G4109" s="18"/>
      <c r="H4109" s="18"/>
      <c r="I4109" s="18"/>
      <c r="J4109" s="18"/>
      <c r="K4109" s="18"/>
      <c r="L4109" s="18"/>
      <c r="M4109" s="14"/>
    </row>
    <row r="4110" spans="1:13" x14ac:dyDescent="0.3">
      <c r="A4110" s="13"/>
      <c r="B4110" s="23"/>
      <c r="C4110" s="18">
        <f>D4110+E4110</f>
        <v>0</v>
      </c>
      <c r="D4110" s="18"/>
      <c r="E4110" s="18">
        <f>SUM(F4110:L4110)</f>
        <v>0</v>
      </c>
      <c r="F4110" s="18"/>
      <c r="G4110" s="18"/>
      <c r="H4110" s="18"/>
      <c r="I4110" s="18"/>
      <c r="J4110" s="18"/>
      <c r="K4110" s="18"/>
      <c r="L4110" s="18"/>
      <c r="M4110" s="14"/>
    </row>
    <row r="4111" spans="1:13" s="11" customFormat="1" x14ac:dyDescent="0.3">
      <c r="A4111" s="8" t="s">
        <v>101</v>
      </c>
      <c r="B4111" s="9" t="s">
        <v>201</v>
      </c>
      <c r="C4111" s="41">
        <f>SUM(C4112:C4150)</f>
        <v>7726.62</v>
      </c>
      <c r="D4111" s="41">
        <f t="shared" ref="D4111:L4111" si="1126">SUM(D4112:D4150)</f>
        <v>4327</v>
      </c>
      <c r="E4111" s="41">
        <f t="shared" si="1126"/>
        <v>3399.6199999999994</v>
      </c>
      <c r="F4111" s="41">
        <f t="shared" si="1126"/>
        <v>1158.0999999999999</v>
      </c>
      <c r="G4111" s="41">
        <f t="shared" si="1126"/>
        <v>366.49599999999998</v>
      </c>
      <c r="H4111" s="41">
        <f t="shared" si="1126"/>
        <v>89.7</v>
      </c>
      <c r="I4111" s="41">
        <f t="shared" si="1126"/>
        <v>819.26400000000001</v>
      </c>
      <c r="J4111" s="41">
        <f t="shared" si="1126"/>
        <v>345.66</v>
      </c>
      <c r="K4111" s="41">
        <f t="shared" si="1126"/>
        <v>618</v>
      </c>
      <c r="L4111" s="41">
        <f t="shared" si="1126"/>
        <v>2.4</v>
      </c>
      <c r="M4111" s="9">
        <f>SUM(M4112:M4112)</f>
        <v>0</v>
      </c>
    </row>
    <row r="4112" spans="1:13" x14ac:dyDescent="0.3">
      <c r="A4112" s="13"/>
      <c r="B4112" s="12" t="s">
        <v>177</v>
      </c>
      <c r="C4112" s="18">
        <f t="shared" ref="C4112:C4118" si="1127">D4112+E4112</f>
        <v>4473</v>
      </c>
      <c r="D4112" s="18">
        <f>4473-D4115-D4116</f>
        <v>4473</v>
      </c>
      <c r="E4112" s="18">
        <f t="shared" ref="E4112:E4118" si="1128">SUM(F4112:L4112)</f>
        <v>0</v>
      </c>
      <c r="F4112" s="18"/>
      <c r="G4112" s="18"/>
      <c r="H4112" s="18"/>
      <c r="I4112" s="18"/>
      <c r="J4112" s="18"/>
      <c r="K4112" s="18"/>
      <c r="L4112" s="18"/>
      <c r="M4112" s="14"/>
    </row>
    <row r="4113" spans="1:13" x14ac:dyDescent="0.3">
      <c r="A4113" s="13"/>
      <c r="B4113" s="15" t="s">
        <v>510</v>
      </c>
      <c r="C4113" s="18">
        <f t="shared" si="1127"/>
        <v>-146</v>
      </c>
      <c r="D4113" s="18">
        <f>-146</f>
        <v>-146</v>
      </c>
      <c r="E4113" s="18">
        <f t="shared" si="1128"/>
        <v>0</v>
      </c>
      <c r="F4113" s="18"/>
      <c r="G4113" s="18"/>
      <c r="H4113" s="18"/>
      <c r="I4113" s="18"/>
      <c r="J4113" s="18"/>
      <c r="K4113" s="18"/>
      <c r="L4113" s="18"/>
      <c r="M4113" s="14"/>
    </row>
    <row r="4114" spans="1:13" x14ac:dyDescent="0.3">
      <c r="A4114" s="13"/>
      <c r="B4114" s="15" t="s">
        <v>511</v>
      </c>
      <c r="C4114" s="18">
        <f>D4114+E4114</f>
        <v>146</v>
      </c>
      <c r="D4114" s="18"/>
      <c r="E4114" s="18">
        <f>SUM(F4114:L4114)</f>
        <v>146</v>
      </c>
      <c r="F4114" s="18">
        <v>146</v>
      </c>
      <c r="G4114" s="18"/>
      <c r="H4114" s="18"/>
      <c r="I4114" s="18"/>
      <c r="J4114" s="18"/>
      <c r="K4114" s="18"/>
      <c r="L4114" s="18"/>
      <c r="M4114" s="14"/>
    </row>
    <row r="4115" spans="1:13" x14ac:dyDescent="0.3">
      <c r="A4115" s="13"/>
      <c r="B4115" s="12" t="s">
        <v>460</v>
      </c>
      <c r="C4115" s="18">
        <f t="shared" si="1127"/>
        <v>0</v>
      </c>
      <c r="D4115" s="18"/>
      <c r="E4115" s="18">
        <f t="shared" si="1128"/>
        <v>0</v>
      </c>
      <c r="F4115" s="18"/>
      <c r="G4115" s="18"/>
      <c r="H4115" s="18"/>
      <c r="I4115" s="18"/>
      <c r="J4115" s="18"/>
      <c r="K4115" s="18"/>
      <c r="L4115" s="18"/>
      <c r="M4115" s="14"/>
    </row>
    <row r="4116" spans="1:13" x14ac:dyDescent="0.3">
      <c r="A4116" s="13"/>
      <c r="B4116" s="14" t="s">
        <v>488</v>
      </c>
      <c r="C4116" s="18">
        <f t="shared" si="1127"/>
        <v>0</v>
      </c>
      <c r="D4116" s="18"/>
      <c r="E4116" s="18">
        <f t="shared" si="1128"/>
        <v>0</v>
      </c>
      <c r="F4116" s="18"/>
      <c r="G4116" s="18"/>
      <c r="H4116" s="18"/>
      <c r="I4116" s="18"/>
      <c r="J4116" s="18"/>
      <c r="K4116" s="18"/>
      <c r="L4116" s="18"/>
      <c r="M4116" s="14"/>
    </row>
    <row r="4117" spans="1:13" x14ac:dyDescent="0.3">
      <c r="A4117" s="13"/>
      <c r="B4117" s="23" t="s">
        <v>296</v>
      </c>
      <c r="C4117" s="18">
        <f t="shared" si="1127"/>
        <v>11.3</v>
      </c>
      <c r="D4117" s="18"/>
      <c r="E4117" s="18">
        <f>SUM(F4117:L4117)</f>
        <v>11.3</v>
      </c>
      <c r="F4117" s="18">
        <v>11.3</v>
      </c>
      <c r="G4117" s="18"/>
      <c r="H4117" s="18"/>
      <c r="I4117" s="18"/>
      <c r="J4117" s="18"/>
      <c r="K4117" s="18"/>
      <c r="L4117" s="18"/>
      <c r="M4117" s="14"/>
    </row>
    <row r="4118" spans="1:13" ht="37.5" x14ac:dyDescent="0.3">
      <c r="A4118" s="13"/>
      <c r="B4118" s="23" t="s">
        <v>518</v>
      </c>
      <c r="C4118" s="18">
        <f t="shared" si="1127"/>
        <v>2.4</v>
      </c>
      <c r="D4118" s="18"/>
      <c r="E4118" s="18">
        <f t="shared" si="1128"/>
        <v>2.4</v>
      </c>
      <c r="F4118" s="18"/>
      <c r="G4118" s="18"/>
      <c r="H4118" s="18"/>
      <c r="I4118" s="18"/>
      <c r="J4118" s="18"/>
      <c r="K4118" s="18"/>
      <c r="L4118" s="18">
        <v>2.4</v>
      </c>
      <c r="M4118" s="14"/>
    </row>
    <row r="4119" spans="1:13" ht="37.5" x14ac:dyDescent="0.3">
      <c r="A4119" s="13"/>
      <c r="B4119" s="23" t="s">
        <v>592</v>
      </c>
      <c r="C4119" s="18">
        <f t="shared" ref="C4119:C4132" si="1129">D4119+E4119</f>
        <v>10</v>
      </c>
      <c r="D4119" s="18"/>
      <c r="E4119" s="18">
        <f t="shared" ref="E4119:E4132" si="1130">SUM(F4119:L4119)</f>
        <v>10</v>
      </c>
      <c r="F4119" s="18"/>
      <c r="G4119" s="18"/>
      <c r="H4119" s="18">
        <v>10</v>
      </c>
      <c r="I4119" s="18"/>
      <c r="J4119" s="18"/>
      <c r="K4119" s="18"/>
      <c r="L4119" s="18"/>
      <c r="M4119" s="14"/>
    </row>
    <row r="4120" spans="1:13" ht="75" x14ac:dyDescent="0.3">
      <c r="A4120" s="13"/>
      <c r="B4120" s="23" t="s">
        <v>689</v>
      </c>
      <c r="C4120" s="18">
        <f t="shared" si="1129"/>
        <v>600</v>
      </c>
      <c r="D4120" s="18"/>
      <c r="E4120" s="18">
        <f t="shared" si="1130"/>
        <v>600</v>
      </c>
      <c r="F4120" s="18"/>
      <c r="G4120" s="18"/>
      <c r="H4120" s="18"/>
      <c r="I4120" s="18"/>
      <c r="J4120" s="18"/>
      <c r="K4120" s="18">
        <v>600</v>
      </c>
      <c r="L4120" s="18"/>
      <c r="M4120" s="14"/>
    </row>
    <row r="4121" spans="1:13" x14ac:dyDescent="0.3">
      <c r="A4121" s="13"/>
      <c r="B4121" s="23" t="s">
        <v>729</v>
      </c>
      <c r="C4121" s="18">
        <f t="shared" si="1129"/>
        <v>25.01</v>
      </c>
      <c r="D4121" s="18"/>
      <c r="E4121" s="18">
        <f t="shared" si="1130"/>
        <v>25.01</v>
      </c>
      <c r="F4121" s="18"/>
      <c r="G4121" s="18"/>
      <c r="H4121" s="18"/>
      <c r="I4121" s="18">
        <v>25.01</v>
      </c>
      <c r="J4121" s="18"/>
      <c r="K4121" s="18"/>
      <c r="L4121" s="18"/>
      <c r="M4121" s="14"/>
    </row>
    <row r="4122" spans="1:13" ht="56.25" x14ac:dyDescent="0.3">
      <c r="A4122" s="13"/>
      <c r="B4122" s="23" t="s">
        <v>759</v>
      </c>
      <c r="C4122" s="18">
        <f t="shared" si="1129"/>
        <v>96</v>
      </c>
      <c r="D4122" s="18"/>
      <c r="E4122" s="18">
        <f t="shared" si="1130"/>
        <v>96</v>
      </c>
      <c r="F4122" s="18"/>
      <c r="G4122" s="18"/>
      <c r="H4122" s="18"/>
      <c r="I4122" s="18">
        <v>96</v>
      </c>
      <c r="J4122" s="18"/>
      <c r="K4122" s="18"/>
      <c r="L4122" s="18"/>
      <c r="M4122" s="14"/>
    </row>
    <row r="4123" spans="1:13" ht="112.5" x14ac:dyDescent="0.3">
      <c r="A4123" s="13"/>
      <c r="B4123" s="23" t="s">
        <v>768</v>
      </c>
      <c r="C4123" s="18">
        <f t="shared" si="1129"/>
        <v>18</v>
      </c>
      <c r="D4123" s="18"/>
      <c r="E4123" s="18">
        <f t="shared" si="1130"/>
        <v>18</v>
      </c>
      <c r="F4123" s="18"/>
      <c r="G4123" s="18"/>
      <c r="H4123" s="18"/>
      <c r="I4123" s="18"/>
      <c r="J4123" s="18"/>
      <c r="K4123" s="18">
        <v>18</v>
      </c>
      <c r="L4123" s="18"/>
      <c r="M4123" s="14"/>
    </row>
    <row r="4124" spans="1:13" ht="93.75" x14ac:dyDescent="0.3">
      <c r="A4124" s="13"/>
      <c r="B4124" s="23" t="s">
        <v>806</v>
      </c>
      <c r="C4124" s="18">
        <f t="shared" si="1129"/>
        <v>42</v>
      </c>
      <c r="D4124" s="18"/>
      <c r="E4124" s="18">
        <f t="shared" si="1130"/>
        <v>42</v>
      </c>
      <c r="F4124" s="18">
        <v>42</v>
      </c>
      <c r="G4124" s="18"/>
      <c r="H4124" s="18"/>
      <c r="I4124" s="18"/>
      <c r="J4124" s="18"/>
      <c r="K4124" s="18"/>
      <c r="L4124" s="18"/>
      <c r="M4124" s="14"/>
    </row>
    <row r="4125" spans="1:13" ht="37.5" x14ac:dyDescent="0.3">
      <c r="A4125" s="13"/>
      <c r="B4125" s="23" t="s">
        <v>807</v>
      </c>
      <c r="C4125" s="18">
        <f t="shared" si="1129"/>
        <v>11</v>
      </c>
      <c r="D4125" s="18"/>
      <c r="E4125" s="18">
        <f t="shared" si="1130"/>
        <v>11</v>
      </c>
      <c r="F4125" s="18">
        <v>11</v>
      </c>
      <c r="G4125" s="18"/>
      <c r="H4125" s="18"/>
      <c r="I4125" s="18"/>
      <c r="J4125" s="18"/>
      <c r="K4125" s="18"/>
      <c r="L4125" s="18"/>
      <c r="M4125" s="14"/>
    </row>
    <row r="4126" spans="1:13" ht="37.5" x14ac:dyDescent="0.3">
      <c r="A4126" s="13"/>
      <c r="B4126" s="23" t="s">
        <v>808</v>
      </c>
      <c r="C4126" s="18">
        <f t="shared" si="1129"/>
        <v>109.236</v>
      </c>
      <c r="D4126" s="18"/>
      <c r="E4126" s="18">
        <f t="shared" si="1130"/>
        <v>109.236</v>
      </c>
      <c r="F4126" s="18"/>
      <c r="G4126" s="18"/>
      <c r="H4126" s="18"/>
      <c r="I4126" s="18">
        <v>109.236</v>
      </c>
      <c r="J4126" s="18"/>
      <c r="K4126" s="18"/>
      <c r="L4126" s="18"/>
      <c r="M4126" s="14"/>
    </row>
    <row r="4127" spans="1:13" ht="75" x14ac:dyDescent="0.3">
      <c r="A4127" s="13"/>
      <c r="B4127" s="23" t="s">
        <v>839</v>
      </c>
      <c r="C4127" s="18">
        <f t="shared" si="1129"/>
        <v>50</v>
      </c>
      <c r="D4127" s="18"/>
      <c r="E4127" s="18">
        <f t="shared" si="1130"/>
        <v>50</v>
      </c>
      <c r="F4127" s="18"/>
      <c r="G4127" s="18"/>
      <c r="H4127" s="18">
        <v>50</v>
      </c>
      <c r="I4127" s="18"/>
      <c r="J4127" s="18"/>
      <c r="K4127" s="18"/>
      <c r="L4127" s="18"/>
      <c r="M4127" s="14"/>
    </row>
    <row r="4128" spans="1:13" ht="56.25" x14ac:dyDescent="0.3">
      <c r="A4128" s="13"/>
      <c r="B4128" s="23" t="s">
        <v>840</v>
      </c>
      <c r="C4128" s="18">
        <f t="shared" si="1129"/>
        <v>7.5</v>
      </c>
      <c r="D4128" s="18"/>
      <c r="E4128" s="18">
        <f t="shared" si="1130"/>
        <v>7.5</v>
      </c>
      <c r="F4128" s="18"/>
      <c r="G4128" s="18"/>
      <c r="H4128" s="18">
        <v>7.5</v>
      </c>
      <c r="I4128" s="18"/>
      <c r="J4128" s="18"/>
      <c r="K4128" s="18"/>
      <c r="L4128" s="18"/>
      <c r="M4128" s="14"/>
    </row>
    <row r="4129" spans="1:13" ht="37.5" x14ac:dyDescent="0.3">
      <c r="A4129" s="13"/>
      <c r="B4129" s="23" t="s">
        <v>945</v>
      </c>
      <c r="C4129" s="18">
        <f t="shared" si="1129"/>
        <v>3.9</v>
      </c>
      <c r="D4129" s="18"/>
      <c r="E4129" s="18">
        <f t="shared" si="1130"/>
        <v>3.9</v>
      </c>
      <c r="F4129" s="18"/>
      <c r="G4129" s="18"/>
      <c r="H4129" s="18"/>
      <c r="I4129" s="18">
        <v>3.9</v>
      </c>
      <c r="J4129" s="18"/>
      <c r="K4129" s="18"/>
      <c r="L4129" s="18"/>
      <c r="M4129" s="14"/>
    </row>
    <row r="4130" spans="1:13" ht="37.5" x14ac:dyDescent="0.3">
      <c r="A4130" s="13"/>
      <c r="B4130" s="23" t="s">
        <v>955</v>
      </c>
      <c r="C4130" s="18">
        <f t="shared" si="1129"/>
        <v>366.49599999999998</v>
      </c>
      <c r="D4130" s="18"/>
      <c r="E4130" s="18">
        <f t="shared" si="1130"/>
        <v>366.49599999999998</v>
      </c>
      <c r="F4130" s="18"/>
      <c r="G4130" s="18">
        <v>366.49599999999998</v>
      </c>
      <c r="H4130" s="18"/>
      <c r="I4130" s="18"/>
      <c r="J4130" s="18"/>
      <c r="K4130" s="18"/>
      <c r="L4130" s="18"/>
      <c r="M4130" s="14"/>
    </row>
    <row r="4131" spans="1:13" ht="37.5" x14ac:dyDescent="0.3">
      <c r="A4131" s="13"/>
      <c r="B4131" s="23" t="s">
        <v>981</v>
      </c>
      <c r="C4131" s="18">
        <f t="shared" si="1129"/>
        <v>750</v>
      </c>
      <c r="D4131" s="18"/>
      <c r="E4131" s="18">
        <f t="shared" si="1130"/>
        <v>750</v>
      </c>
      <c r="F4131" s="18">
        <v>750</v>
      </c>
      <c r="G4131" s="18"/>
      <c r="H4131" s="18"/>
      <c r="I4131" s="18"/>
      <c r="J4131" s="18"/>
      <c r="K4131" s="18"/>
      <c r="L4131" s="18"/>
      <c r="M4131" s="14"/>
    </row>
    <row r="4132" spans="1:13" ht="37.5" x14ac:dyDescent="0.3">
      <c r="A4132" s="13"/>
      <c r="B4132" s="23" t="s">
        <v>1071</v>
      </c>
      <c r="C4132" s="18">
        <f t="shared" si="1129"/>
        <v>345.66</v>
      </c>
      <c r="D4132" s="18"/>
      <c r="E4132" s="18">
        <f t="shared" si="1130"/>
        <v>345.66</v>
      </c>
      <c r="F4132" s="18"/>
      <c r="G4132" s="18"/>
      <c r="H4132" s="18"/>
      <c r="I4132" s="18"/>
      <c r="J4132" s="18">
        <v>345.66</v>
      </c>
      <c r="K4132" s="18"/>
      <c r="L4132" s="18"/>
      <c r="M4132" s="14"/>
    </row>
    <row r="4133" spans="1:13" ht="56.25" x14ac:dyDescent="0.3">
      <c r="A4133" s="13"/>
      <c r="B4133" s="23" t="s">
        <v>1196</v>
      </c>
      <c r="C4133" s="18">
        <f t="shared" ref="C4133:C4150" si="1131">D4133+E4133</f>
        <v>22.2</v>
      </c>
      <c r="D4133" s="18"/>
      <c r="E4133" s="18">
        <f t="shared" ref="E4133:E4150" si="1132">SUM(F4133:L4133)</f>
        <v>22.2</v>
      </c>
      <c r="F4133" s="18"/>
      <c r="G4133" s="18"/>
      <c r="H4133" s="18">
        <v>22.2</v>
      </c>
      <c r="I4133" s="18"/>
      <c r="J4133" s="18"/>
      <c r="K4133" s="18"/>
      <c r="L4133" s="18"/>
      <c r="M4133" s="14"/>
    </row>
    <row r="4134" spans="1:13" ht="37.5" x14ac:dyDescent="0.3">
      <c r="A4134" s="13"/>
      <c r="B4134" s="23" t="s">
        <v>1197</v>
      </c>
      <c r="C4134" s="18">
        <f t="shared" si="1131"/>
        <v>2</v>
      </c>
      <c r="D4134" s="18"/>
      <c r="E4134" s="18">
        <f t="shared" si="1132"/>
        <v>2</v>
      </c>
      <c r="F4134" s="18"/>
      <c r="G4134" s="18"/>
      <c r="H4134" s="18"/>
      <c r="I4134" s="234">
        <v>2</v>
      </c>
      <c r="J4134" s="18"/>
      <c r="K4134" s="18"/>
      <c r="L4134" s="18"/>
      <c r="M4134" s="14"/>
    </row>
    <row r="4135" spans="1:13" ht="37.5" x14ac:dyDescent="0.3">
      <c r="A4135" s="13"/>
      <c r="B4135" s="23" t="s">
        <v>1200</v>
      </c>
      <c r="C4135" s="18">
        <f t="shared" si="1131"/>
        <v>2</v>
      </c>
      <c r="D4135" s="18"/>
      <c r="E4135" s="18">
        <f t="shared" si="1132"/>
        <v>2</v>
      </c>
      <c r="F4135" s="18"/>
      <c r="G4135" s="18"/>
      <c r="H4135" s="18"/>
      <c r="I4135" s="234">
        <v>2</v>
      </c>
      <c r="J4135" s="18"/>
      <c r="K4135" s="18"/>
      <c r="L4135" s="18"/>
      <c r="M4135" s="14"/>
    </row>
    <row r="4136" spans="1:13" ht="56.25" x14ac:dyDescent="0.3">
      <c r="A4136" s="13"/>
      <c r="B4136" s="23" t="s">
        <v>1201</v>
      </c>
      <c r="C4136" s="18">
        <f t="shared" si="1131"/>
        <v>1.5</v>
      </c>
      <c r="D4136" s="18"/>
      <c r="E4136" s="18">
        <f t="shared" si="1132"/>
        <v>1.5</v>
      </c>
      <c r="F4136" s="18"/>
      <c r="G4136" s="18"/>
      <c r="H4136" s="18"/>
      <c r="I4136" s="234">
        <v>1.5</v>
      </c>
      <c r="J4136" s="18"/>
      <c r="K4136" s="18"/>
      <c r="L4136" s="18"/>
      <c r="M4136" s="14"/>
    </row>
    <row r="4137" spans="1:13" ht="56.25" x14ac:dyDescent="0.3">
      <c r="A4137" s="13"/>
      <c r="B4137" s="196" t="s">
        <v>1217</v>
      </c>
      <c r="C4137" s="18">
        <f t="shared" si="1131"/>
        <v>96.978999999999999</v>
      </c>
      <c r="D4137" s="18"/>
      <c r="E4137" s="18">
        <f t="shared" si="1132"/>
        <v>96.978999999999999</v>
      </c>
      <c r="F4137" s="18"/>
      <c r="G4137" s="18"/>
      <c r="H4137" s="18"/>
      <c r="I4137" s="234">
        <v>96.978999999999999</v>
      </c>
      <c r="J4137" s="18"/>
      <c r="K4137" s="18"/>
      <c r="L4137" s="18"/>
      <c r="M4137" s="14"/>
    </row>
    <row r="4138" spans="1:13" ht="56.25" x14ac:dyDescent="0.3">
      <c r="A4138" s="13"/>
      <c r="B4138" s="23" t="s">
        <v>1220</v>
      </c>
      <c r="C4138" s="18">
        <f t="shared" si="1131"/>
        <v>10.5</v>
      </c>
      <c r="D4138" s="18"/>
      <c r="E4138" s="18">
        <f t="shared" si="1132"/>
        <v>10.5</v>
      </c>
      <c r="F4138" s="18"/>
      <c r="G4138" s="18"/>
      <c r="H4138" s="18"/>
      <c r="I4138" s="234">
        <v>10.5</v>
      </c>
      <c r="J4138" s="18"/>
      <c r="K4138" s="18"/>
      <c r="L4138" s="18"/>
      <c r="M4138" s="14"/>
    </row>
    <row r="4139" spans="1:13" ht="56.25" x14ac:dyDescent="0.3">
      <c r="A4139" s="13"/>
      <c r="B4139" s="23" t="s">
        <v>1255</v>
      </c>
      <c r="C4139" s="18">
        <f t="shared" si="1131"/>
        <v>30</v>
      </c>
      <c r="D4139" s="18"/>
      <c r="E4139" s="18">
        <f t="shared" si="1132"/>
        <v>30</v>
      </c>
      <c r="F4139" s="18">
        <v>30</v>
      </c>
      <c r="G4139" s="18"/>
      <c r="H4139" s="18"/>
      <c r="I4139" s="234"/>
      <c r="J4139" s="18"/>
      <c r="K4139" s="18"/>
      <c r="L4139" s="18"/>
      <c r="M4139" s="14"/>
    </row>
    <row r="4140" spans="1:13" ht="56.25" x14ac:dyDescent="0.3">
      <c r="A4140" s="13"/>
      <c r="B4140" s="23" t="s">
        <v>1271</v>
      </c>
      <c r="C4140" s="18">
        <f t="shared" si="1131"/>
        <v>239.52699999999999</v>
      </c>
      <c r="D4140" s="18"/>
      <c r="E4140" s="18">
        <f t="shared" si="1132"/>
        <v>239.52699999999999</v>
      </c>
      <c r="F4140" s="18">
        <v>145</v>
      </c>
      <c r="G4140" s="18"/>
      <c r="H4140" s="18"/>
      <c r="I4140" s="234">
        <v>94.527000000000001</v>
      </c>
      <c r="J4140" s="18"/>
      <c r="K4140" s="18"/>
      <c r="L4140" s="18"/>
      <c r="M4140" s="14"/>
    </row>
    <row r="4141" spans="1:13" ht="56.25" x14ac:dyDescent="0.3">
      <c r="A4141" s="13"/>
      <c r="B4141" s="196" t="s">
        <v>1490</v>
      </c>
      <c r="C4141" s="18">
        <f t="shared" si="1131"/>
        <v>34.045999999999999</v>
      </c>
      <c r="D4141" s="18"/>
      <c r="E4141" s="18">
        <f t="shared" si="1132"/>
        <v>34.045999999999999</v>
      </c>
      <c r="F4141" s="18"/>
      <c r="G4141" s="18"/>
      <c r="H4141" s="18"/>
      <c r="I4141" s="234">
        <v>34.045999999999999</v>
      </c>
      <c r="J4141" s="18"/>
      <c r="K4141" s="18"/>
      <c r="L4141" s="18"/>
      <c r="M4141" s="14"/>
    </row>
    <row r="4142" spans="1:13" ht="56.25" x14ac:dyDescent="0.3">
      <c r="A4142" s="13"/>
      <c r="B4142" s="196" t="s">
        <v>1337</v>
      </c>
      <c r="C4142" s="18">
        <f t="shared" si="1131"/>
        <v>165.6</v>
      </c>
      <c r="D4142" s="18"/>
      <c r="E4142" s="18">
        <f t="shared" si="1132"/>
        <v>165.6</v>
      </c>
      <c r="F4142" s="18"/>
      <c r="G4142" s="18"/>
      <c r="H4142" s="18"/>
      <c r="I4142" s="234">
        <v>165.6</v>
      </c>
      <c r="J4142" s="18"/>
      <c r="K4142" s="18"/>
      <c r="L4142" s="18"/>
      <c r="M4142" s="14"/>
    </row>
    <row r="4143" spans="1:13" ht="75" x14ac:dyDescent="0.3">
      <c r="A4143" s="13"/>
      <c r="B4143" s="196" t="s">
        <v>1338</v>
      </c>
      <c r="C4143" s="18">
        <f t="shared" si="1131"/>
        <v>170.01599999999999</v>
      </c>
      <c r="D4143" s="18"/>
      <c r="E4143" s="18">
        <f t="shared" si="1132"/>
        <v>170.01599999999999</v>
      </c>
      <c r="F4143" s="18"/>
      <c r="G4143" s="18"/>
      <c r="H4143" s="18"/>
      <c r="I4143" s="234">
        <v>170.01599999999999</v>
      </c>
      <c r="J4143" s="18"/>
      <c r="K4143" s="18"/>
      <c r="L4143" s="18"/>
      <c r="M4143" s="14"/>
    </row>
    <row r="4144" spans="1:13" ht="37.5" x14ac:dyDescent="0.3">
      <c r="A4144" s="13"/>
      <c r="B4144" s="23" t="s">
        <v>1409</v>
      </c>
      <c r="C4144" s="18">
        <f t="shared" si="1131"/>
        <v>22.8</v>
      </c>
      <c r="D4144" s="18"/>
      <c r="E4144" s="18">
        <f t="shared" ref="E4144:E4149" si="1133">SUM(F4144:L4144)</f>
        <v>22.8</v>
      </c>
      <c r="F4144" s="18">
        <v>22.8</v>
      </c>
      <c r="G4144" s="18"/>
      <c r="H4144" s="18"/>
      <c r="I4144" s="234"/>
      <c r="J4144" s="18"/>
      <c r="K4144" s="18"/>
      <c r="L4144" s="18"/>
      <c r="M4144" s="14"/>
    </row>
    <row r="4145" spans="1:13" ht="37.5" x14ac:dyDescent="0.3">
      <c r="A4145" s="13"/>
      <c r="B4145" s="23" t="s">
        <v>1603</v>
      </c>
      <c r="C4145" s="18">
        <f>D4145+E4145</f>
        <v>7.95</v>
      </c>
      <c r="D4145" s="18"/>
      <c r="E4145" s="18">
        <f t="shared" si="1133"/>
        <v>7.95</v>
      </c>
      <c r="F4145" s="18"/>
      <c r="G4145" s="18"/>
      <c r="H4145" s="18"/>
      <c r="I4145" s="234">
        <v>7.95</v>
      </c>
      <c r="J4145" s="18"/>
      <c r="K4145" s="18"/>
      <c r="L4145" s="18"/>
      <c r="M4145" s="14"/>
    </row>
    <row r="4146" spans="1:13" x14ac:dyDescent="0.3">
      <c r="A4146" s="13"/>
      <c r="B4146" s="23"/>
      <c r="C4146" s="18">
        <f>D4146+E4146</f>
        <v>0</v>
      </c>
      <c r="D4146" s="18"/>
      <c r="E4146" s="18">
        <f t="shared" si="1133"/>
        <v>0</v>
      </c>
      <c r="F4146" s="18"/>
      <c r="G4146" s="18"/>
      <c r="H4146" s="18"/>
      <c r="I4146" s="234"/>
      <c r="J4146" s="18"/>
      <c r="K4146" s="18"/>
      <c r="L4146" s="18"/>
      <c r="M4146" s="14"/>
    </row>
    <row r="4147" spans="1:13" x14ac:dyDescent="0.3">
      <c r="A4147" s="13"/>
      <c r="B4147" s="23"/>
      <c r="C4147" s="18">
        <f>D4147+E4147</f>
        <v>0</v>
      </c>
      <c r="D4147" s="18"/>
      <c r="E4147" s="18">
        <f t="shared" si="1133"/>
        <v>0</v>
      </c>
      <c r="F4147" s="18"/>
      <c r="G4147" s="18"/>
      <c r="H4147" s="18"/>
      <c r="I4147" s="234"/>
      <c r="J4147" s="18"/>
      <c r="K4147" s="18"/>
      <c r="L4147" s="18"/>
      <c r="M4147" s="14"/>
    </row>
    <row r="4148" spans="1:13" x14ac:dyDescent="0.3">
      <c r="A4148" s="13"/>
      <c r="B4148" s="23"/>
      <c r="C4148" s="18">
        <f>D4148+E4148</f>
        <v>0</v>
      </c>
      <c r="D4148" s="18"/>
      <c r="E4148" s="18">
        <f t="shared" si="1133"/>
        <v>0</v>
      </c>
      <c r="F4148" s="18"/>
      <c r="G4148" s="18"/>
      <c r="H4148" s="18"/>
      <c r="I4148" s="234"/>
      <c r="J4148" s="18"/>
      <c r="K4148" s="18"/>
      <c r="L4148" s="18"/>
      <c r="M4148" s="14"/>
    </row>
    <row r="4149" spans="1:13" x14ac:dyDescent="0.3">
      <c r="A4149" s="13"/>
      <c r="B4149" s="23"/>
      <c r="C4149" s="18">
        <f>D4149+E4149</f>
        <v>0</v>
      </c>
      <c r="D4149" s="18"/>
      <c r="E4149" s="18">
        <f t="shared" si="1133"/>
        <v>0</v>
      </c>
      <c r="F4149" s="18"/>
      <c r="G4149" s="18"/>
      <c r="H4149" s="18"/>
      <c r="I4149" s="234"/>
      <c r="J4149" s="18"/>
      <c r="K4149" s="18"/>
      <c r="L4149" s="18"/>
      <c r="M4149" s="14"/>
    </row>
    <row r="4150" spans="1:13" x14ac:dyDescent="0.3">
      <c r="A4150" s="13"/>
      <c r="B4150" s="23"/>
      <c r="C4150" s="18">
        <f t="shared" si="1131"/>
        <v>0</v>
      </c>
      <c r="D4150" s="18"/>
      <c r="E4150" s="18">
        <f t="shared" si="1132"/>
        <v>0</v>
      </c>
      <c r="F4150" s="18"/>
      <c r="G4150" s="18"/>
      <c r="H4150" s="18"/>
      <c r="I4150" s="18"/>
      <c r="J4150" s="18"/>
      <c r="K4150" s="18"/>
      <c r="L4150" s="18"/>
      <c r="M4150" s="14"/>
    </row>
    <row r="4151" spans="1:13" s="11" customFormat="1" ht="23.25" customHeight="1" x14ac:dyDescent="0.3">
      <c r="A4151" s="8" t="s">
        <v>103</v>
      </c>
      <c r="B4151" s="9" t="s">
        <v>73</v>
      </c>
      <c r="C4151" s="41">
        <f>SUM(C4152:C4190)</f>
        <v>6259.3570000000009</v>
      </c>
      <c r="D4151" s="41">
        <f t="shared" ref="D4151:L4151" si="1134">SUM(D4152:D4190)</f>
        <v>3749.2</v>
      </c>
      <c r="E4151" s="41">
        <f t="shared" si="1134"/>
        <v>2510.1570000000002</v>
      </c>
      <c r="F4151" s="41">
        <f t="shared" si="1134"/>
        <v>723.9</v>
      </c>
      <c r="G4151" s="41">
        <f t="shared" si="1134"/>
        <v>140.16</v>
      </c>
      <c r="H4151" s="41">
        <f t="shared" si="1134"/>
        <v>82.15</v>
      </c>
      <c r="I4151" s="41">
        <f t="shared" si="1134"/>
        <v>346.78899999999999</v>
      </c>
      <c r="J4151" s="41">
        <f t="shared" si="1134"/>
        <v>0</v>
      </c>
      <c r="K4151" s="41">
        <f t="shared" si="1134"/>
        <v>718</v>
      </c>
      <c r="L4151" s="41">
        <f t="shared" si="1134"/>
        <v>499.15800000000002</v>
      </c>
      <c r="M4151" s="9"/>
    </row>
    <row r="4152" spans="1:13" x14ac:dyDescent="0.3">
      <c r="A4152" s="13"/>
      <c r="B4152" s="12" t="s">
        <v>177</v>
      </c>
      <c r="C4152" s="18">
        <f t="shared" ref="C4152:C4157" si="1135">D4152+E4152</f>
        <v>3889</v>
      </c>
      <c r="D4152" s="18">
        <f>3889-D4155-D4156</f>
        <v>3889</v>
      </c>
      <c r="E4152" s="18">
        <f>L4152+F4152</f>
        <v>0</v>
      </c>
      <c r="F4152" s="18"/>
      <c r="G4152" s="18"/>
      <c r="H4152" s="18"/>
      <c r="I4152" s="18"/>
      <c r="J4152" s="18"/>
      <c r="K4152" s="18"/>
      <c r="L4152" s="18"/>
      <c r="M4152" s="14"/>
    </row>
    <row r="4153" spans="1:13" x14ac:dyDescent="0.3">
      <c r="A4153" s="13"/>
      <c r="B4153" s="15" t="s">
        <v>510</v>
      </c>
      <c r="C4153" s="18">
        <f t="shared" si="1135"/>
        <v>-139.80000000000001</v>
      </c>
      <c r="D4153" s="18">
        <f>-139.8</f>
        <v>-139.80000000000001</v>
      </c>
      <c r="E4153" s="18">
        <f>L4153+F4153</f>
        <v>0</v>
      </c>
      <c r="F4153" s="18"/>
      <c r="G4153" s="18"/>
      <c r="H4153" s="18"/>
      <c r="I4153" s="18"/>
      <c r="J4153" s="18"/>
      <c r="K4153" s="18"/>
      <c r="L4153" s="18"/>
      <c r="M4153" s="14"/>
    </row>
    <row r="4154" spans="1:13" x14ac:dyDescent="0.3">
      <c r="A4154" s="13"/>
      <c r="B4154" s="15" t="s">
        <v>511</v>
      </c>
      <c r="C4154" s="18">
        <f t="shared" si="1135"/>
        <v>139.80000000000001</v>
      </c>
      <c r="D4154" s="18"/>
      <c r="E4154" s="18">
        <f>L4154+F4154</f>
        <v>139.80000000000001</v>
      </c>
      <c r="F4154" s="18">
        <v>139.80000000000001</v>
      </c>
      <c r="G4154" s="18"/>
      <c r="H4154" s="18"/>
      <c r="I4154" s="18"/>
      <c r="J4154" s="18"/>
      <c r="K4154" s="18"/>
      <c r="L4154" s="18"/>
      <c r="M4154" s="14"/>
    </row>
    <row r="4155" spans="1:13" x14ac:dyDescent="0.3">
      <c r="A4155" s="13"/>
      <c r="B4155" s="12" t="s">
        <v>460</v>
      </c>
      <c r="C4155" s="18">
        <f t="shared" si="1135"/>
        <v>0</v>
      </c>
      <c r="D4155" s="18"/>
      <c r="E4155" s="18">
        <f>L4155+F4155</f>
        <v>0</v>
      </c>
      <c r="F4155" s="18"/>
      <c r="G4155" s="18"/>
      <c r="H4155" s="18"/>
      <c r="I4155" s="18"/>
      <c r="J4155" s="18"/>
      <c r="K4155" s="18"/>
      <c r="L4155" s="18"/>
      <c r="M4155" s="14"/>
    </row>
    <row r="4156" spans="1:13" x14ac:dyDescent="0.3">
      <c r="A4156" s="13"/>
      <c r="B4156" s="14" t="s">
        <v>488</v>
      </c>
      <c r="C4156" s="18">
        <f t="shared" si="1135"/>
        <v>0</v>
      </c>
      <c r="D4156" s="18"/>
      <c r="E4156" s="18">
        <f>L4156+F4156+H4156</f>
        <v>0</v>
      </c>
      <c r="F4156" s="18"/>
      <c r="G4156" s="18"/>
      <c r="H4156" s="18"/>
      <c r="I4156" s="18"/>
      <c r="J4156" s="18"/>
      <c r="K4156" s="18"/>
      <c r="L4156" s="18"/>
      <c r="M4156" s="14"/>
    </row>
    <row r="4157" spans="1:13" x14ac:dyDescent="0.3">
      <c r="A4157" s="13"/>
      <c r="B4157" s="23" t="s">
        <v>296</v>
      </c>
      <c r="C4157" s="18">
        <f t="shared" si="1135"/>
        <v>11.3</v>
      </c>
      <c r="D4157" s="18"/>
      <c r="E4157" s="18">
        <f t="shared" ref="E4157:E4170" si="1136">SUM(F4157:L4157)</f>
        <v>11.3</v>
      </c>
      <c r="F4157" s="18">
        <v>11.3</v>
      </c>
      <c r="G4157" s="18"/>
      <c r="H4157" s="18"/>
      <c r="I4157" s="18"/>
      <c r="J4157" s="18"/>
      <c r="K4157" s="18"/>
      <c r="L4157" s="18"/>
      <c r="M4157" s="14"/>
    </row>
    <row r="4158" spans="1:13" ht="37.5" x14ac:dyDescent="0.3">
      <c r="A4158" s="13"/>
      <c r="B4158" s="23" t="s">
        <v>518</v>
      </c>
      <c r="C4158" s="18">
        <f t="shared" ref="C4158:C4169" si="1137">D4158+E4158</f>
        <v>2.4</v>
      </c>
      <c r="D4158" s="18"/>
      <c r="E4158" s="18">
        <f t="shared" si="1136"/>
        <v>2.4</v>
      </c>
      <c r="F4158" s="18"/>
      <c r="G4158" s="18"/>
      <c r="H4158" s="18"/>
      <c r="I4158" s="18"/>
      <c r="J4158" s="18"/>
      <c r="K4158" s="18"/>
      <c r="L4158" s="18">
        <v>2.4</v>
      </c>
      <c r="M4158" s="14"/>
    </row>
    <row r="4159" spans="1:13" ht="37.5" x14ac:dyDescent="0.3">
      <c r="A4159" s="13"/>
      <c r="B4159" s="23" t="s">
        <v>592</v>
      </c>
      <c r="C4159" s="18">
        <f t="shared" si="1137"/>
        <v>10</v>
      </c>
      <c r="D4159" s="18"/>
      <c r="E4159" s="18">
        <f t="shared" si="1136"/>
        <v>10</v>
      </c>
      <c r="F4159" s="18"/>
      <c r="G4159" s="18"/>
      <c r="H4159" s="18">
        <v>10</v>
      </c>
      <c r="I4159" s="18"/>
      <c r="J4159" s="18"/>
      <c r="K4159" s="18"/>
      <c r="L4159" s="18"/>
      <c r="M4159" s="14"/>
    </row>
    <row r="4160" spans="1:13" ht="75" x14ac:dyDescent="0.3">
      <c r="A4160" s="13"/>
      <c r="B4160" s="23" t="s">
        <v>689</v>
      </c>
      <c r="C4160" s="18">
        <f t="shared" si="1137"/>
        <v>700</v>
      </c>
      <c r="D4160" s="18"/>
      <c r="E4160" s="18">
        <f t="shared" si="1136"/>
        <v>700</v>
      </c>
      <c r="F4160" s="18"/>
      <c r="G4160" s="18"/>
      <c r="H4160" s="18"/>
      <c r="I4160" s="18"/>
      <c r="J4160" s="18"/>
      <c r="K4160" s="18">
        <v>700</v>
      </c>
      <c r="L4160" s="18"/>
      <c r="M4160" s="14"/>
    </row>
    <row r="4161" spans="1:13" ht="56.25" x14ac:dyDescent="0.3">
      <c r="A4161" s="13"/>
      <c r="B4161" s="23" t="s">
        <v>759</v>
      </c>
      <c r="C4161" s="18">
        <f t="shared" si="1137"/>
        <v>96</v>
      </c>
      <c r="D4161" s="18"/>
      <c r="E4161" s="18">
        <f t="shared" si="1136"/>
        <v>96</v>
      </c>
      <c r="F4161" s="18"/>
      <c r="G4161" s="18"/>
      <c r="H4161" s="18"/>
      <c r="I4161" s="18">
        <v>96</v>
      </c>
      <c r="J4161" s="18"/>
      <c r="K4161" s="18"/>
      <c r="L4161" s="18"/>
      <c r="M4161" s="14"/>
    </row>
    <row r="4162" spans="1:13" ht="112.5" x14ac:dyDescent="0.3">
      <c r="A4162" s="13"/>
      <c r="B4162" s="23" t="s">
        <v>768</v>
      </c>
      <c r="C4162" s="18">
        <f t="shared" si="1137"/>
        <v>18</v>
      </c>
      <c r="D4162" s="18"/>
      <c r="E4162" s="18">
        <f t="shared" si="1136"/>
        <v>18</v>
      </c>
      <c r="F4162" s="18"/>
      <c r="G4162" s="18"/>
      <c r="H4162" s="18"/>
      <c r="I4162" s="18"/>
      <c r="J4162" s="18"/>
      <c r="K4162" s="18">
        <v>18</v>
      </c>
      <c r="L4162" s="18"/>
      <c r="M4162" s="14"/>
    </row>
    <row r="4163" spans="1:13" ht="93.75" x14ac:dyDescent="0.3">
      <c r="A4163" s="13"/>
      <c r="B4163" s="23" t="s">
        <v>806</v>
      </c>
      <c r="C4163" s="18">
        <f t="shared" si="1137"/>
        <v>30</v>
      </c>
      <c r="D4163" s="18"/>
      <c r="E4163" s="18">
        <f t="shared" si="1136"/>
        <v>30</v>
      </c>
      <c r="F4163" s="18">
        <v>30</v>
      </c>
      <c r="G4163" s="18"/>
      <c r="H4163" s="18"/>
      <c r="I4163" s="18"/>
      <c r="J4163" s="18"/>
      <c r="K4163" s="18"/>
      <c r="L4163" s="18"/>
      <c r="M4163" s="14"/>
    </row>
    <row r="4164" spans="1:13" ht="37.5" x14ac:dyDescent="0.3">
      <c r="A4164" s="13"/>
      <c r="B4164" s="23" t="s">
        <v>807</v>
      </c>
      <c r="C4164" s="18">
        <f t="shared" si="1137"/>
        <v>11</v>
      </c>
      <c r="D4164" s="18"/>
      <c r="E4164" s="18">
        <f t="shared" si="1136"/>
        <v>11</v>
      </c>
      <c r="F4164" s="18">
        <v>11</v>
      </c>
      <c r="G4164" s="18"/>
      <c r="H4164" s="18"/>
      <c r="I4164" s="18"/>
      <c r="J4164" s="18"/>
      <c r="K4164" s="18"/>
      <c r="L4164" s="18"/>
      <c r="M4164" s="14"/>
    </row>
    <row r="4165" spans="1:13" ht="75" x14ac:dyDescent="0.3">
      <c r="A4165" s="13"/>
      <c r="B4165" s="23" t="s">
        <v>839</v>
      </c>
      <c r="C4165" s="18">
        <f>D4165+E4165</f>
        <v>50</v>
      </c>
      <c r="D4165" s="18"/>
      <c r="E4165" s="18">
        <f t="shared" si="1136"/>
        <v>50</v>
      </c>
      <c r="F4165" s="18"/>
      <c r="G4165" s="18"/>
      <c r="H4165" s="18">
        <v>50</v>
      </c>
      <c r="I4165" s="18"/>
      <c r="J4165" s="18"/>
      <c r="K4165" s="18"/>
      <c r="L4165" s="18"/>
      <c r="M4165" s="14"/>
    </row>
    <row r="4166" spans="1:13" ht="56.25" x14ac:dyDescent="0.3">
      <c r="A4166" s="13"/>
      <c r="B4166" s="23" t="s">
        <v>840</v>
      </c>
      <c r="C4166" s="18">
        <f>D4166+E4166</f>
        <v>7.5</v>
      </c>
      <c r="D4166" s="18"/>
      <c r="E4166" s="18">
        <f t="shared" si="1136"/>
        <v>7.5</v>
      </c>
      <c r="F4166" s="18"/>
      <c r="G4166" s="18"/>
      <c r="H4166" s="18">
        <v>7.5</v>
      </c>
      <c r="I4166" s="18"/>
      <c r="J4166" s="18"/>
      <c r="K4166" s="18"/>
      <c r="L4166" s="18"/>
      <c r="M4166" s="14"/>
    </row>
    <row r="4167" spans="1:13" ht="37.5" x14ac:dyDescent="0.3">
      <c r="A4167" s="13"/>
      <c r="B4167" s="23" t="s">
        <v>946</v>
      </c>
      <c r="C4167" s="18">
        <f>D4167+E4167</f>
        <v>72.817999999999998</v>
      </c>
      <c r="D4167" s="18"/>
      <c r="E4167" s="18">
        <f t="shared" si="1136"/>
        <v>72.817999999999998</v>
      </c>
      <c r="F4167" s="18"/>
      <c r="G4167" s="18"/>
      <c r="H4167" s="18"/>
      <c r="I4167" s="18"/>
      <c r="J4167" s="18"/>
      <c r="K4167" s="18"/>
      <c r="L4167" s="18">
        <v>72.817999999999998</v>
      </c>
      <c r="M4167" s="14"/>
    </row>
    <row r="4168" spans="1:13" ht="37.5" x14ac:dyDescent="0.3">
      <c r="A4168" s="13"/>
      <c r="B4168" s="23" t="s">
        <v>954</v>
      </c>
      <c r="C4168" s="18">
        <f>D4168+E4168</f>
        <v>140.16</v>
      </c>
      <c r="D4168" s="18"/>
      <c r="E4168" s="18">
        <f t="shared" si="1136"/>
        <v>140.16</v>
      </c>
      <c r="F4168" s="18"/>
      <c r="G4168" s="18">
        <v>140.16</v>
      </c>
      <c r="H4168" s="18"/>
      <c r="I4168" s="18"/>
      <c r="J4168" s="18"/>
      <c r="K4168" s="18"/>
      <c r="L4168" s="18"/>
      <c r="M4168" s="14"/>
    </row>
    <row r="4169" spans="1:13" ht="37.5" x14ac:dyDescent="0.3">
      <c r="A4169" s="13"/>
      <c r="B4169" s="23" t="s">
        <v>981</v>
      </c>
      <c r="C4169" s="18">
        <f t="shared" si="1137"/>
        <v>221</v>
      </c>
      <c r="D4169" s="18"/>
      <c r="E4169" s="18">
        <f t="shared" si="1136"/>
        <v>221</v>
      </c>
      <c r="F4169" s="18">
        <v>221</v>
      </c>
      <c r="G4169" s="18"/>
      <c r="H4169" s="18"/>
      <c r="I4169" s="18"/>
      <c r="J4169" s="18"/>
      <c r="K4169" s="18"/>
      <c r="L4169" s="18"/>
      <c r="M4169" s="14"/>
    </row>
    <row r="4170" spans="1:13" ht="37.5" x14ac:dyDescent="0.3">
      <c r="A4170" s="13"/>
      <c r="B4170" s="23" t="s">
        <v>1071</v>
      </c>
      <c r="C4170" s="18">
        <f t="shared" ref="C4170:C4177" si="1138">D4170+E4170</f>
        <v>423.94</v>
      </c>
      <c r="D4170" s="18"/>
      <c r="E4170" s="18">
        <f t="shared" si="1136"/>
        <v>423.94</v>
      </c>
      <c r="F4170" s="18"/>
      <c r="G4170" s="18"/>
      <c r="H4170" s="18"/>
      <c r="I4170" s="18"/>
      <c r="J4170" s="18"/>
      <c r="K4170" s="18"/>
      <c r="L4170" s="18">
        <v>423.94</v>
      </c>
      <c r="M4170" s="14"/>
    </row>
    <row r="4171" spans="1:13" ht="56.25" x14ac:dyDescent="0.3">
      <c r="A4171" s="13"/>
      <c r="B4171" s="23" t="s">
        <v>1196</v>
      </c>
      <c r="C4171" s="18">
        <f t="shared" si="1138"/>
        <v>14.65</v>
      </c>
      <c r="D4171" s="18"/>
      <c r="E4171" s="18">
        <f t="shared" ref="E4171:E4177" si="1139">SUM(F4171:L4171)</f>
        <v>14.65</v>
      </c>
      <c r="F4171" s="18"/>
      <c r="G4171" s="18"/>
      <c r="H4171" s="18">
        <v>14.65</v>
      </c>
      <c r="I4171" s="18"/>
      <c r="J4171" s="18"/>
      <c r="K4171" s="18"/>
      <c r="L4171" s="18"/>
      <c r="M4171" s="14"/>
    </row>
    <row r="4172" spans="1:13" ht="37.5" x14ac:dyDescent="0.3">
      <c r="A4172" s="13"/>
      <c r="B4172" s="23" t="s">
        <v>1197</v>
      </c>
      <c r="C4172" s="18">
        <f t="shared" si="1138"/>
        <v>2</v>
      </c>
      <c r="D4172" s="18"/>
      <c r="E4172" s="18">
        <f t="shared" si="1139"/>
        <v>2</v>
      </c>
      <c r="F4172" s="18"/>
      <c r="G4172" s="18"/>
      <c r="H4172" s="18"/>
      <c r="I4172" s="234">
        <v>2</v>
      </c>
      <c r="J4172" s="18"/>
      <c r="K4172" s="18"/>
      <c r="L4172" s="18"/>
      <c r="M4172" s="14"/>
    </row>
    <row r="4173" spans="1:13" ht="37.5" x14ac:dyDescent="0.3">
      <c r="A4173" s="13"/>
      <c r="B4173" s="23" t="s">
        <v>1200</v>
      </c>
      <c r="C4173" s="18">
        <f t="shared" si="1138"/>
        <v>2</v>
      </c>
      <c r="D4173" s="18"/>
      <c r="E4173" s="18">
        <f t="shared" si="1139"/>
        <v>2</v>
      </c>
      <c r="F4173" s="18"/>
      <c r="G4173" s="18"/>
      <c r="H4173" s="18"/>
      <c r="I4173" s="234">
        <v>2</v>
      </c>
      <c r="J4173" s="18"/>
      <c r="K4173" s="18"/>
      <c r="L4173" s="18"/>
      <c r="M4173" s="14"/>
    </row>
    <row r="4174" spans="1:13" ht="56.25" x14ac:dyDescent="0.3">
      <c r="A4174" s="13"/>
      <c r="B4174" s="23" t="s">
        <v>1201</v>
      </c>
      <c r="C4174" s="18">
        <f t="shared" si="1138"/>
        <v>1.5</v>
      </c>
      <c r="D4174" s="18"/>
      <c r="E4174" s="18">
        <f t="shared" si="1139"/>
        <v>1.5</v>
      </c>
      <c r="F4174" s="18"/>
      <c r="G4174" s="18"/>
      <c r="H4174" s="18"/>
      <c r="I4174" s="234">
        <v>1.5</v>
      </c>
      <c r="J4174" s="18"/>
      <c r="K4174" s="18"/>
      <c r="L4174" s="18"/>
      <c r="M4174" s="14"/>
    </row>
    <row r="4175" spans="1:13" ht="56.25" x14ac:dyDescent="0.3">
      <c r="A4175" s="13"/>
      <c r="B4175" s="196" t="s">
        <v>1216</v>
      </c>
      <c r="C4175" s="18">
        <f t="shared" si="1138"/>
        <v>22.6</v>
      </c>
      <c r="D4175" s="18"/>
      <c r="E4175" s="18">
        <f t="shared" si="1139"/>
        <v>22.6</v>
      </c>
      <c r="F4175" s="18"/>
      <c r="G4175" s="18"/>
      <c r="H4175" s="18"/>
      <c r="I4175" s="234">
        <v>22.6</v>
      </c>
      <c r="J4175" s="18"/>
      <c r="K4175" s="18"/>
      <c r="L4175" s="18"/>
      <c r="M4175" s="14"/>
    </row>
    <row r="4176" spans="1:13" ht="56.25" x14ac:dyDescent="0.3">
      <c r="A4176" s="13"/>
      <c r="B4176" s="23" t="s">
        <v>1220</v>
      </c>
      <c r="C4176" s="18">
        <f t="shared" si="1138"/>
        <v>10.5</v>
      </c>
      <c r="D4176" s="18"/>
      <c r="E4176" s="18">
        <f t="shared" si="1139"/>
        <v>10.5</v>
      </c>
      <c r="F4176" s="18"/>
      <c r="G4176" s="18"/>
      <c r="H4176" s="18"/>
      <c r="I4176" s="234">
        <v>10.5</v>
      </c>
      <c r="J4176" s="18"/>
      <c r="K4176" s="18"/>
      <c r="L4176" s="18"/>
      <c r="M4176" s="14"/>
    </row>
    <row r="4177" spans="1:13" ht="56.25" x14ac:dyDescent="0.3">
      <c r="A4177" s="13"/>
      <c r="B4177" s="23" t="s">
        <v>1255</v>
      </c>
      <c r="C4177" s="18">
        <f t="shared" si="1138"/>
        <v>30</v>
      </c>
      <c r="D4177" s="18"/>
      <c r="E4177" s="18">
        <f t="shared" si="1139"/>
        <v>30</v>
      </c>
      <c r="F4177" s="18">
        <v>30</v>
      </c>
      <c r="G4177" s="18"/>
      <c r="H4177" s="18"/>
      <c r="I4177" s="234"/>
      <c r="J4177" s="18"/>
      <c r="K4177" s="18"/>
      <c r="L4177" s="18"/>
      <c r="M4177" s="14"/>
    </row>
    <row r="4178" spans="1:13" ht="37.5" x14ac:dyDescent="0.3">
      <c r="A4178" s="13"/>
      <c r="B4178" s="23" t="s">
        <v>1269</v>
      </c>
      <c r="C4178" s="18">
        <f t="shared" ref="C4178:C4190" si="1140">D4178+E4178</f>
        <v>40</v>
      </c>
      <c r="D4178" s="18"/>
      <c r="E4178" s="18">
        <f t="shared" ref="E4178:E4190" si="1141">SUM(F4178:L4178)</f>
        <v>40</v>
      </c>
      <c r="F4178" s="18">
        <v>40</v>
      </c>
      <c r="G4178" s="18"/>
      <c r="H4178" s="18"/>
      <c r="I4178" s="234"/>
      <c r="J4178" s="18"/>
      <c r="K4178" s="18"/>
      <c r="L4178" s="18"/>
      <c r="M4178" s="14"/>
    </row>
    <row r="4179" spans="1:13" ht="56.25" x14ac:dyDescent="0.3">
      <c r="A4179" s="13"/>
      <c r="B4179" s="23" t="s">
        <v>1271</v>
      </c>
      <c r="C4179" s="18">
        <f t="shared" si="1140"/>
        <v>223.81299999999999</v>
      </c>
      <c r="D4179" s="18"/>
      <c r="E4179" s="18">
        <f t="shared" si="1141"/>
        <v>223.81299999999999</v>
      </c>
      <c r="F4179" s="18">
        <v>145</v>
      </c>
      <c r="G4179" s="18"/>
      <c r="H4179" s="18"/>
      <c r="I4179" s="234">
        <v>78.813000000000002</v>
      </c>
      <c r="J4179" s="18"/>
      <c r="K4179" s="18"/>
      <c r="L4179" s="18"/>
      <c r="M4179" s="14"/>
    </row>
    <row r="4180" spans="1:13" ht="56.25" x14ac:dyDescent="0.3">
      <c r="A4180" s="13"/>
      <c r="B4180" s="196" t="s">
        <v>1485</v>
      </c>
      <c r="C4180" s="18">
        <f t="shared" si="1140"/>
        <v>15.888</v>
      </c>
      <c r="D4180" s="18"/>
      <c r="E4180" s="18">
        <f t="shared" si="1141"/>
        <v>15.888</v>
      </c>
      <c r="F4180" s="18"/>
      <c r="G4180" s="18"/>
      <c r="H4180" s="18"/>
      <c r="I4180" s="234">
        <v>15.888</v>
      </c>
      <c r="J4180" s="18"/>
      <c r="K4180" s="18"/>
      <c r="L4180" s="18"/>
      <c r="M4180" s="14"/>
    </row>
    <row r="4181" spans="1:13" ht="37.5" x14ac:dyDescent="0.3">
      <c r="A4181" s="13"/>
      <c r="B4181" s="196" t="s">
        <v>1339</v>
      </c>
      <c r="C4181" s="18">
        <f t="shared" si="1140"/>
        <v>88.6</v>
      </c>
      <c r="D4181" s="18"/>
      <c r="E4181" s="18">
        <f t="shared" si="1141"/>
        <v>88.6</v>
      </c>
      <c r="F4181" s="18"/>
      <c r="G4181" s="18"/>
      <c r="H4181" s="18"/>
      <c r="I4181" s="234">
        <v>88.6</v>
      </c>
      <c r="J4181" s="18"/>
      <c r="K4181" s="18"/>
      <c r="L4181" s="18"/>
      <c r="M4181" s="14"/>
    </row>
    <row r="4182" spans="1:13" ht="37.5" x14ac:dyDescent="0.3">
      <c r="A4182" s="13"/>
      <c r="B4182" s="196" t="s">
        <v>1383</v>
      </c>
      <c r="C4182" s="18">
        <f t="shared" si="1140"/>
        <v>73</v>
      </c>
      <c r="D4182" s="18"/>
      <c r="E4182" s="18">
        <f t="shared" si="1141"/>
        <v>73</v>
      </c>
      <c r="F4182" s="18">
        <v>73</v>
      </c>
      <c r="G4182" s="18"/>
      <c r="H4182" s="18"/>
      <c r="I4182" s="234"/>
      <c r="J4182" s="18"/>
      <c r="K4182" s="18"/>
      <c r="L4182" s="18"/>
      <c r="M4182" s="14"/>
    </row>
    <row r="4183" spans="1:13" ht="37.5" x14ac:dyDescent="0.3">
      <c r="A4183" s="13"/>
      <c r="B4183" s="23" t="s">
        <v>1409</v>
      </c>
      <c r="C4183" s="18">
        <f t="shared" si="1140"/>
        <v>22.8</v>
      </c>
      <c r="D4183" s="18"/>
      <c r="E4183" s="18">
        <f t="shared" si="1141"/>
        <v>22.8</v>
      </c>
      <c r="F4183" s="18">
        <v>22.8</v>
      </c>
      <c r="G4183" s="18"/>
      <c r="H4183" s="18"/>
      <c r="I4183" s="234"/>
      <c r="J4183" s="18"/>
      <c r="K4183" s="18"/>
      <c r="L4183" s="18"/>
      <c r="M4183" s="14"/>
    </row>
    <row r="4184" spans="1:13" ht="56.25" x14ac:dyDescent="0.3">
      <c r="A4184" s="13"/>
      <c r="B4184" s="196" t="s">
        <v>1484</v>
      </c>
      <c r="C4184" s="18">
        <f t="shared" si="1140"/>
        <v>20.248000000000001</v>
      </c>
      <c r="D4184" s="18"/>
      <c r="E4184" s="18">
        <f t="shared" si="1141"/>
        <v>20.248000000000001</v>
      </c>
      <c r="F4184" s="18"/>
      <c r="G4184" s="18"/>
      <c r="H4184" s="18"/>
      <c r="I4184" s="234">
        <v>20.248000000000001</v>
      </c>
      <c r="J4184" s="18"/>
      <c r="K4184" s="18"/>
      <c r="L4184" s="18"/>
      <c r="M4184" s="14"/>
    </row>
    <row r="4185" spans="1:13" ht="37.5" x14ac:dyDescent="0.3">
      <c r="A4185" s="13"/>
      <c r="B4185" s="196" t="s">
        <v>1603</v>
      </c>
      <c r="C4185" s="18">
        <f t="shared" si="1140"/>
        <v>8.64</v>
      </c>
      <c r="D4185" s="18"/>
      <c r="E4185" s="18">
        <f t="shared" si="1141"/>
        <v>8.64</v>
      </c>
      <c r="F4185" s="18"/>
      <c r="G4185" s="18"/>
      <c r="H4185" s="18"/>
      <c r="I4185" s="234">
        <v>8.64</v>
      </c>
      <c r="J4185" s="18"/>
      <c r="K4185" s="18"/>
      <c r="L4185" s="18"/>
      <c r="M4185" s="14"/>
    </row>
    <row r="4186" spans="1:13" x14ac:dyDescent="0.3">
      <c r="A4186" s="13"/>
      <c r="B4186" s="196"/>
      <c r="C4186" s="18">
        <f t="shared" si="1140"/>
        <v>0</v>
      </c>
      <c r="D4186" s="18"/>
      <c r="E4186" s="18">
        <f t="shared" si="1141"/>
        <v>0</v>
      </c>
      <c r="F4186" s="18"/>
      <c r="G4186" s="18"/>
      <c r="H4186" s="18"/>
      <c r="I4186" s="234"/>
      <c r="J4186" s="18"/>
      <c r="K4186" s="18"/>
      <c r="L4186" s="18"/>
      <c r="M4186" s="14"/>
    </row>
    <row r="4187" spans="1:13" x14ac:dyDescent="0.3">
      <c r="A4187" s="13"/>
      <c r="B4187" s="196"/>
      <c r="C4187" s="18">
        <f t="shared" si="1140"/>
        <v>0</v>
      </c>
      <c r="D4187" s="18"/>
      <c r="E4187" s="18">
        <f t="shared" si="1141"/>
        <v>0</v>
      </c>
      <c r="F4187" s="18"/>
      <c r="G4187" s="18"/>
      <c r="H4187" s="18"/>
      <c r="I4187" s="234"/>
      <c r="J4187" s="18"/>
      <c r="K4187" s="18"/>
      <c r="L4187" s="18"/>
      <c r="M4187" s="14"/>
    </row>
    <row r="4188" spans="1:13" x14ac:dyDescent="0.3">
      <c r="A4188" s="13"/>
      <c r="B4188" s="196"/>
      <c r="C4188" s="18">
        <f t="shared" si="1140"/>
        <v>0</v>
      </c>
      <c r="D4188" s="18"/>
      <c r="E4188" s="18">
        <f t="shared" si="1141"/>
        <v>0</v>
      </c>
      <c r="F4188" s="18"/>
      <c r="G4188" s="18"/>
      <c r="H4188" s="18"/>
      <c r="I4188" s="234"/>
      <c r="J4188" s="18"/>
      <c r="K4188" s="18"/>
      <c r="L4188" s="18"/>
      <c r="M4188" s="14"/>
    </row>
    <row r="4189" spans="1:13" x14ac:dyDescent="0.3">
      <c r="A4189" s="13"/>
      <c r="B4189" s="23"/>
      <c r="C4189" s="18">
        <f t="shared" si="1140"/>
        <v>0</v>
      </c>
      <c r="D4189" s="18"/>
      <c r="E4189" s="18">
        <f t="shared" si="1141"/>
        <v>0</v>
      </c>
      <c r="F4189" s="18"/>
      <c r="G4189" s="18"/>
      <c r="H4189" s="18"/>
      <c r="I4189" s="234"/>
      <c r="J4189" s="18"/>
      <c r="K4189" s="18"/>
      <c r="L4189" s="18"/>
      <c r="M4189" s="14"/>
    </row>
    <row r="4190" spans="1:13" x14ac:dyDescent="0.3">
      <c r="A4190" s="13"/>
      <c r="B4190" s="23"/>
      <c r="C4190" s="18">
        <f t="shared" si="1140"/>
        <v>0</v>
      </c>
      <c r="D4190" s="18"/>
      <c r="E4190" s="18">
        <f t="shared" si="1141"/>
        <v>0</v>
      </c>
      <c r="F4190" s="18"/>
      <c r="G4190" s="18"/>
      <c r="H4190" s="18"/>
      <c r="I4190" s="18"/>
      <c r="J4190" s="18"/>
      <c r="K4190" s="18"/>
      <c r="L4190" s="18"/>
      <c r="M4190" s="14"/>
    </row>
    <row r="4191" spans="1:13" s="11" customFormat="1" x14ac:dyDescent="0.3">
      <c r="A4191" s="8" t="s">
        <v>104</v>
      </c>
      <c r="B4191" s="9" t="s">
        <v>74</v>
      </c>
      <c r="C4191" s="41">
        <f>SUM(C4192:C4229)</f>
        <v>5972.7774000000018</v>
      </c>
      <c r="D4191" s="41">
        <f t="shared" ref="D4191:L4191" si="1142">SUM(D4192:D4229)</f>
        <v>3180.3</v>
      </c>
      <c r="E4191" s="41">
        <f t="shared" si="1142"/>
        <v>2792.4774000000002</v>
      </c>
      <c r="F4191" s="41">
        <f t="shared" si="1142"/>
        <v>480.2774</v>
      </c>
      <c r="G4191" s="41">
        <f t="shared" si="1142"/>
        <v>140.16</v>
      </c>
      <c r="H4191" s="41">
        <f t="shared" si="1142"/>
        <v>138.25</v>
      </c>
      <c r="I4191" s="41">
        <f t="shared" si="1142"/>
        <v>542.89</v>
      </c>
      <c r="J4191" s="41">
        <f t="shared" si="1142"/>
        <v>0</v>
      </c>
      <c r="K4191" s="41">
        <f t="shared" si="1142"/>
        <v>713</v>
      </c>
      <c r="L4191" s="41">
        <f t="shared" si="1142"/>
        <v>848.3</v>
      </c>
      <c r="M4191" s="9"/>
    </row>
    <row r="4192" spans="1:13" x14ac:dyDescent="0.3">
      <c r="A4192" s="13"/>
      <c r="B4192" s="12" t="s">
        <v>177</v>
      </c>
      <c r="C4192" s="18">
        <f t="shared" ref="C4192:C4210" si="1143">D4192+E4192</f>
        <v>3295</v>
      </c>
      <c r="D4192" s="18">
        <f>3295-D4195-D4196</f>
        <v>3295</v>
      </c>
      <c r="E4192" s="18">
        <f>L4192+H4192</f>
        <v>0</v>
      </c>
      <c r="F4192" s="18"/>
      <c r="G4192" s="18"/>
      <c r="H4192" s="18"/>
      <c r="I4192" s="18"/>
      <c r="J4192" s="18"/>
      <c r="K4192" s="18"/>
      <c r="L4192" s="18"/>
      <c r="M4192" s="14"/>
    </row>
    <row r="4193" spans="1:13" x14ac:dyDescent="0.3">
      <c r="A4193" s="13"/>
      <c r="B4193" s="15" t="s">
        <v>510</v>
      </c>
      <c r="C4193" s="18">
        <f t="shared" si="1143"/>
        <v>-114.7</v>
      </c>
      <c r="D4193" s="18">
        <f>-114.7</f>
        <v>-114.7</v>
      </c>
      <c r="E4193" s="18">
        <f>L4193+H4193+F4193</f>
        <v>0</v>
      </c>
      <c r="F4193" s="18"/>
      <c r="G4193" s="18"/>
      <c r="H4193" s="18"/>
      <c r="I4193" s="18">
        <v>70.400000000000006</v>
      </c>
      <c r="J4193" s="18"/>
      <c r="K4193" s="18"/>
      <c r="L4193" s="18"/>
      <c r="M4193" s="14"/>
    </row>
    <row r="4194" spans="1:13" x14ac:dyDescent="0.3">
      <c r="A4194" s="13"/>
      <c r="B4194" s="15" t="s">
        <v>511</v>
      </c>
      <c r="C4194" s="18">
        <f t="shared" si="1143"/>
        <v>114.7</v>
      </c>
      <c r="D4194" s="18"/>
      <c r="E4194" s="18">
        <f>L4194+H4194+F4194</f>
        <v>114.7</v>
      </c>
      <c r="F4194" s="18">
        <v>114.7</v>
      </c>
      <c r="G4194" s="18"/>
      <c r="H4194" s="18"/>
      <c r="I4194" s="18"/>
      <c r="J4194" s="18"/>
      <c r="K4194" s="18"/>
      <c r="L4194" s="18"/>
      <c r="M4194" s="14"/>
    </row>
    <row r="4195" spans="1:13" x14ac:dyDescent="0.3">
      <c r="A4195" s="13"/>
      <c r="B4195" s="12" t="s">
        <v>460</v>
      </c>
      <c r="C4195" s="18">
        <f t="shared" si="1143"/>
        <v>0</v>
      </c>
      <c r="D4195" s="18"/>
      <c r="E4195" s="18">
        <f t="shared" ref="E4195:E4210" si="1144">SUM(F4195:L4195)</f>
        <v>0</v>
      </c>
      <c r="F4195" s="18"/>
      <c r="G4195" s="18"/>
      <c r="H4195" s="18"/>
      <c r="I4195" s="18"/>
      <c r="J4195" s="18"/>
      <c r="K4195" s="18"/>
      <c r="L4195" s="18"/>
      <c r="M4195" s="14"/>
    </row>
    <row r="4196" spans="1:13" x14ac:dyDescent="0.3">
      <c r="A4196" s="13"/>
      <c r="B4196" s="14" t="s">
        <v>488</v>
      </c>
      <c r="C4196" s="18">
        <f t="shared" si="1143"/>
        <v>0</v>
      </c>
      <c r="D4196" s="18"/>
      <c r="E4196" s="18">
        <f t="shared" si="1144"/>
        <v>0</v>
      </c>
      <c r="F4196" s="18"/>
      <c r="G4196" s="18"/>
      <c r="H4196" s="18"/>
      <c r="I4196" s="18"/>
      <c r="J4196" s="18"/>
      <c r="K4196" s="18"/>
      <c r="L4196" s="18"/>
      <c r="M4196" s="14"/>
    </row>
    <row r="4197" spans="1:13" x14ac:dyDescent="0.3">
      <c r="A4197" s="13"/>
      <c r="B4197" s="23" t="s">
        <v>296</v>
      </c>
      <c r="C4197" s="18">
        <f t="shared" si="1143"/>
        <v>11.3</v>
      </c>
      <c r="D4197" s="18"/>
      <c r="E4197" s="18">
        <f t="shared" si="1144"/>
        <v>11.3</v>
      </c>
      <c r="F4197" s="18">
        <v>11.3</v>
      </c>
      <c r="G4197" s="18"/>
      <c r="H4197" s="18"/>
      <c r="I4197" s="18"/>
      <c r="J4197" s="18"/>
      <c r="K4197" s="18"/>
      <c r="L4197" s="18"/>
      <c r="M4197" s="14"/>
    </row>
    <row r="4198" spans="1:13" ht="37.5" x14ac:dyDescent="0.3">
      <c r="A4198" s="13"/>
      <c r="B4198" s="23" t="s">
        <v>518</v>
      </c>
      <c r="C4198" s="18">
        <f t="shared" si="1143"/>
        <v>1</v>
      </c>
      <c r="D4198" s="18"/>
      <c r="E4198" s="18">
        <f t="shared" si="1144"/>
        <v>1</v>
      </c>
      <c r="F4198" s="18"/>
      <c r="G4198" s="18"/>
      <c r="H4198" s="18"/>
      <c r="I4198" s="18"/>
      <c r="J4198" s="18"/>
      <c r="K4198" s="18"/>
      <c r="L4198" s="18">
        <v>1</v>
      </c>
      <c r="M4198" s="14"/>
    </row>
    <row r="4199" spans="1:13" ht="37.5" x14ac:dyDescent="0.3">
      <c r="A4199" s="13"/>
      <c r="B4199" s="23" t="s">
        <v>592</v>
      </c>
      <c r="C4199" s="18">
        <f t="shared" si="1143"/>
        <v>10</v>
      </c>
      <c r="D4199" s="18"/>
      <c r="E4199" s="18">
        <f t="shared" si="1144"/>
        <v>10</v>
      </c>
      <c r="F4199" s="18"/>
      <c r="G4199" s="18"/>
      <c r="H4199" s="18">
        <v>10</v>
      </c>
      <c r="I4199" s="18"/>
      <c r="J4199" s="18"/>
      <c r="K4199" s="18"/>
      <c r="L4199" s="18"/>
      <c r="M4199" s="14"/>
    </row>
    <row r="4200" spans="1:13" ht="56.25" x14ac:dyDescent="0.3">
      <c r="A4200" s="13"/>
      <c r="B4200" s="23" t="s">
        <v>890</v>
      </c>
      <c r="C4200" s="18">
        <f>D4200+E4200</f>
        <v>70.400000000000006</v>
      </c>
      <c r="D4200" s="18"/>
      <c r="E4200" s="18">
        <f>SUM(F4200:L4200)</f>
        <v>70.400000000000006</v>
      </c>
      <c r="F4200" s="18"/>
      <c r="G4200" s="18"/>
      <c r="H4200" s="18">
        <v>70.400000000000006</v>
      </c>
      <c r="I4200" s="18"/>
      <c r="J4200" s="18"/>
      <c r="K4200" s="18"/>
      <c r="L4200" s="18"/>
      <c r="M4200" s="14"/>
    </row>
    <row r="4201" spans="1:13" ht="75" x14ac:dyDescent="0.3">
      <c r="A4201" s="13"/>
      <c r="B4201" s="23" t="s">
        <v>689</v>
      </c>
      <c r="C4201" s="18">
        <f t="shared" si="1143"/>
        <v>700</v>
      </c>
      <c r="D4201" s="18"/>
      <c r="E4201" s="18">
        <f t="shared" si="1144"/>
        <v>700</v>
      </c>
      <c r="F4201" s="18"/>
      <c r="G4201" s="18"/>
      <c r="H4201" s="18"/>
      <c r="I4201" s="18"/>
      <c r="J4201" s="18"/>
      <c r="K4201" s="18">
        <v>700</v>
      </c>
      <c r="L4201" s="18"/>
      <c r="M4201" s="14"/>
    </row>
    <row r="4202" spans="1:13" ht="56.25" x14ac:dyDescent="0.3">
      <c r="A4202" s="13"/>
      <c r="B4202" s="23" t="s">
        <v>759</v>
      </c>
      <c r="C4202" s="18">
        <f t="shared" si="1143"/>
        <v>74</v>
      </c>
      <c r="D4202" s="18"/>
      <c r="E4202" s="18">
        <f t="shared" si="1144"/>
        <v>74</v>
      </c>
      <c r="F4202" s="18"/>
      <c r="G4202" s="18"/>
      <c r="H4202" s="18"/>
      <c r="I4202" s="18">
        <v>74</v>
      </c>
      <c r="J4202" s="18"/>
      <c r="K4202" s="18"/>
      <c r="L4202" s="18"/>
      <c r="M4202" s="14"/>
    </row>
    <row r="4203" spans="1:13" ht="112.5" x14ac:dyDescent="0.3">
      <c r="A4203" s="13"/>
      <c r="B4203" s="23" t="s">
        <v>768</v>
      </c>
      <c r="C4203" s="18">
        <f t="shared" si="1143"/>
        <v>13</v>
      </c>
      <c r="D4203" s="18"/>
      <c r="E4203" s="18">
        <f t="shared" ref="E4203:E4209" si="1145">SUM(F4203:L4203)</f>
        <v>13</v>
      </c>
      <c r="F4203" s="18"/>
      <c r="G4203" s="18"/>
      <c r="H4203" s="18"/>
      <c r="I4203" s="18"/>
      <c r="J4203" s="18"/>
      <c r="K4203" s="18">
        <v>13</v>
      </c>
      <c r="L4203" s="18"/>
      <c r="M4203" s="14"/>
    </row>
    <row r="4204" spans="1:13" ht="93.75" x14ac:dyDescent="0.3">
      <c r="A4204" s="13"/>
      <c r="B4204" s="23" t="s">
        <v>806</v>
      </c>
      <c r="C4204" s="18">
        <f t="shared" si="1143"/>
        <v>18</v>
      </c>
      <c r="D4204" s="18"/>
      <c r="E4204" s="18">
        <f t="shared" si="1145"/>
        <v>18</v>
      </c>
      <c r="F4204" s="18">
        <v>18</v>
      </c>
      <c r="G4204" s="18"/>
      <c r="H4204" s="18"/>
      <c r="I4204" s="18"/>
      <c r="J4204" s="18"/>
      <c r="K4204" s="18"/>
      <c r="L4204" s="18"/>
      <c r="M4204" s="14"/>
    </row>
    <row r="4205" spans="1:13" ht="37.5" x14ac:dyDescent="0.3">
      <c r="A4205" s="13"/>
      <c r="B4205" s="23" t="s">
        <v>807</v>
      </c>
      <c r="C4205" s="18">
        <f t="shared" si="1143"/>
        <v>11</v>
      </c>
      <c r="D4205" s="18"/>
      <c r="E4205" s="18">
        <f t="shared" si="1145"/>
        <v>11</v>
      </c>
      <c r="F4205" s="18">
        <v>11</v>
      </c>
      <c r="G4205" s="18"/>
      <c r="H4205" s="18"/>
      <c r="I4205" s="18"/>
      <c r="J4205" s="18"/>
      <c r="K4205" s="18"/>
      <c r="L4205" s="18"/>
      <c r="M4205" s="14"/>
    </row>
    <row r="4206" spans="1:13" ht="75" x14ac:dyDescent="0.3">
      <c r="A4206" s="13"/>
      <c r="B4206" s="23" t="s">
        <v>839</v>
      </c>
      <c r="C4206" s="18">
        <f>D4206+E4206</f>
        <v>40</v>
      </c>
      <c r="D4206" s="18"/>
      <c r="E4206" s="18">
        <f t="shared" si="1145"/>
        <v>40</v>
      </c>
      <c r="F4206" s="18"/>
      <c r="G4206" s="18"/>
      <c r="H4206" s="18">
        <v>40</v>
      </c>
      <c r="I4206" s="18"/>
      <c r="J4206" s="18"/>
      <c r="K4206" s="18"/>
      <c r="L4206" s="18"/>
      <c r="M4206" s="14"/>
    </row>
    <row r="4207" spans="1:13" ht="56.25" x14ac:dyDescent="0.3">
      <c r="A4207" s="13"/>
      <c r="B4207" s="23" t="s">
        <v>840</v>
      </c>
      <c r="C4207" s="18">
        <f>D4207+E4207</f>
        <v>7.5</v>
      </c>
      <c r="D4207" s="18"/>
      <c r="E4207" s="18">
        <f t="shared" si="1145"/>
        <v>7.5</v>
      </c>
      <c r="F4207" s="18"/>
      <c r="G4207" s="18"/>
      <c r="H4207" s="18">
        <v>7.5</v>
      </c>
      <c r="I4207" s="18"/>
      <c r="J4207" s="18"/>
      <c r="K4207" s="18"/>
      <c r="L4207" s="18"/>
      <c r="M4207" s="14"/>
    </row>
    <row r="4208" spans="1:13" ht="37.5" x14ac:dyDescent="0.3">
      <c r="A4208" s="13"/>
      <c r="B4208" s="23" t="s">
        <v>954</v>
      </c>
      <c r="C4208" s="18">
        <f>D4208+E4208</f>
        <v>140.16</v>
      </c>
      <c r="D4208" s="18"/>
      <c r="E4208" s="18">
        <f t="shared" si="1145"/>
        <v>140.16</v>
      </c>
      <c r="F4208" s="18"/>
      <c r="G4208" s="18">
        <v>140.16</v>
      </c>
      <c r="H4208" s="18"/>
      <c r="I4208" s="18"/>
      <c r="J4208" s="18"/>
      <c r="K4208" s="18"/>
      <c r="L4208" s="18"/>
      <c r="M4208" s="14"/>
    </row>
    <row r="4209" spans="1:13" ht="37.5" x14ac:dyDescent="0.3">
      <c r="A4209" s="13"/>
      <c r="B4209" s="23" t="s">
        <v>981</v>
      </c>
      <c r="C4209" s="18">
        <f>D4209+E4209</f>
        <v>120</v>
      </c>
      <c r="D4209" s="18"/>
      <c r="E4209" s="18">
        <f t="shared" si="1145"/>
        <v>120</v>
      </c>
      <c r="F4209" s="18">
        <v>120</v>
      </c>
      <c r="G4209" s="18"/>
      <c r="H4209" s="18"/>
      <c r="I4209" s="18"/>
      <c r="J4209" s="18"/>
      <c r="K4209" s="18"/>
      <c r="L4209" s="18"/>
      <c r="M4209" s="14"/>
    </row>
    <row r="4210" spans="1:13" ht="37.5" x14ac:dyDescent="0.3">
      <c r="A4210" s="13"/>
      <c r="B4210" s="23" t="s">
        <v>1071</v>
      </c>
      <c r="C4210" s="18">
        <f t="shared" si="1143"/>
        <v>847.3</v>
      </c>
      <c r="D4210" s="18"/>
      <c r="E4210" s="18">
        <f t="shared" si="1144"/>
        <v>847.3</v>
      </c>
      <c r="F4210" s="18"/>
      <c r="G4210" s="18"/>
      <c r="H4210" s="18"/>
      <c r="I4210" s="18"/>
      <c r="J4210" s="18"/>
      <c r="K4210" s="18"/>
      <c r="L4210" s="18">
        <v>847.3</v>
      </c>
      <c r="M4210" s="14"/>
    </row>
    <row r="4211" spans="1:13" ht="56.25" x14ac:dyDescent="0.3">
      <c r="A4211" s="13"/>
      <c r="B4211" s="23" t="s">
        <v>1196</v>
      </c>
      <c r="C4211" s="18">
        <f t="shared" ref="C4211:C4217" si="1146">D4211+E4211</f>
        <v>10.35</v>
      </c>
      <c r="D4211" s="18"/>
      <c r="E4211" s="18">
        <f t="shared" ref="E4211:E4221" si="1147">SUM(F4211:L4211)</f>
        <v>10.35</v>
      </c>
      <c r="F4211" s="18"/>
      <c r="G4211" s="18"/>
      <c r="H4211" s="18">
        <v>10.35</v>
      </c>
      <c r="I4211" s="18"/>
      <c r="J4211" s="18"/>
      <c r="K4211" s="18"/>
      <c r="L4211" s="18"/>
      <c r="M4211" s="14"/>
    </row>
    <row r="4212" spans="1:13" ht="37.5" x14ac:dyDescent="0.3">
      <c r="A4212" s="13"/>
      <c r="B4212" s="23" t="s">
        <v>1197</v>
      </c>
      <c r="C4212" s="18">
        <f t="shared" si="1146"/>
        <v>2</v>
      </c>
      <c r="D4212" s="18"/>
      <c r="E4212" s="18">
        <f t="shared" si="1147"/>
        <v>2</v>
      </c>
      <c r="F4212" s="18"/>
      <c r="G4212" s="18"/>
      <c r="H4212" s="18"/>
      <c r="I4212" s="234">
        <v>2</v>
      </c>
      <c r="J4212" s="18"/>
      <c r="K4212" s="18"/>
      <c r="L4212" s="18"/>
      <c r="M4212" s="14"/>
    </row>
    <row r="4213" spans="1:13" ht="37.5" x14ac:dyDescent="0.3">
      <c r="A4213" s="13"/>
      <c r="B4213" s="23" t="s">
        <v>1200</v>
      </c>
      <c r="C4213" s="18">
        <f t="shared" si="1146"/>
        <v>2</v>
      </c>
      <c r="D4213" s="18"/>
      <c r="E4213" s="18">
        <f t="shared" si="1147"/>
        <v>2</v>
      </c>
      <c r="F4213" s="18"/>
      <c r="G4213" s="18"/>
      <c r="H4213" s="18"/>
      <c r="I4213" s="234">
        <v>2</v>
      </c>
      <c r="J4213" s="18"/>
      <c r="K4213" s="18"/>
      <c r="L4213" s="18"/>
      <c r="M4213" s="14"/>
    </row>
    <row r="4214" spans="1:13" ht="56.25" x14ac:dyDescent="0.3">
      <c r="A4214" s="13"/>
      <c r="B4214" s="23" t="s">
        <v>1201</v>
      </c>
      <c r="C4214" s="18">
        <f t="shared" si="1146"/>
        <v>1.5</v>
      </c>
      <c r="D4214" s="18"/>
      <c r="E4214" s="18">
        <f t="shared" si="1147"/>
        <v>1.5</v>
      </c>
      <c r="F4214" s="18"/>
      <c r="G4214" s="18"/>
      <c r="H4214" s="18"/>
      <c r="I4214" s="234">
        <v>1.5</v>
      </c>
      <c r="J4214" s="18"/>
      <c r="K4214" s="18"/>
      <c r="L4214" s="18"/>
      <c r="M4214" s="14"/>
    </row>
    <row r="4215" spans="1:13" ht="56.25" x14ac:dyDescent="0.3">
      <c r="A4215" s="13"/>
      <c r="B4215" s="196" t="s">
        <v>1216</v>
      </c>
      <c r="C4215" s="18">
        <f t="shared" si="1146"/>
        <v>22.6</v>
      </c>
      <c r="D4215" s="18"/>
      <c r="E4215" s="18">
        <f t="shared" si="1147"/>
        <v>22.6</v>
      </c>
      <c r="F4215" s="18"/>
      <c r="G4215" s="18"/>
      <c r="H4215" s="18"/>
      <c r="I4215" s="234">
        <v>22.6</v>
      </c>
      <c r="J4215" s="18"/>
      <c r="K4215" s="18"/>
      <c r="L4215" s="18"/>
      <c r="M4215" s="14"/>
    </row>
    <row r="4216" spans="1:13" ht="56.25" x14ac:dyDescent="0.3">
      <c r="A4216" s="13"/>
      <c r="B4216" s="23" t="s">
        <v>1220</v>
      </c>
      <c r="C4216" s="18">
        <f t="shared" si="1146"/>
        <v>10.5</v>
      </c>
      <c r="D4216" s="18"/>
      <c r="E4216" s="18">
        <f t="shared" si="1147"/>
        <v>10.5</v>
      </c>
      <c r="F4216" s="18"/>
      <c r="G4216" s="18"/>
      <c r="H4216" s="18"/>
      <c r="I4216" s="234">
        <v>10.5</v>
      </c>
      <c r="J4216" s="18"/>
      <c r="K4216" s="18"/>
      <c r="L4216" s="18"/>
      <c r="M4216" s="14"/>
    </row>
    <row r="4217" spans="1:13" ht="56.25" x14ac:dyDescent="0.3">
      <c r="A4217" s="13"/>
      <c r="B4217" s="23" t="s">
        <v>1255</v>
      </c>
      <c r="C4217" s="18">
        <f t="shared" si="1146"/>
        <v>30</v>
      </c>
      <c r="D4217" s="18"/>
      <c r="E4217" s="18">
        <f t="shared" si="1147"/>
        <v>30</v>
      </c>
      <c r="F4217" s="18">
        <v>30</v>
      </c>
      <c r="G4217" s="18"/>
      <c r="H4217" s="18"/>
      <c r="I4217" s="234"/>
      <c r="J4217" s="18"/>
      <c r="K4217" s="18"/>
      <c r="L4217" s="18"/>
      <c r="M4217" s="14"/>
    </row>
    <row r="4218" spans="1:13" ht="56.25" x14ac:dyDescent="0.3">
      <c r="A4218" s="13"/>
      <c r="B4218" s="23" t="s">
        <v>1271</v>
      </c>
      <c r="C4218" s="18">
        <f t="shared" ref="C4218:C4229" si="1148">D4218+E4218</f>
        <v>193.785</v>
      </c>
      <c r="D4218" s="18"/>
      <c r="E4218" s="18">
        <f t="shared" si="1147"/>
        <v>193.785</v>
      </c>
      <c r="F4218" s="18">
        <v>145</v>
      </c>
      <c r="G4218" s="18"/>
      <c r="H4218" s="18"/>
      <c r="I4218" s="234">
        <v>48.784999999999997</v>
      </c>
      <c r="J4218" s="18"/>
      <c r="K4218" s="18"/>
      <c r="L4218" s="18"/>
      <c r="M4218" s="14"/>
    </row>
    <row r="4219" spans="1:13" ht="37.5" x14ac:dyDescent="0.3">
      <c r="A4219" s="13"/>
      <c r="B4219" s="23" t="s">
        <v>1274</v>
      </c>
      <c r="C4219" s="18">
        <f t="shared" si="1148"/>
        <v>100</v>
      </c>
      <c r="D4219" s="18"/>
      <c r="E4219" s="18">
        <f>SUM(F4219:L4219)</f>
        <v>100</v>
      </c>
      <c r="F4219" s="18"/>
      <c r="G4219" s="18"/>
      <c r="H4219" s="18"/>
      <c r="I4219" s="234">
        <v>100</v>
      </c>
      <c r="J4219" s="18"/>
      <c r="K4219" s="18"/>
      <c r="L4219" s="18"/>
      <c r="M4219" s="14"/>
    </row>
    <row r="4220" spans="1:13" ht="56.25" x14ac:dyDescent="0.3">
      <c r="A4220" s="13"/>
      <c r="B4220" s="23" t="s">
        <v>1298</v>
      </c>
      <c r="C4220" s="18">
        <f t="shared" si="1148"/>
        <v>7.4774000000000003</v>
      </c>
      <c r="D4220" s="18"/>
      <c r="E4220" s="18">
        <f t="shared" si="1147"/>
        <v>7.4774000000000003</v>
      </c>
      <c r="F4220" s="18">
        <v>7.4774000000000003</v>
      </c>
      <c r="G4220" s="18"/>
      <c r="H4220" s="18"/>
      <c r="I4220" s="234"/>
      <c r="J4220" s="18"/>
      <c r="K4220" s="18"/>
      <c r="L4220" s="18"/>
      <c r="M4220" s="14"/>
    </row>
    <row r="4221" spans="1:13" ht="56.25" x14ac:dyDescent="0.3">
      <c r="A4221" s="13"/>
      <c r="B4221" s="196" t="s">
        <v>1491</v>
      </c>
      <c r="C4221" s="18">
        <f t="shared" si="1148"/>
        <v>47.13</v>
      </c>
      <c r="D4221" s="18"/>
      <c r="E4221" s="18">
        <f t="shared" si="1147"/>
        <v>47.13</v>
      </c>
      <c r="F4221" s="18"/>
      <c r="G4221" s="18"/>
      <c r="H4221" s="18"/>
      <c r="I4221" s="234">
        <v>47.13</v>
      </c>
      <c r="J4221" s="18"/>
      <c r="K4221" s="18"/>
      <c r="L4221" s="18"/>
      <c r="M4221" s="14"/>
    </row>
    <row r="4222" spans="1:13" ht="56.25" x14ac:dyDescent="0.3">
      <c r="A4222" s="13"/>
      <c r="B4222" s="196" t="s">
        <v>1340</v>
      </c>
      <c r="C4222" s="18">
        <f t="shared" si="1148"/>
        <v>160.33500000000001</v>
      </c>
      <c r="D4222" s="18"/>
      <c r="E4222" s="18">
        <f t="shared" ref="E4222:E4229" si="1149">SUM(F4222:L4222)</f>
        <v>160.33500000000001</v>
      </c>
      <c r="F4222" s="18"/>
      <c r="G4222" s="18"/>
      <c r="H4222" s="18"/>
      <c r="I4222" s="234">
        <v>160.33500000000001</v>
      </c>
      <c r="J4222" s="18"/>
      <c r="K4222" s="18"/>
      <c r="L4222" s="18"/>
      <c r="M4222" s="14"/>
    </row>
    <row r="4223" spans="1:13" ht="37.5" x14ac:dyDescent="0.3">
      <c r="A4223" s="13"/>
      <c r="B4223" s="23" t="s">
        <v>1409</v>
      </c>
      <c r="C4223" s="18">
        <f t="shared" si="1148"/>
        <v>22.8</v>
      </c>
      <c r="D4223" s="18"/>
      <c r="E4223" s="18">
        <f t="shared" si="1149"/>
        <v>22.8</v>
      </c>
      <c r="F4223" s="18">
        <v>22.8</v>
      </c>
      <c r="G4223" s="18"/>
      <c r="H4223" s="18"/>
      <c r="I4223" s="234"/>
      <c r="J4223" s="18"/>
      <c r="K4223" s="18"/>
      <c r="L4223" s="18"/>
      <c r="M4223" s="14"/>
    </row>
    <row r="4224" spans="1:13" ht="37.5" x14ac:dyDescent="0.3">
      <c r="A4224" s="13"/>
      <c r="B4224" s="23" t="s">
        <v>1603</v>
      </c>
      <c r="C4224" s="18">
        <f>D4224+E4224</f>
        <v>3.64</v>
      </c>
      <c r="D4224" s="18"/>
      <c r="E4224" s="18">
        <f t="shared" si="1149"/>
        <v>3.64</v>
      </c>
      <c r="F4224" s="18"/>
      <c r="G4224" s="18"/>
      <c r="H4224" s="18"/>
      <c r="I4224" s="234">
        <v>3.64</v>
      </c>
      <c r="J4224" s="18"/>
      <c r="K4224" s="18"/>
      <c r="L4224" s="18"/>
      <c r="M4224" s="14"/>
    </row>
    <row r="4225" spans="1:13" x14ac:dyDescent="0.3">
      <c r="A4225" s="13"/>
      <c r="B4225" s="23"/>
      <c r="C4225" s="18">
        <f>D4225+E4225</f>
        <v>0</v>
      </c>
      <c r="D4225" s="18"/>
      <c r="E4225" s="18">
        <f t="shared" si="1149"/>
        <v>0</v>
      </c>
      <c r="F4225" s="18"/>
      <c r="G4225" s="18"/>
      <c r="H4225" s="18"/>
      <c r="I4225" s="234"/>
      <c r="J4225" s="18"/>
      <c r="K4225" s="18"/>
      <c r="L4225" s="18"/>
      <c r="M4225" s="14"/>
    </row>
    <row r="4226" spans="1:13" x14ac:dyDescent="0.3">
      <c r="A4226" s="13"/>
      <c r="B4226" s="23"/>
      <c r="C4226" s="18">
        <f>D4226+E4226</f>
        <v>0</v>
      </c>
      <c r="D4226" s="18"/>
      <c r="E4226" s="18">
        <f t="shared" si="1149"/>
        <v>0</v>
      </c>
      <c r="F4226" s="18"/>
      <c r="G4226" s="18"/>
      <c r="H4226" s="18"/>
      <c r="I4226" s="234"/>
      <c r="J4226" s="18"/>
      <c r="K4226" s="18"/>
      <c r="L4226" s="18"/>
      <c r="M4226" s="14"/>
    </row>
    <row r="4227" spans="1:13" x14ac:dyDescent="0.3">
      <c r="A4227" s="13"/>
      <c r="B4227" s="23"/>
      <c r="C4227" s="18">
        <f>D4227+E4227</f>
        <v>0</v>
      </c>
      <c r="D4227" s="18"/>
      <c r="E4227" s="18">
        <f t="shared" si="1149"/>
        <v>0</v>
      </c>
      <c r="F4227" s="18"/>
      <c r="G4227" s="18"/>
      <c r="H4227" s="18"/>
      <c r="I4227" s="234"/>
      <c r="J4227" s="18"/>
      <c r="K4227" s="18"/>
      <c r="L4227" s="18"/>
      <c r="M4227" s="14"/>
    </row>
    <row r="4228" spans="1:13" x14ac:dyDescent="0.3">
      <c r="A4228" s="13"/>
      <c r="B4228" s="23"/>
      <c r="C4228" s="18">
        <f t="shared" si="1148"/>
        <v>0</v>
      </c>
      <c r="D4228" s="18"/>
      <c r="E4228" s="18">
        <f t="shared" si="1149"/>
        <v>0</v>
      </c>
      <c r="F4228" s="18"/>
      <c r="G4228" s="18"/>
      <c r="H4228" s="18"/>
      <c r="I4228" s="234"/>
      <c r="J4228" s="18"/>
      <c r="K4228" s="18"/>
      <c r="L4228" s="18"/>
      <c r="M4228" s="14"/>
    </row>
    <row r="4229" spans="1:13" x14ac:dyDescent="0.3">
      <c r="A4229" s="13"/>
      <c r="B4229" s="23"/>
      <c r="C4229" s="18">
        <f t="shared" si="1148"/>
        <v>0</v>
      </c>
      <c r="D4229" s="18"/>
      <c r="E4229" s="18">
        <f t="shared" si="1149"/>
        <v>0</v>
      </c>
      <c r="F4229" s="18"/>
      <c r="G4229" s="18"/>
      <c r="H4229" s="18"/>
      <c r="I4229" s="18"/>
      <c r="J4229" s="18"/>
      <c r="K4229" s="18"/>
      <c r="L4229" s="18"/>
      <c r="M4229" s="14"/>
    </row>
    <row r="4230" spans="1:13" s="11" customFormat="1" ht="19.5" customHeight="1" x14ac:dyDescent="0.3">
      <c r="A4230" s="8" t="s">
        <v>105</v>
      </c>
      <c r="B4230" s="9" t="s">
        <v>75</v>
      </c>
      <c r="C4230" s="41">
        <f t="shared" ref="C4230:L4230" si="1150">SUM(C4231:C4267)</f>
        <v>8193.3260000000009</v>
      </c>
      <c r="D4230" s="41">
        <f t="shared" si="1150"/>
        <v>4556.3999999999996</v>
      </c>
      <c r="E4230" s="41">
        <f t="shared" si="1150"/>
        <v>3636.9259999999995</v>
      </c>
      <c r="F4230" s="41">
        <f t="shared" si="1150"/>
        <v>670.69999999999993</v>
      </c>
      <c r="G4230" s="41">
        <f t="shared" si="1150"/>
        <v>0</v>
      </c>
      <c r="H4230" s="41">
        <f t="shared" si="1150"/>
        <v>56.65</v>
      </c>
      <c r="I4230" s="41">
        <f t="shared" si="1150"/>
        <v>421.43600000000004</v>
      </c>
      <c r="J4230" s="41">
        <f t="shared" si="1150"/>
        <v>0</v>
      </c>
      <c r="K4230" s="41">
        <f t="shared" si="1150"/>
        <v>1825</v>
      </c>
      <c r="L4230" s="41">
        <f t="shared" si="1150"/>
        <v>663.1400000000001</v>
      </c>
      <c r="M4230" s="9">
        <f>SUM(M4231:M4231)</f>
        <v>0</v>
      </c>
    </row>
    <row r="4231" spans="1:13" ht="19.5" customHeight="1" x14ac:dyDescent="0.3">
      <c r="A4231" s="13"/>
      <c r="B4231" s="12" t="s">
        <v>177</v>
      </c>
      <c r="C4231" s="18">
        <f t="shared" ref="C4231:C4249" si="1151">D4231+E4231</f>
        <v>4638</v>
      </c>
      <c r="D4231" s="18">
        <f>4638-D4234-D4235</f>
        <v>4638</v>
      </c>
      <c r="E4231" s="18">
        <f>L4231+H4231+F4231</f>
        <v>0</v>
      </c>
      <c r="F4231" s="18"/>
      <c r="G4231" s="18"/>
      <c r="H4231" s="18"/>
      <c r="I4231" s="18"/>
      <c r="J4231" s="18"/>
      <c r="K4231" s="18"/>
      <c r="L4231" s="18"/>
      <c r="M4231" s="14"/>
    </row>
    <row r="4232" spans="1:13" ht="19.5" customHeight="1" x14ac:dyDescent="0.3">
      <c r="A4232" s="13"/>
      <c r="B4232" s="15" t="s">
        <v>510</v>
      </c>
      <c r="C4232" s="18">
        <f t="shared" si="1151"/>
        <v>-81.599999999999994</v>
      </c>
      <c r="D4232" s="18">
        <f>-81.6</f>
        <v>-81.599999999999994</v>
      </c>
      <c r="E4232" s="18">
        <f>L4232+H4232+F4232</f>
        <v>0</v>
      </c>
      <c r="F4232" s="18"/>
      <c r="G4232" s="18"/>
      <c r="H4232" s="18"/>
      <c r="I4232" s="18"/>
      <c r="J4232" s="18"/>
      <c r="K4232" s="18"/>
      <c r="L4232" s="18"/>
      <c r="M4232" s="14"/>
    </row>
    <row r="4233" spans="1:13" ht="19.5" customHeight="1" x14ac:dyDescent="0.3">
      <c r="A4233" s="13"/>
      <c r="B4233" s="15" t="s">
        <v>511</v>
      </c>
      <c r="C4233" s="18">
        <f t="shared" si="1151"/>
        <v>81.599999999999994</v>
      </c>
      <c r="D4233" s="18"/>
      <c r="E4233" s="18">
        <f>L4233+H4233+F4233</f>
        <v>81.599999999999994</v>
      </c>
      <c r="F4233" s="18">
        <v>81.599999999999994</v>
      </c>
      <c r="G4233" s="18"/>
      <c r="H4233" s="18"/>
      <c r="I4233" s="18"/>
      <c r="J4233" s="18"/>
      <c r="K4233" s="18"/>
      <c r="L4233" s="18"/>
      <c r="M4233" s="14"/>
    </row>
    <row r="4234" spans="1:13" x14ac:dyDescent="0.3">
      <c r="A4234" s="13"/>
      <c r="B4234" s="12" t="s">
        <v>460</v>
      </c>
      <c r="C4234" s="18">
        <f t="shared" si="1151"/>
        <v>0</v>
      </c>
      <c r="D4234" s="18"/>
      <c r="E4234" s="18">
        <f t="shared" ref="E4234:E4249" si="1152">SUM(F4234:L4234)</f>
        <v>0</v>
      </c>
      <c r="F4234" s="18"/>
      <c r="G4234" s="18"/>
      <c r="H4234" s="18"/>
      <c r="I4234" s="18"/>
      <c r="J4234" s="18"/>
      <c r="K4234" s="18"/>
      <c r="L4234" s="18"/>
      <c r="M4234" s="14"/>
    </row>
    <row r="4235" spans="1:13" x14ac:dyDescent="0.3">
      <c r="A4235" s="13"/>
      <c r="B4235" s="14" t="s">
        <v>487</v>
      </c>
      <c r="C4235" s="18">
        <f t="shared" si="1151"/>
        <v>0</v>
      </c>
      <c r="D4235" s="18"/>
      <c r="E4235" s="18">
        <f t="shared" si="1152"/>
        <v>0</v>
      </c>
      <c r="F4235" s="18"/>
      <c r="G4235" s="18"/>
      <c r="H4235" s="18"/>
      <c r="I4235" s="18"/>
      <c r="J4235" s="18"/>
      <c r="K4235" s="18"/>
      <c r="L4235" s="18"/>
      <c r="M4235" s="14"/>
    </row>
    <row r="4236" spans="1:13" x14ac:dyDescent="0.3">
      <c r="A4236" s="13"/>
      <c r="B4236" s="23" t="s">
        <v>296</v>
      </c>
      <c r="C4236" s="18">
        <f t="shared" si="1151"/>
        <v>11.3</v>
      </c>
      <c r="D4236" s="18"/>
      <c r="E4236" s="18">
        <f t="shared" si="1152"/>
        <v>11.3</v>
      </c>
      <c r="F4236" s="18">
        <v>11.3</v>
      </c>
      <c r="G4236" s="18"/>
      <c r="H4236" s="18"/>
      <c r="I4236" s="18"/>
      <c r="J4236" s="18"/>
      <c r="K4236" s="18"/>
      <c r="L4236" s="18"/>
      <c r="M4236" s="14"/>
    </row>
    <row r="4237" spans="1:13" ht="37.5" x14ac:dyDescent="0.3">
      <c r="A4237" s="13"/>
      <c r="B4237" s="23" t="s">
        <v>518</v>
      </c>
      <c r="C4237" s="18">
        <f t="shared" si="1151"/>
        <v>3.2</v>
      </c>
      <c r="D4237" s="18"/>
      <c r="E4237" s="18">
        <f t="shared" si="1152"/>
        <v>3.2</v>
      </c>
      <c r="F4237" s="18"/>
      <c r="G4237" s="18"/>
      <c r="H4237" s="18"/>
      <c r="I4237" s="18"/>
      <c r="J4237" s="18"/>
      <c r="K4237" s="18"/>
      <c r="L4237" s="18">
        <v>3.2</v>
      </c>
      <c r="M4237" s="14"/>
    </row>
    <row r="4238" spans="1:13" ht="37.5" x14ac:dyDescent="0.3">
      <c r="A4238" s="13"/>
      <c r="B4238" s="23" t="s">
        <v>592</v>
      </c>
      <c r="C4238" s="18">
        <f t="shared" si="1151"/>
        <v>10</v>
      </c>
      <c r="D4238" s="18"/>
      <c r="E4238" s="18">
        <f t="shared" si="1152"/>
        <v>10</v>
      </c>
      <c r="F4238" s="18"/>
      <c r="G4238" s="18"/>
      <c r="H4238" s="18">
        <v>10</v>
      </c>
      <c r="I4238" s="18"/>
      <c r="J4238" s="18"/>
      <c r="K4238" s="18"/>
      <c r="L4238" s="18"/>
      <c r="M4238" s="14"/>
    </row>
    <row r="4239" spans="1:13" ht="75" x14ac:dyDescent="0.3">
      <c r="A4239" s="13"/>
      <c r="B4239" s="23" t="s">
        <v>689</v>
      </c>
      <c r="C4239" s="18">
        <f t="shared" si="1151"/>
        <v>440</v>
      </c>
      <c r="D4239" s="18"/>
      <c r="E4239" s="18">
        <f t="shared" si="1152"/>
        <v>440</v>
      </c>
      <c r="F4239" s="18"/>
      <c r="G4239" s="18"/>
      <c r="H4239" s="18"/>
      <c r="I4239" s="18"/>
      <c r="J4239" s="18"/>
      <c r="K4239" s="18">
        <v>440</v>
      </c>
      <c r="L4239" s="18"/>
      <c r="M4239" s="14"/>
    </row>
    <row r="4240" spans="1:13" ht="112.5" x14ac:dyDescent="0.3">
      <c r="A4240" s="13"/>
      <c r="B4240" s="23" t="s">
        <v>688</v>
      </c>
      <c r="C4240" s="18">
        <f t="shared" si="1151"/>
        <v>1373</v>
      </c>
      <c r="D4240" s="18"/>
      <c r="E4240" s="18">
        <f t="shared" si="1152"/>
        <v>1373</v>
      </c>
      <c r="F4240" s="18"/>
      <c r="G4240" s="18"/>
      <c r="H4240" s="18"/>
      <c r="I4240" s="18"/>
      <c r="J4240" s="18"/>
      <c r="K4240" s="18">
        <v>1373</v>
      </c>
      <c r="L4240" s="18"/>
      <c r="M4240" s="14"/>
    </row>
    <row r="4241" spans="1:13" ht="56.25" x14ac:dyDescent="0.3">
      <c r="A4241" s="13"/>
      <c r="B4241" s="23" t="s">
        <v>759</v>
      </c>
      <c r="C4241" s="18">
        <f t="shared" si="1151"/>
        <v>56</v>
      </c>
      <c r="D4241" s="18"/>
      <c r="E4241" s="18">
        <f t="shared" si="1152"/>
        <v>56</v>
      </c>
      <c r="F4241" s="18"/>
      <c r="G4241" s="18"/>
      <c r="H4241" s="18"/>
      <c r="I4241" s="18">
        <v>56</v>
      </c>
      <c r="J4241" s="18"/>
      <c r="K4241" s="18"/>
      <c r="L4241" s="18"/>
      <c r="M4241" s="14"/>
    </row>
    <row r="4242" spans="1:13" ht="112.5" x14ac:dyDescent="0.3">
      <c r="A4242" s="13"/>
      <c r="B4242" s="23" t="s">
        <v>768</v>
      </c>
      <c r="C4242" s="18">
        <f t="shared" si="1151"/>
        <v>12</v>
      </c>
      <c r="D4242" s="18"/>
      <c r="E4242" s="18">
        <f t="shared" si="1152"/>
        <v>12</v>
      </c>
      <c r="F4242" s="18"/>
      <c r="G4242" s="18"/>
      <c r="H4242" s="18"/>
      <c r="I4242" s="18"/>
      <c r="J4242" s="18"/>
      <c r="K4242" s="18">
        <v>12</v>
      </c>
      <c r="L4242" s="18"/>
      <c r="M4242" s="14"/>
    </row>
    <row r="4243" spans="1:13" ht="93.75" x14ac:dyDescent="0.3">
      <c r="A4243" s="13"/>
      <c r="B4243" s="23" t="s">
        <v>806</v>
      </c>
      <c r="C4243" s="18">
        <f t="shared" si="1151"/>
        <v>24</v>
      </c>
      <c r="D4243" s="18"/>
      <c r="E4243" s="18">
        <f t="shared" si="1152"/>
        <v>24</v>
      </c>
      <c r="F4243" s="18">
        <v>24</v>
      </c>
      <c r="G4243" s="18"/>
      <c r="H4243" s="18"/>
      <c r="I4243" s="18"/>
      <c r="J4243" s="18"/>
      <c r="K4243" s="18"/>
      <c r="L4243" s="18"/>
      <c r="M4243" s="14"/>
    </row>
    <row r="4244" spans="1:13" ht="37.5" x14ac:dyDescent="0.3">
      <c r="A4244" s="13"/>
      <c r="B4244" s="23" t="s">
        <v>807</v>
      </c>
      <c r="C4244" s="18">
        <f t="shared" si="1151"/>
        <v>11</v>
      </c>
      <c r="D4244" s="18"/>
      <c r="E4244" s="18">
        <f t="shared" si="1152"/>
        <v>11</v>
      </c>
      <c r="F4244" s="18">
        <v>11</v>
      </c>
      <c r="G4244" s="18"/>
      <c r="H4244" s="18"/>
      <c r="I4244" s="18"/>
      <c r="J4244" s="18"/>
      <c r="K4244" s="18"/>
      <c r="L4244" s="18"/>
      <c r="M4244" s="14"/>
    </row>
    <row r="4245" spans="1:13" ht="75" x14ac:dyDescent="0.3">
      <c r="A4245" s="13"/>
      <c r="B4245" s="23" t="s">
        <v>839</v>
      </c>
      <c r="C4245" s="18">
        <f>D4245+E4245</f>
        <v>30</v>
      </c>
      <c r="D4245" s="18"/>
      <c r="E4245" s="18">
        <f t="shared" si="1152"/>
        <v>30</v>
      </c>
      <c r="F4245" s="18"/>
      <c r="G4245" s="18"/>
      <c r="H4245" s="18">
        <v>30</v>
      </c>
      <c r="I4245" s="18"/>
      <c r="J4245" s="18"/>
      <c r="K4245" s="18"/>
      <c r="L4245" s="18"/>
      <c r="M4245" s="14"/>
    </row>
    <row r="4246" spans="1:13" ht="56.25" x14ac:dyDescent="0.3">
      <c r="A4246" s="13"/>
      <c r="B4246" s="23" t="s">
        <v>840</v>
      </c>
      <c r="C4246" s="18">
        <f>D4246+E4246</f>
        <v>7.5</v>
      </c>
      <c r="D4246" s="18"/>
      <c r="E4246" s="18">
        <f t="shared" si="1152"/>
        <v>7.5</v>
      </c>
      <c r="F4246" s="18"/>
      <c r="G4246" s="18"/>
      <c r="H4246" s="18">
        <v>7.5</v>
      </c>
      <c r="I4246" s="18"/>
      <c r="J4246" s="18"/>
      <c r="K4246" s="18"/>
      <c r="L4246" s="18"/>
      <c r="M4246" s="14"/>
    </row>
    <row r="4247" spans="1:13" ht="37.5" x14ac:dyDescent="0.3">
      <c r="A4247" s="13"/>
      <c r="B4247" s="23" t="s">
        <v>981</v>
      </c>
      <c r="C4247" s="18">
        <f>D4247+E4247</f>
        <v>245</v>
      </c>
      <c r="D4247" s="18"/>
      <c r="E4247" s="18">
        <f t="shared" si="1152"/>
        <v>245</v>
      </c>
      <c r="F4247" s="18">
        <v>245</v>
      </c>
      <c r="G4247" s="18"/>
      <c r="H4247" s="18"/>
      <c r="I4247" s="18"/>
      <c r="J4247" s="18"/>
      <c r="K4247" s="18"/>
      <c r="L4247" s="18"/>
      <c r="M4247" s="14"/>
    </row>
    <row r="4248" spans="1:13" ht="56.25" x14ac:dyDescent="0.3">
      <c r="A4248" s="13"/>
      <c r="B4248" s="23" t="s">
        <v>986</v>
      </c>
      <c r="C4248" s="18">
        <f>D4248+E4248</f>
        <v>100</v>
      </c>
      <c r="D4248" s="18"/>
      <c r="E4248" s="18">
        <f t="shared" si="1152"/>
        <v>100</v>
      </c>
      <c r="F4248" s="18">
        <v>100</v>
      </c>
      <c r="G4248" s="18"/>
      <c r="H4248" s="18"/>
      <c r="I4248" s="18"/>
      <c r="J4248" s="18"/>
      <c r="K4248" s="18"/>
      <c r="L4248" s="18"/>
      <c r="M4248" s="14"/>
    </row>
    <row r="4249" spans="1:13" ht="37.5" x14ac:dyDescent="0.3">
      <c r="A4249" s="13"/>
      <c r="B4249" s="23" t="s">
        <v>1071</v>
      </c>
      <c r="C4249" s="18">
        <f t="shared" si="1151"/>
        <v>659.94</v>
      </c>
      <c r="D4249" s="18"/>
      <c r="E4249" s="18">
        <f t="shared" si="1152"/>
        <v>659.94</v>
      </c>
      <c r="F4249" s="18"/>
      <c r="G4249" s="18"/>
      <c r="H4249" s="18"/>
      <c r="I4249" s="18"/>
      <c r="J4249" s="18"/>
      <c r="K4249" s="18"/>
      <c r="L4249" s="18">
        <v>659.94</v>
      </c>
      <c r="M4249" s="14"/>
    </row>
    <row r="4250" spans="1:13" ht="56.25" x14ac:dyDescent="0.3">
      <c r="A4250" s="13"/>
      <c r="B4250" s="23" t="s">
        <v>1196</v>
      </c>
      <c r="C4250" s="18">
        <f t="shared" ref="C4250:C4259" si="1153">D4250+E4250</f>
        <v>9.15</v>
      </c>
      <c r="D4250" s="18"/>
      <c r="E4250" s="18">
        <f t="shared" ref="E4250:E4258" si="1154">SUM(F4250:L4250)</f>
        <v>9.15</v>
      </c>
      <c r="F4250" s="18"/>
      <c r="G4250" s="18"/>
      <c r="H4250" s="18">
        <v>9.15</v>
      </c>
      <c r="I4250" s="18"/>
      <c r="J4250" s="18"/>
      <c r="K4250" s="18"/>
      <c r="L4250" s="18"/>
      <c r="M4250" s="14"/>
    </row>
    <row r="4251" spans="1:13" ht="37.5" x14ac:dyDescent="0.3">
      <c r="A4251" s="13"/>
      <c r="B4251" s="23" t="s">
        <v>1197</v>
      </c>
      <c r="C4251" s="18">
        <f t="shared" si="1153"/>
        <v>2</v>
      </c>
      <c r="D4251" s="18"/>
      <c r="E4251" s="18">
        <f t="shared" si="1154"/>
        <v>2</v>
      </c>
      <c r="F4251" s="18"/>
      <c r="G4251" s="18"/>
      <c r="H4251" s="18"/>
      <c r="I4251" s="234">
        <v>2</v>
      </c>
      <c r="J4251" s="18"/>
      <c r="K4251" s="18"/>
      <c r="L4251" s="18"/>
      <c r="M4251" s="14"/>
    </row>
    <row r="4252" spans="1:13" ht="37.5" x14ac:dyDescent="0.3">
      <c r="A4252" s="13"/>
      <c r="B4252" s="23" t="s">
        <v>1200</v>
      </c>
      <c r="C4252" s="18">
        <f t="shared" si="1153"/>
        <v>2</v>
      </c>
      <c r="D4252" s="18"/>
      <c r="E4252" s="18">
        <f t="shared" si="1154"/>
        <v>2</v>
      </c>
      <c r="F4252" s="18"/>
      <c r="G4252" s="18"/>
      <c r="H4252" s="18"/>
      <c r="I4252" s="234">
        <v>2</v>
      </c>
      <c r="J4252" s="18"/>
      <c r="K4252" s="18"/>
      <c r="L4252" s="18"/>
      <c r="M4252" s="14"/>
    </row>
    <row r="4253" spans="1:13" ht="56.25" x14ac:dyDescent="0.3">
      <c r="A4253" s="13"/>
      <c r="B4253" s="23" t="s">
        <v>1201</v>
      </c>
      <c r="C4253" s="18">
        <f t="shared" si="1153"/>
        <v>1.5</v>
      </c>
      <c r="D4253" s="18"/>
      <c r="E4253" s="18">
        <f t="shared" si="1154"/>
        <v>1.5</v>
      </c>
      <c r="F4253" s="18"/>
      <c r="G4253" s="18"/>
      <c r="H4253" s="18"/>
      <c r="I4253" s="234">
        <v>1.5</v>
      </c>
      <c r="J4253" s="18"/>
      <c r="K4253" s="18"/>
      <c r="L4253" s="18"/>
      <c r="M4253" s="14"/>
    </row>
    <row r="4254" spans="1:13" ht="56.25" x14ac:dyDescent="0.3">
      <c r="A4254" s="13"/>
      <c r="B4254" s="196" t="s">
        <v>1216</v>
      </c>
      <c r="C4254" s="18">
        <f t="shared" si="1153"/>
        <v>22.6</v>
      </c>
      <c r="D4254" s="18"/>
      <c r="E4254" s="18">
        <f t="shared" si="1154"/>
        <v>22.6</v>
      </c>
      <c r="F4254" s="18"/>
      <c r="G4254" s="18"/>
      <c r="H4254" s="18"/>
      <c r="I4254" s="234">
        <v>22.6</v>
      </c>
      <c r="J4254" s="18"/>
      <c r="K4254" s="18"/>
      <c r="L4254" s="18"/>
      <c r="M4254" s="14"/>
    </row>
    <row r="4255" spans="1:13" ht="37.5" x14ac:dyDescent="0.3">
      <c r="A4255" s="13"/>
      <c r="B4255" s="196" t="s">
        <v>1218</v>
      </c>
      <c r="C4255" s="18">
        <f t="shared" si="1153"/>
        <v>45.152999999999999</v>
      </c>
      <c r="D4255" s="18"/>
      <c r="E4255" s="18">
        <f t="shared" si="1154"/>
        <v>45.152999999999999</v>
      </c>
      <c r="F4255" s="18"/>
      <c r="G4255" s="18"/>
      <c r="H4255" s="18"/>
      <c r="I4255" s="234">
        <v>45.152999999999999</v>
      </c>
      <c r="J4255" s="18"/>
      <c r="K4255" s="18"/>
      <c r="L4255" s="18"/>
      <c r="M4255" s="14"/>
    </row>
    <row r="4256" spans="1:13" ht="56.25" x14ac:dyDescent="0.3">
      <c r="A4256" s="13"/>
      <c r="B4256" s="23" t="s">
        <v>1220</v>
      </c>
      <c r="C4256" s="18">
        <f t="shared" si="1153"/>
        <v>10.5</v>
      </c>
      <c r="D4256" s="18"/>
      <c r="E4256" s="18">
        <f>SUM(F4256:L4256)</f>
        <v>10.5</v>
      </c>
      <c r="F4256" s="18"/>
      <c r="G4256" s="18"/>
      <c r="H4256" s="18"/>
      <c r="I4256" s="234">
        <v>10.5</v>
      </c>
      <c r="J4256" s="18"/>
      <c r="K4256" s="18"/>
      <c r="L4256" s="18"/>
      <c r="M4256" s="14"/>
    </row>
    <row r="4257" spans="1:13" ht="56.25" x14ac:dyDescent="0.3">
      <c r="A4257" s="13"/>
      <c r="B4257" s="23" t="s">
        <v>1255</v>
      </c>
      <c r="C4257" s="18">
        <f t="shared" si="1153"/>
        <v>30</v>
      </c>
      <c r="D4257" s="18"/>
      <c r="E4257" s="18">
        <f>SUM(F4257:L4257)</f>
        <v>30</v>
      </c>
      <c r="F4257" s="18">
        <v>30</v>
      </c>
      <c r="G4257" s="18"/>
      <c r="H4257" s="18"/>
      <c r="I4257" s="234"/>
      <c r="J4257" s="18"/>
      <c r="K4257" s="18"/>
      <c r="L4257" s="18"/>
      <c r="M4257" s="14"/>
    </row>
    <row r="4258" spans="1:13" ht="56.25" x14ac:dyDescent="0.3">
      <c r="A4258" s="13"/>
      <c r="B4258" s="23" t="s">
        <v>1271</v>
      </c>
      <c r="C4258" s="18">
        <f t="shared" si="1153"/>
        <v>241.55500000000001</v>
      </c>
      <c r="D4258" s="18"/>
      <c r="E4258" s="18">
        <f t="shared" si="1154"/>
        <v>241.55500000000001</v>
      </c>
      <c r="F4258" s="18">
        <v>145</v>
      </c>
      <c r="G4258" s="18"/>
      <c r="H4258" s="18"/>
      <c r="I4258" s="18">
        <v>96.555000000000007</v>
      </c>
      <c r="J4258" s="18"/>
      <c r="K4258" s="18"/>
      <c r="L4258" s="18"/>
      <c r="M4258" s="14"/>
    </row>
    <row r="4259" spans="1:13" ht="37.5" x14ac:dyDescent="0.3">
      <c r="A4259" s="13"/>
      <c r="B4259" s="23" t="s">
        <v>1274</v>
      </c>
      <c r="C4259" s="18">
        <f t="shared" si="1153"/>
        <v>100</v>
      </c>
      <c r="D4259" s="18"/>
      <c r="E4259" s="18">
        <f t="shared" ref="E4259:E4267" si="1155">SUM(F4259:L4259)</f>
        <v>100</v>
      </c>
      <c r="F4259" s="18"/>
      <c r="G4259" s="18"/>
      <c r="H4259" s="18"/>
      <c r="I4259" s="234">
        <v>100</v>
      </c>
      <c r="J4259" s="18"/>
      <c r="K4259" s="18"/>
      <c r="L4259" s="18"/>
      <c r="M4259" s="14"/>
    </row>
    <row r="4260" spans="1:13" ht="56.25" x14ac:dyDescent="0.3">
      <c r="A4260" s="13"/>
      <c r="B4260" s="196" t="s">
        <v>1341</v>
      </c>
      <c r="C4260" s="18">
        <f t="shared" ref="C4260:C4267" si="1156">D4260+E4260</f>
        <v>70.099999999999994</v>
      </c>
      <c r="D4260" s="18"/>
      <c r="E4260" s="18">
        <f t="shared" si="1155"/>
        <v>70.099999999999994</v>
      </c>
      <c r="F4260" s="18"/>
      <c r="G4260" s="18"/>
      <c r="H4260" s="18"/>
      <c r="I4260" s="18">
        <v>70.099999999999994</v>
      </c>
      <c r="J4260" s="18"/>
      <c r="K4260" s="18"/>
      <c r="L4260" s="18"/>
      <c r="M4260" s="14"/>
    </row>
    <row r="4261" spans="1:13" ht="37.5" x14ac:dyDescent="0.3">
      <c r="A4261" s="13"/>
      <c r="B4261" s="23" t="s">
        <v>1409</v>
      </c>
      <c r="C4261" s="18">
        <f t="shared" si="1156"/>
        <v>22.8</v>
      </c>
      <c r="D4261" s="18"/>
      <c r="E4261" s="18">
        <f t="shared" si="1155"/>
        <v>22.8</v>
      </c>
      <c r="F4261" s="18">
        <v>22.8</v>
      </c>
      <c r="G4261" s="18"/>
      <c r="H4261" s="18"/>
      <c r="I4261" s="234"/>
      <c r="J4261" s="18"/>
      <c r="K4261" s="18"/>
      <c r="L4261" s="18"/>
      <c r="M4261" s="14"/>
    </row>
    <row r="4262" spans="1:13" ht="112.5" x14ac:dyDescent="0.3">
      <c r="A4262" s="13"/>
      <c r="B4262" s="233" t="s">
        <v>1618</v>
      </c>
      <c r="C4262" s="18">
        <f t="shared" si="1156"/>
        <v>8.5</v>
      </c>
      <c r="D4262" s="18"/>
      <c r="E4262" s="18">
        <f t="shared" si="1155"/>
        <v>8.5</v>
      </c>
      <c r="F4262" s="18"/>
      <c r="G4262" s="18"/>
      <c r="H4262" s="18"/>
      <c r="I4262" s="18">
        <v>8.5</v>
      </c>
      <c r="J4262" s="18"/>
      <c r="K4262" s="18"/>
      <c r="L4262" s="18"/>
      <c r="M4262" s="14"/>
    </row>
    <row r="4263" spans="1:13" ht="37.5" x14ac:dyDescent="0.3">
      <c r="A4263" s="13"/>
      <c r="B4263" s="233" t="s">
        <v>1603</v>
      </c>
      <c r="C4263" s="18">
        <f t="shared" si="1156"/>
        <v>6.5279999999999996</v>
      </c>
      <c r="D4263" s="18"/>
      <c r="E4263" s="18">
        <f t="shared" si="1155"/>
        <v>6.5279999999999996</v>
      </c>
      <c r="F4263" s="18"/>
      <c r="G4263" s="18"/>
      <c r="H4263" s="18"/>
      <c r="I4263" s="18">
        <v>6.5279999999999996</v>
      </c>
      <c r="J4263" s="18"/>
      <c r="K4263" s="18"/>
      <c r="L4263" s="18"/>
      <c r="M4263" s="14"/>
    </row>
    <row r="4264" spans="1:13" x14ac:dyDescent="0.3">
      <c r="A4264" s="13"/>
      <c r="B4264" s="23"/>
      <c r="C4264" s="18">
        <f t="shared" si="1156"/>
        <v>0</v>
      </c>
      <c r="D4264" s="18"/>
      <c r="E4264" s="18">
        <f t="shared" si="1155"/>
        <v>0</v>
      </c>
      <c r="F4264" s="18"/>
      <c r="G4264" s="18"/>
      <c r="H4264" s="18"/>
      <c r="I4264" s="18"/>
      <c r="J4264" s="18"/>
      <c r="K4264" s="18"/>
      <c r="L4264" s="18"/>
      <c r="M4264" s="14"/>
    </row>
    <row r="4265" spans="1:13" x14ac:dyDescent="0.3">
      <c r="A4265" s="13"/>
      <c r="B4265" s="23"/>
      <c r="C4265" s="18">
        <f t="shared" si="1156"/>
        <v>0</v>
      </c>
      <c r="D4265" s="18"/>
      <c r="E4265" s="18">
        <f t="shared" si="1155"/>
        <v>0</v>
      </c>
      <c r="F4265" s="18"/>
      <c r="G4265" s="18"/>
      <c r="H4265" s="18"/>
      <c r="I4265" s="18"/>
      <c r="J4265" s="18"/>
      <c r="K4265" s="18"/>
      <c r="L4265" s="18"/>
      <c r="M4265" s="14"/>
    </row>
    <row r="4266" spans="1:13" x14ac:dyDescent="0.3">
      <c r="A4266" s="13"/>
      <c r="B4266" s="23"/>
      <c r="C4266" s="18">
        <f t="shared" si="1156"/>
        <v>0</v>
      </c>
      <c r="D4266" s="18"/>
      <c r="E4266" s="18">
        <f t="shared" si="1155"/>
        <v>0</v>
      </c>
      <c r="F4266" s="18"/>
      <c r="G4266" s="18"/>
      <c r="H4266" s="18"/>
      <c r="I4266" s="18"/>
      <c r="J4266" s="18"/>
      <c r="K4266" s="18"/>
      <c r="L4266" s="18"/>
      <c r="M4266" s="14"/>
    </row>
    <row r="4267" spans="1:13" x14ac:dyDescent="0.3">
      <c r="A4267" s="13"/>
      <c r="B4267" s="14"/>
      <c r="C4267" s="18">
        <f t="shared" si="1156"/>
        <v>0</v>
      </c>
      <c r="D4267" s="18"/>
      <c r="E4267" s="18">
        <f t="shared" si="1155"/>
        <v>0</v>
      </c>
      <c r="F4267" s="18"/>
      <c r="G4267" s="18"/>
      <c r="H4267" s="18"/>
      <c r="I4267" s="18"/>
      <c r="J4267" s="18"/>
      <c r="K4267" s="18"/>
      <c r="L4267" s="18"/>
      <c r="M4267" s="14"/>
    </row>
    <row r="4268" spans="1:13" s="11" customFormat="1" x14ac:dyDescent="0.3">
      <c r="A4268" s="8" t="s">
        <v>106</v>
      </c>
      <c r="B4268" s="9" t="s">
        <v>76</v>
      </c>
      <c r="C4268" s="41">
        <f t="shared" ref="C4268:L4268" si="1157">SUM(C4269:C4308)</f>
        <v>7749.1800000000021</v>
      </c>
      <c r="D4268" s="41">
        <f t="shared" si="1157"/>
        <v>5569.4130000000005</v>
      </c>
      <c r="E4268" s="41">
        <f t="shared" si="1157"/>
        <v>2179.7670000000003</v>
      </c>
      <c r="F4268" s="41">
        <f t="shared" si="1157"/>
        <v>1102.875</v>
      </c>
      <c r="G4268" s="41">
        <f t="shared" si="1157"/>
        <v>15</v>
      </c>
      <c r="H4268" s="41">
        <f t="shared" si="1157"/>
        <v>145.05000000000001</v>
      </c>
      <c r="I4268" s="41">
        <f t="shared" si="1157"/>
        <v>416.512</v>
      </c>
      <c r="J4268" s="41">
        <f t="shared" si="1157"/>
        <v>0</v>
      </c>
      <c r="K4268" s="41">
        <f t="shared" si="1157"/>
        <v>18</v>
      </c>
      <c r="L4268" s="41">
        <f t="shared" si="1157"/>
        <v>482.33000000000004</v>
      </c>
      <c r="M4268" s="9"/>
    </row>
    <row r="4269" spans="1:13" x14ac:dyDescent="0.3">
      <c r="A4269" s="13"/>
      <c r="B4269" s="12" t="s">
        <v>177</v>
      </c>
      <c r="C4269" s="18">
        <f t="shared" ref="C4269:C4274" si="1158">D4269+E4269</f>
        <v>5703</v>
      </c>
      <c r="D4269" s="18">
        <f>5703-D4272-D4273</f>
        <v>5703</v>
      </c>
      <c r="E4269" s="18">
        <f t="shared" ref="E4269:E4282" si="1159">SUM(F4269:L4269)</f>
        <v>0</v>
      </c>
      <c r="F4269" s="18"/>
      <c r="G4269" s="18"/>
      <c r="H4269" s="18"/>
      <c r="I4269" s="18"/>
      <c r="J4269" s="18"/>
      <c r="K4269" s="18"/>
      <c r="L4269" s="18"/>
      <c r="M4269" s="14"/>
    </row>
    <row r="4270" spans="1:13" x14ac:dyDescent="0.3">
      <c r="A4270" s="13"/>
      <c r="B4270" s="15" t="s">
        <v>510</v>
      </c>
      <c r="C4270" s="18">
        <f t="shared" si="1158"/>
        <v>-156.4</v>
      </c>
      <c r="D4270" s="18">
        <f>-156.4</f>
        <v>-156.4</v>
      </c>
      <c r="E4270" s="18">
        <f t="shared" si="1159"/>
        <v>0</v>
      </c>
      <c r="F4270" s="18"/>
      <c r="G4270" s="18"/>
      <c r="H4270" s="18"/>
      <c r="I4270" s="18"/>
      <c r="J4270" s="18"/>
      <c r="K4270" s="18"/>
      <c r="L4270" s="18"/>
      <c r="M4270" s="14"/>
    </row>
    <row r="4271" spans="1:13" x14ac:dyDescent="0.3">
      <c r="A4271" s="13"/>
      <c r="B4271" s="15" t="s">
        <v>511</v>
      </c>
      <c r="C4271" s="18">
        <f t="shared" si="1158"/>
        <v>156.4</v>
      </c>
      <c r="D4271" s="18"/>
      <c r="E4271" s="18">
        <f t="shared" si="1159"/>
        <v>156.4</v>
      </c>
      <c r="F4271" s="18">
        <v>156.4</v>
      </c>
      <c r="G4271" s="18"/>
      <c r="H4271" s="18"/>
      <c r="I4271" s="18"/>
      <c r="J4271" s="18"/>
      <c r="K4271" s="18"/>
      <c r="L4271" s="18"/>
      <c r="M4271" s="14"/>
    </row>
    <row r="4272" spans="1:13" x14ac:dyDescent="0.3">
      <c r="A4272" s="13"/>
      <c r="B4272" s="12" t="s">
        <v>460</v>
      </c>
      <c r="C4272" s="18">
        <f t="shared" si="1158"/>
        <v>0</v>
      </c>
      <c r="D4272" s="18"/>
      <c r="E4272" s="18">
        <f t="shared" si="1159"/>
        <v>0</v>
      </c>
      <c r="F4272" s="18"/>
      <c r="G4272" s="18"/>
      <c r="H4272" s="18"/>
      <c r="I4272" s="18"/>
      <c r="J4272" s="18"/>
      <c r="K4272" s="18"/>
      <c r="L4272" s="18"/>
      <c r="M4272" s="14"/>
    </row>
    <row r="4273" spans="1:13" x14ac:dyDescent="0.3">
      <c r="A4273" s="13"/>
      <c r="B4273" s="14" t="s">
        <v>488</v>
      </c>
      <c r="C4273" s="18">
        <f t="shared" si="1158"/>
        <v>0</v>
      </c>
      <c r="D4273" s="18"/>
      <c r="E4273" s="18">
        <f t="shared" si="1159"/>
        <v>0</v>
      </c>
      <c r="F4273" s="18"/>
      <c r="G4273" s="18"/>
      <c r="H4273" s="18"/>
      <c r="I4273" s="18"/>
      <c r="J4273" s="18"/>
      <c r="K4273" s="18"/>
      <c r="L4273" s="18"/>
      <c r="M4273" s="14"/>
    </row>
    <row r="4274" spans="1:13" x14ac:dyDescent="0.3">
      <c r="A4274" s="13"/>
      <c r="B4274" s="23" t="s">
        <v>296</v>
      </c>
      <c r="C4274" s="18">
        <f t="shared" si="1158"/>
        <v>11.3</v>
      </c>
      <c r="D4274" s="18"/>
      <c r="E4274" s="18">
        <f t="shared" si="1159"/>
        <v>11.3</v>
      </c>
      <c r="F4274" s="18">
        <v>11.3</v>
      </c>
      <c r="G4274" s="18"/>
      <c r="H4274" s="18"/>
      <c r="I4274" s="18"/>
      <c r="J4274" s="18"/>
      <c r="K4274" s="18"/>
      <c r="L4274" s="18"/>
      <c r="M4274" s="14"/>
    </row>
    <row r="4275" spans="1:13" ht="37.5" x14ac:dyDescent="0.3">
      <c r="A4275" s="13"/>
      <c r="B4275" s="23" t="s">
        <v>518</v>
      </c>
      <c r="C4275" s="18">
        <f t="shared" ref="C4275:C4285" si="1160">D4275+E4275</f>
        <v>2.6</v>
      </c>
      <c r="D4275" s="18"/>
      <c r="E4275" s="18">
        <f t="shared" si="1159"/>
        <v>2.6</v>
      </c>
      <c r="F4275" s="18"/>
      <c r="G4275" s="18"/>
      <c r="H4275" s="18"/>
      <c r="I4275" s="18"/>
      <c r="J4275" s="18"/>
      <c r="K4275" s="18"/>
      <c r="L4275" s="18">
        <v>2.6</v>
      </c>
      <c r="M4275" s="14"/>
    </row>
    <row r="4276" spans="1:13" ht="37.5" x14ac:dyDescent="0.3">
      <c r="A4276" s="13"/>
      <c r="B4276" s="23" t="s">
        <v>592</v>
      </c>
      <c r="C4276" s="18">
        <f t="shared" si="1160"/>
        <v>10</v>
      </c>
      <c r="D4276" s="18"/>
      <c r="E4276" s="18">
        <f t="shared" si="1159"/>
        <v>10</v>
      </c>
      <c r="F4276" s="18"/>
      <c r="G4276" s="18"/>
      <c r="H4276" s="18">
        <v>10</v>
      </c>
      <c r="I4276" s="18"/>
      <c r="J4276" s="18"/>
      <c r="K4276" s="18"/>
      <c r="L4276" s="18"/>
      <c r="M4276" s="14"/>
    </row>
    <row r="4277" spans="1:13" ht="56.25" x14ac:dyDescent="0.3">
      <c r="A4277" s="13"/>
      <c r="B4277" s="23" t="s">
        <v>730</v>
      </c>
      <c r="C4277" s="18">
        <f t="shared" si="1160"/>
        <v>15</v>
      </c>
      <c r="D4277" s="18"/>
      <c r="E4277" s="18">
        <f t="shared" si="1159"/>
        <v>15</v>
      </c>
      <c r="F4277" s="18"/>
      <c r="G4277" s="18">
        <v>15</v>
      </c>
      <c r="H4277" s="18"/>
      <c r="I4277" s="18"/>
      <c r="J4277" s="18"/>
      <c r="K4277" s="18"/>
      <c r="L4277" s="18"/>
      <c r="M4277" s="14"/>
    </row>
    <row r="4278" spans="1:13" ht="56.25" x14ac:dyDescent="0.3">
      <c r="A4278" s="13"/>
      <c r="B4278" s="23" t="s">
        <v>759</v>
      </c>
      <c r="C4278" s="18">
        <f t="shared" si="1160"/>
        <v>128</v>
      </c>
      <c r="D4278" s="18"/>
      <c r="E4278" s="18">
        <f t="shared" si="1159"/>
        <v>128</v>
      </c>
      <c r="F4278" s="18"/>
      <c r="G4278" s="18"/>
      <c r="H4278" s="18"/>
      <c r="I4278" s="18">
        <v>128</v>
      </c>
      <c r="J4278" s="18"/>
      <c r="K4278" s="18"/>
      <c r="L4278" s="18"/>
      <c r="M4278" s="14"/>
    </row>
    <row r="4279" spans="1:13" ht="112.5" x14ac:dyDescent="0.3">
      <c r="A4279" s="13"/>
      <c r="B4279" s="23" t="s">
        <v>768</v>
      </c>
      <c r="C4279" s="18">
        <f t="shared" si="1160"/>
        <v>18</v>
      </c>
      <c r="D4279" s="18"/>
      <c r="E4279" s="18">
        <f t="shared" si="1159"/>
        <v>18</v>
      </c>
      <c r="F4279" s="18"/>
      <c r="G4279" s="18"/>
      <c r="H4279" s="18"/>
      <c r="I4279" s="18"/>
      <c r="J4279" s="18"/>
      <c r="K4279" s="18">
        <v>18</v>
      </c>
      <c r="L4279" s="18"/>
      <c r="M4279" s="14"/>
    </row>
    <row r="4280" spans="1:13" ht="37.5" x14ac:dyDescent="0.3">
      <c r="A4280" s="13"/>
      <c r="B4280" s="23" t="s">
        <v>771</v>
      </c>
      <c r="C4280" s="18">
        <f t="shared" si="1160"/>
        <v>40</v>
      </c>
      <c r="D4280" s="18"/>
      <c r="E4280" s="18">
        <f t="shared" si="1159"/>
        <v>40</v>
      </c>
      <c r="F4280" s="18"/>
      <c r="G4280" s="18"/>
      <c r="H4280" s="18">
        <v>40</v>
      </c>
      <c r="I4280" s="18"/>
      <c r="J4280" s="18"/>
      <c r="K4280" s="18"/>
      <c r="L4280" s="18"/>
      <c r="M4280" s="14"/>
    </row>
    <row r="4281" spans="1:13" ht="93.75" x14ac:dyDescent="0.3">
      <c r="A4281" s="13"/>
      <c r="B4281" s="23" t="s">
        <v>806</v>
      </c>
      <c r="C4281" s="18">
        <f t="shared" si="1160"/>
        <v>18</v>
      </c>
      <c r="D4281" s="18"/>
      <c r="E4281" s="18">
        <f t="shared" si="1159"/>
        <v>18</v>
      </c>
      <c r="F4281" s="18">
        <v>18</v>
      </c>
      <c r="G4281" s="18"/>
      <c r="H4281" s="18"/>
      <c r="I4281" s="18"/>
      <c r="J4281" s="18"/>
      <c r="K4281" s="18"/>
      <c r="L4281" s="18"/>
      <c r="M4281" s="14"/>
    </row>
    <row r="4282" spans="1:13" ht="37.5" x14ac:dyDescent="0.3">
      <c r="A4282" s="13"/>
      <c r="B4282" s="23" t="s">
        <v>807</v>
      </c>
      <c r="C4282" s="18">
        <f t="shared" si="1160"/>
        <v>11</v>
      </c>
      <c r="D4282" s="18"/>
      <c r="E4282" s="18">
        <f t="shared" si="1159"/>
        <v>11</v>
      </c>
      <c r="F4282" s="18">
        <v>11</v>
      </c>
      <c r="G4282" s="18"/>
      <c r="H4282" s="18"/>
      <c r="I4282" s="18"/>
      <c r="J4282" s="18"/>
      <c r="K4282" s="18"/>
      <c r="L4282" s="18"/>
      <c r="M4282" s="14"/>
    </row>
    <row r="4283" spans="1:13" ht="37.5" x14ac:dyDescent="0.3">
      <c r="A4283" s="13"/>
      <c r="B4283" s="23" t="s">
        <v>835</v>
      </c>
      <c r="C4283" s="18">
        <f t="shared" si="1160"/>
        <v>67.099999999999994</v>
      </c>
      <c r="D4283" s="18"/>
      <c r="E4283" s="18">
        <f t="shared" ref="E4283:E4290" si="1161">SUM(F4283:L4283)</f>
        <v>67.099999999999994</v>
      </c>
      <c r="F4283" s="18"/>
      <c r="G4283" s="18"/>
      <c r="H4283" s="18"/>
      <c r="I4283" s="18">
        <v>67.099999999999994</v>
      </c>
      <c r="J4283" s="18"/>
      <c r="K4283" s="18"/>
      <c r="L4283" s="18"/>
      <c r="M4283" s="14"/>
    </row>
    <row r="4284" spans="1:13" ht="75" x14ac:dyDescent="0.3">
      <c r="A4284" s="13"/>
      <c r="B4284" s="23" t="s">
        <v>839</v>
      </c>
      <c r="C4284" s="18">
        <f t="shared" si="1160"/>
        <v>65</v>
      </c>
      <c r="D4284" s="18"/>
      <c r="E4284" s="18">
        <f t="shared" si="1161"/>
        <v>65</v>
      </c>
      <c r="F4284" s="18"/>
      <c r="G4284" s="18"/>
      <c r="H4284" s="18">
        <v>65</v>
      </c>
      <c r="I4284" s="18"/>
      <c r="J4284" s="18"/>
      <c r="K4284" s="18"/>
      <c r="L4284" s="18"/>
      <c r="M4284" s="14"/>
    </row>
    <row r="4285" spans="1:13" ht="56.25" x14ac:dyDescent="0.3">
      <c r="A4285" s="13"/>
      <c r="B4285" s="23" t="s">
        <v>840</v>
      </c>
      <c r="C4285" s="18">
        <f t="shared" si="1160"/>
        <v>7.5</v>
      </c>
      <c r="D4285" s="18"/>
      <c r="E4285" s="18">
        <f t="shared" si="1161"/>
        <v>7.5</v>
      </c>
      <c r="F4285" s="18"/>
      <c r="G4285" s="18"/>
      <c r="H4285" s="18">
        <v>7.5</v>
      </c>
      <c r="I4285" s="18"/>
      <c r="J4285" s="18"/>
      <c r="K4285" s="18"/>
      <c r="L4285" s="18"/>
      <c r="M4285" s="14"/>
    </row>
    <row r="4286" spans="1:13" ht="37.5" x14ac:dyDescent="0.3">
      <c r="A4286" s="13"/>
      <c r="B4286" s="23" t="s">
        <v>921</v>
      </c>
      <c r="C4286" s="18">
        <f t="shared" ref="C4286:C4293" si="1162">D4286+E4286</f>
        <v>12.375</v>
      </c>
      <c r="D4286" s="18"/>
      <c r="E4286" s="18">
        <f t="shared" si="1161"/>
        <v>12.375</v>
      </c>
      <c r="F4286" s="18">
        <v>12.375</v>
      </c>
      <c r="G4286" s="18"/>
      <c r="H4286" s="18"/>
      <c r="I4286" s="18"/>
      <c r="J4286" s="18"/>
      <c r="K4286" s="18"/>
      <c r="L4286" s="18"/>
      <c r="M4286" s="14"/>
    </row>
    <row r="4287" spans="1:13" ht="37.5" x14ac:dyDescent="0.3">
      <c r="A4287" s="13"/>
      <c r="B4287" s="23" t="s">
        <v>956</v>
      </c>
      <c r="C4287" s="18">
        <f t="shared" si="1162"/>
        <v>36.625</v>
      </c>
      <c r="D4287" s="18"/>
      <c r="E4287" s="18">
        <f t="shared" si="1161"/>
        <v>36.625</v>
      </c>
      <c r="F4287" s="18"/>
      <c r="G4287" s="18"/>
      <c r="H4287" s="18"/>
      <c r="I4287" s="18">
        <v>36.625</v>
      </c>
      <c r="J4287" s="18"/>
      <c r="K4287" s="18"/>
      <c r="L4287" s="18"/>
      <c r="M4287" s="14"/>
    </row>
    <row r="4288" spans="1:13" ht="37.5" x14ac:dyDescent="0.3">
      <c r="A4288" s="13"/>
      <c r="B4288" s="23" t="s">
        <v>981</v>
      </c>
      <c r="C4288" s="18">
        <f t="shared" si="1162"/>
        <v>615</v>
      </c>
      <c r="D4288" s="18"/>
      <c r="E4288" s="18">
        <f t="shared" si="1161"/>
        <v>615</v>
      </c>
      <c r="F4288" s="18">
        <v>615</v>
      </c>
      <c r="G4288" s="18"/>
      <c r="H4288" s="18"/>
      <c r="I4288" s="18"/>
      <c r="J4288" s="18"/>
      <c r="K4288" s="18"/>
      <c r="L4288" s="18"/>
      <c r="M4288" s="14"/>
    </row>
    <row r="4289" spans="1:13" ht="37.5" x14ac:dyDescent="0.3">
      <c r="A4289" s="13"/>
      <c r="B4289" s="23" t="s">
        <v>1071</v>
      </c>
      <c r="C4289" s="18">
        <f t="shared" si="1162"/>
        <v>479.73</v>
      </c>
      <c r="D4289" s="18"/>
      <c r="E4289" s="18">
        <f t="shared" si="1161"/>
        <v>479.73</v>
      </c>
      <c r="F4289" s="18"/>
      <c r="G4289" s="18"/>
      <c r="H4289" s="18"/>
      <c r="I4289" s="18"/>
      <c r="J4289" s="18"/>
      <c r="K4289" s="18"/>
      <c r="L4289" s="18">
        <v>479.73</v>
      </c>
      <c r="M4289" s="14"/>
    </row>
    <row r="4290" spans="1:13" ht="56.25" x14ac:dyDescent="0.3">
      <c r="A4290" s="13"/>
      <c r="B4290" s="23" t="s">
        <v>1196</v>
      </c>
      <c r="C4290" s="18">
        <f t="shared" si="1162"/>
        <v>22.55</v>
      </c>
      <c r="D4290" s="18"/>
      <c r="E4290" s="18">
        <f t="shared" si="1161"/>
        <v>22.55</v>
      </c>
      <c r="F4290" s="18"/>
      <c r="G4290" s="18"/>
      <c r="H4290" s="18">
        <v>22.55</v>
      </c>
      <c r="I4290" s="18"/>
      <c r="J4290" s="18"/>
      <c r="K4290" s="18"/>
      <c r="L4290" s="18"/>
      <c r="M4290" s="14"/>
    </row>
    <row r="4291" spans="1:13" ht="37.5" x14ac:dyDescent="0.3">
      <c r="A4291" s="13"/>
      <c r="B4291" s="23" t="s">
        <v>1197</v>
      </c>
      <c r="C4291" s="18">
        <f t="shared" si="1162"/>
        <v>2</v>
      </c>
      <c r="D4291" s="18"/>
      <c r="E4291" s="18">
        <f t="shared" ref="E4291:E4308" si="1163">SUM(F4291:L4291)</f>
        <v>2</v>
      </c>
      <c r="F4291" s="18"/>
      <c r="G4291" s="18"/>
      <c r="H4291" s="18"/>
      <c r="I4291" s="234">
        <v>2</v>
      </c>
      <c r="J4291" s="18"/>
      <c r="K4291" s="18"/>
      <c r="L4291" s="18"/>
      <c r="M4291" s="14"/>
    </row>
    <row r="4292" spans="1:13" ht="37.5" x14ac:dyDescent="0.3">
      <c r="A4292" s="13"/>
      <c r="B4292" s="23" t="s">
        <v>1200</v>
      </c>
      <c r="C4292" s="18">
        <f t="shared" si="1162"/>
        <v>2</v>
      </c>
      <c r="D4292" s="18"/>
      <c r="E4292" s="18">
        <f t="shared" si="1163"/>
        <v>2</v>
      </c>
      <c r="F4292" s="18"/>
      <c r="G4292" s="18"/>
      <c r="H4292" s="18"/>
      <c r="I4292" s="234">
        <v>2</v>
      </c>
      <c r="J4292" s="18"/>
      <c r="K4292" s="18"/>
      <c r="L4292" s="18"/>
      <c r="M4292" s="14"/>
    </row>
    <row r="4293" spans="1:13" ht="56.25" x14ac:dyDescent="0.3">
      <c r="A4293" s="13"/>
      <c r="B4293" s="23" t="s">
        <v>1201</v>
      </c>
      <c r="C4293" s="18">
        <f t="shared" si="1162"/>
        <v>1.5</v>
      </c>
      <c r="D4293" s="18"/>
      <c r="E4293" s="18">
        <f t="shared" si="1163"/>
        <v>1.5</v>
      </c>
      <c r="F4293" s="18"/>
      <c r="G4293" s="18"/>
      <c r="H4293" s="18"/>
      <c r="I4293" s="234">
        <v>1.5</v>
      </c>
      <c r="J4293" s="18"/>
      <c r="K4293" s="18"/>
      <c r="L4293" s="18"/>
      <c r="M4293" s="14"/>
    </row>
    <row r="4294" spans="1:13" ht="56.25" x14ac:dyDescent="0.3">
      <c r="A4294" s="13"/>
      <c r="B4294" s="196" t="s">
        <v>1216</v>
      </c>
      <c r="C4294" s="18">
        <f t="shared" ref="C4294:C4302" si="1164">D4294+E4294</f>
        <v>22.6</v>
      </c>
      <c r="D4294" s="18"/>
      <c r="E4294" s="18">
        <f t="shared" si="1163"/>
        <v>22.6</v>
      </c>
      <c r="F4294" s="18"/>
      <c r="G4294" s="18"/>
      <c r="H4294" s="18"/>
      <c r="I4294" s="234">
        <v>22.6</v>
      </c>
      <c r="J4294" s="18"/>
      <c r="K4294" s="18"/>
      <c r="L4294" s="18"/>
      <c r="M4294" s="14"/>
    </row>
    <row r="4295" spans="1:13" ht="56.25" x14ac:dyDescent="0.3">
      <c r="A4295" s="13"/>
      <c r="B4295" s="23" t="s">
        <v>1220</v>
      </c>
      <c r="C4295" s="18">
        <f t="shared" si="1164"/>
        <v>10.5</v>
      </c>
      <c r="D4295" s="18"/>
      <c r="E4295" s="18">
        <f t="shared" si="1163"/>
        <v>10.5</v>
      </c>
      <c r="F4295" s="18"/>
      <c r="G4295" s="18"/>
      <c r="H4295" s="18"/>
      <c r="I4295" s="234">
        <v>10.5</v>
      </c>
      <c r="J4295" s="18"/>
      <c r="K4295" s="18"/>
      <c r="L4295" s="18"/>
      <c r="M4295" s="14"/>
    </row>
    <row r="4296" spans="1:13" ht="75" x14ac:dyDescent="0.3">
      <c r="A4296" s="13"/>
      <c r="B4296" s="23" t="s">
        <v>1240</v>
      </c>
      <c r="C4296" s="18">
        <f t="shared" si="1164"/>
        <v>22.812999999999999</v>
      </c>
      <c r="D4296" s="18">
        <v>22.812999999999999</v>
      </c>
      <c r="E4296" s="18">
        <f t="shared" si="1163"/>
        <v>0</v>
      </c>
      <c r="F4296" s="18"/>
      <c r="G4296" s="18"/>
      <c r="H4296" s="18"/>
      <c r="I4296" s="234"/>
      <c r="J4296" s="18"/>
      <c r="K4296" s="18"/>
      <c r="L4296" s="18"/>
      <c r="M4296" s="14"/>
    </row>
    <row r="4297" spans="1:13" ht="56.25" x14ac:dyDescent="0.3">
      <c r="A4297" s="13"/>
      <c r="B4297" s="23" t="s">
        <v>1255</v>
      </c>
      <c r="C4297" s="18">
        <f t="shared" si="1164"/>
        <v>30</v>
      </c>
      <c r="D4297" s="18"/>
      <c r="E4297" s="18">
        <f t="shared" si="1163"/>
        <v>30</v>
      </c>
      <c r="F4297" s="18">
        <v>30</v>
      </c>
      <c r="G4297" s="18"/>
      <c r="H4297" s="18"/>
      <c r="I4297" s="234"/>
      <c r="J4297" s="18"/>
      <c r="K4297" s="18"/>
      <c r="L4297" s="18"/>
      <c r="M4297" s="14"/>
    </row>
    <row r="4298" spans="1:13" ht="56.25" x14ac:dyDescent="0.3">
      <c r="A4298" s="13"/>
      <c r="B4298" s="23" t="s">
        <v>1271</v>
      </c>
      <c r="C4298" s="18">
        <f t="shared" si="1164"/>
        <v>178.77199999999999</v>
      </c>
      <c r="D4298" s="18"/>
      <c r="E4298" s="18">
        <f t="shared" si="1163"/>
        <v>178.77199999999999</v>
      </c>
      <c r="F4298" s="18">
        <v>145</v>
      </c>
      <c r="G4298" s="18"/>
      <c r="H4298" s="18"/>
      <c r="I4298" s="234">
        <v>33.771999999999998</v>
      </c>
      <c r="J4298" s="18"/>
      <c r="K4298" s="18"/>
      <c r="L4298" s="18"/>
      <c r="M4298" s="14"/>
    </row>
    <row r="4299" spans="1:13" ht="56.25" x14ac:dyDescent="0.3">
      <c r="A4299" s="13"/>
      <c r="B4299" s="196" t="s">
        <v>1492</v>
      </c>
      <c r="C4299" s="18">
        <f t="shared" si="1164"/>
        <v>19.093</v>
      </c>
      <c r="D4299" s="18"/>
      <c r="E4299" s="18">
        <f t="shared" si="1163"/>
        <v>19.093</v>
      </c>
      <c r="F4299" s="18"/>
      <c r="G4299" s="18"/>
      <c r="H4299" s="18"/>
      <c r="I4299" s="234">
        <v>19.093</v>
      </c>
      <c r="J4299" s="18"/>
      <c r="K4299" s="18"/>
      <c r="L4299" s="18"/>
      <c r="M4299" s="14"/>
    </row>
    <row r="4300" spans="1:13" ht="37.5" x14ac:dyDescent="0.3">
      <c r="A4300" s="13"/>
      <c r="B4300" s="196" t="s">
        <v>1342</v>
      </c>
      <c r="C4300" s="18">
        <f t="shared" si="1164"/>
        <v>86.25</v>
      </c>
      <c r="D4300" s="18"/>
      <c r="E4300" s="18">
        <f t="shared" si="1163"/>
        <v>86.25</v>
      </c>
      <c r="F4300" s="18"/>
      <c r="G4300" s="18"/>
      <c r="H4300" s="18"/>
      <c r="I4300" s="234">
        <v>86.25</v>
      </c>
      <c r="J4300" s="18"/>
      <c r="K4300" s="18"/>
      <c r="L4300" s="18"/>
      <c r="M4300" s="14"/>
    </row>
    <row r="4301" spans="1:13" ht="37.5" x14ac:dyDescent="0.3">
      <c r="A4301" s="13"/>
      <c r="B4301" s="23" t="s">
        <v>1408</v>
      </c>
      <c r="C4301" s="18">
        <f t="shared" si="1164"/>
        <v>81</v>
      </c>
      <c r="D4301" s="18"/>
      <c r="E4301" s="18">
        <f t="shared" si="1163"/>
        <v>81</v>
      </c>
      <c r="F4301" s="18">
        <v>81</v>
      </c>
      <c r="G4301" s="18"/>
      <c r="H4301" s="18"/>
      <c r="I4301" s="234"/>
      <c r="J4301" s="18"/>
      <c r="K4301" s="18"/>
      <c r="L4301" s="18"/>
      <c r="M4301" s="14"/>
    </row>
    <row r="4302" spans="1:13" ht="37.5" x14ac:dyDescent="0.3">
      <c r="A4302" s="13"/>
      <c r="B4302" s="23" t="s">
        <v>1409</v>
      </c>
      <c r="C4302" s="18">
        <f t="shared" si="1164"/>
        <v>22.8</v>
      </c>
      <c r="D4302" s="18"/>
      <c r="E4302" s="18">
        <f t="shared" ref="E4302:E4307" si="1165">SUM(F4302:L4302)</f>
        <v>22.8</v>
      </c>
      <c r="F4302" s="18">
        <v>22.8</v>
      </c>
      <c r="G4302" s="18"/>
      <c r="H4302" s="18"/>
      <c r="I4302" s="234"/>
      <c r="J4302" s="18"/>
      <c r="K4302" s="18"/>
      <c r="L4302" s="18"/>
      <c r="M4302" s="14"/>
    </row>
    <row r="4303" spans="1:13" ht="37.5" x14ac:dyDescent="0.3">
      <c r="A4303" s="13"/>
      <c r="B4303" s="23" t="s">
        <v>1603</v>
      </c>
      <c r="C4303" s="18">
        <f t="shared" ref="C4303:C4308" si="1166">D4303+E4303</f>
        <v>7.0720000000000001</v>
      </c>
      <c r="D4303" s="18"/>
      <c r="E4303" s="18">
        <f t="shared" si="1165"/>
        <v>7.0720000000000001</v>
      </c>
      <c r="F4303" s="18"/>
      <c r="G4303" s="18"/>
      <c r="H4303" s="18"/>
      <c r="I4303" s="234">
        <v>7.0720000000000001</v>
      </c>
      <c r="J4303" s="18"/>
      <c r="K4303" s="18"/>
      <c r="L4303" s="18"/>
      <c r="M4303" s="14"/>
    </row>
    <row r="4304" spans="1:13" x14ac:dyDescent="0.3">
      <c r="A4304" s="13"/>
      <c r="B4304" s="23"/>
      <c r="C4304" s="18">
        <f t="shared" si="1166"/>
        <v>0</v>
      </c>
      <c r="D4304" s="18"/>
      <c r="E4304" s="18">
        <f t="shared" si="1165"/>
        <v>0</v>
      </c>
      <c r="F4304" s="18"/>
      <c r="G4304" s="18"/>
      <c r="H4304" s="18"/>
      <c r="I4304" s="234"/>
      <c r="J4304" s="18"/>
      <c r="K4304" s="18"/>
      <c r="L4304" s="18"/>
      <c r="M4304" s="14"/>
    </row>
    <row r="4305" spans="1:13" x14ac:dyDescent="0.3">
      <c r="A4305" s="13"/>
      <c r="B4305" s="23"/>
      <c r="C4305" s="18">
        <f t="shared" si="1166"/>
        <v>0</v>
      </c>
      <c r="D4305" s="18"/>
      <c r="E4305" s="18">
        <f t="shared" si="1165"/>
        <v>0</v>
      </c>
      <c r="F4305" s="18"/>
      <c r="G4305" s="18"/>
      <c r="H4305" s="18"/>
      <c r="I4305" s="234"/>
      <c r="J4305" s="18"/>
      <c r="K4305" s="18"/>
      <c r="L4305" s="18"/>
      <c r="M4305" s="14"/>
    </row>
    <row r="4306" spans="1:13" x14ac:dyDescent="0.3">
      <c r="A4306" s="13"/>
      <c r="B4306" s="23"/>
      <c r="C4306" s="18">
        <f t="shared" si="1166"/>
        <v>0</v>
      </c>
      <c r="D4306" s="18"/>
      <c r="E4306" s="18">
        <f t="shared" si="1165"/>
        <v>0</v>
      </c>
      <c r="F4306" s="18"/>
      <c r="G4306" s="18"/>
      <c r="H4306" s="18"/>
      <c r="I4306" s="234"/>
      <c r="J4306" s="18"/>
      <c r="K4306" s="18"/>
      <c r="L4306" s="18"/>
      <c r="M4306" s="14"/>
    </row>
    <row r="4307" spans="1:13" x14ac:dyDescent="0.3">
      <c r="A4307" s="13"/>
      <c r="B4307" s="23"/>
      <c r="C4307" s="18">
        <f t="shared" si="1166"/>
        <v>0</v>
      </c>
      <c r="D4307" s="18"/>
      <c r="E4307" s="18">
        <f t="shared" si="1165"/>
        <v>0</v>
      </c>
      <c r="F4307" s="18"/>
      <c r="G4307" s="18"/>
      <c r="H4307" s="18"/>
      <c r="I4307" s="18"/>
      <c r="J4307" s="18"/>
      <c r="K4307" s="18"/>
      <c r="L4307" s="18"/>
      <c r="M4307" s="14"/>
    </row>
    <row r="4308" spans="1:13" x14ac:dyDescent="0.3">
      <c r="A4308" s="13"/>
      <c r="B4308" s="15"/>
      <c r="C4308" s="18">
        <f t="shared" si="1166"/>
        <v>0</v>
      </c>
      <c r="D4308" s="18"/>
      <c r="E4308" s="18">
        <f t="shared" si="1163"/>
        <v>0</v>
      </c>
      <c r="F4308" s="18"/>
      <c r="G4308" s="18"/>
      <c r="H4308" s="18"/>
      <c r="I4308" s="18"/>
      <c r="J4308" s="18"/>
      <c r="K4308" s="18"/>
      <c r="L4308" s="18"/>
      <c r="M4308" s="14"/>
    </row>
    <row r="4309" spans="1:13" s="11" customFormat="1" x14ac:dyDescent="0.3">
      <c r="A4309" s="8">
        <v>10</v>
      </c>
      <c r="B4309" s="9" t="s">
        <v>77</v>
      </c>
      <c r="C4309" s="41">
        <f>SUM(C4310:C4350)</f>
        <v>8175.5800000000008</v>
      </c>
      <c r="D4309" s="41">
        <f t="shared" ref="D4309:L4309" si="1167">SUM(D4310:D4350)</f>
        <v>4471.9939999999997</v>
      </c>
      <c r="E4309" s="41">
        <f t="shared" si="1167"/>
        <v>3703.5860000000002</v>
      </c>
      <c r="F4309" s="41">
        <f t="shared" si="1167"/>
        <v>574.11500000000001</v>
      </c>
      <c r="G4309" s="41">
        <f t="shared" si="1167"/>
        <v>15</v>
      </c>
      <c r="H4309" s="41">
        <f t="shared" si="1167"/>
        <v>75.75</v>
      </c>
      <c r="I4309" s="41">
        <f t="shared" si="1167"/>
        <v>386.89600000000002</v>
      </c>
      <c r="J4309" s="41">
        <f t="shared" si="1167"/>
        <v>0</v>
      </c>
      <c r="K4309" s="41">
        <f t="shared" si="1167"/>
        <v>1145</v>
      </c>
      <c r="L4309" s="41">
        <f t="shared" si="1167"/>
        <v>1506.825</v>
      </c>
      <c r="M4309" s="9">
        <f>SUM(M4310:M4310)</f>
        <v>0</v>
      </c>
    </row>
    <row r="4310" spans="1:13" x14ac:dyDescent="0.3">
      <c r="A4310" s="13"/>
      <c r="B4310" s="12" t="s">
        <v>177</v>
      </c>
      <c r="C4310" s="18">
        <f t="shared" ref="C4310:C4319" si="1168">D4310+E4310</f>
        <v>4574</v>
      </c>
      <c r="D4310" s="18">
        <f>4574-D4313-D4314</f>
        <v>4574</v>
      </c>
      <c r="E4310" s="18"/>
      <c r="F4310" s="18"/>
      <c r="G4310" s="18"/>
      <c r="H4310" s="18"/>
      <c r="I4310" s="18"/>
      <c r="J4310" s="18"/>
      <c r="K4310" s="18"/>
      <c r="L4310" s="18"/>
      <c r="M4310" s="14"/>
    </row>
    <row r="4311" spans="1:13" x14ac:dyDescent="0.3">
      <c r="A4311" s="13"/>
      <c r="B4311" s="15" t="s">
        <v>510</v>
      </c>
      <c r="C4311" s="18">
        <f t="shared" si="1168"/>
        <v>-108.6</v>
      </c>
      <c r="D4311" s="18">
        <f>-108.6</f>
        <v>-108.6</v>
      </c>
      <c r="E4311" s="18">
        <f>L4311+F4311</f>
        <v>0</v>
      </c>
      <c r="F4311" s="18"/>
      <c r="G4311" s="18"/>
      <c r="H4311" s="18"/>
      <c r="I4311" s="18"/>
      <c r="J4311" s="18"/>
      <c r="K4311" s="18"/>
      <c r="L4311" s="18"/>
      <c r="M4311" s="14"/>
    </row>
    <row r="4312" spans="1:13" x14ac:dyDescent="0.3">
      <c r="A4312" s="13"/>
      <c r="B4312" s="15" t="s">
        <v>511</v>
      </c>
      <c r="C4312" s="18">
        <f t="shared" si="1168"/>
        <v>108.6</v>
      </c>
      <c r="D4312" s="18"/>
      <c r="E4312" s="18">
        <f t="shared" ref="E4312:E4319" si="1169">SUM(F4312:L4312)</f>
        <v>108.6</v>
      </c>
      <c r="F4312" s="18">
        <v>108.6</v>
      </c>
      <c r="G4312" s="18"/>
      <c r="H4312" s="18"/>
      <c r="I4312" s="18"/>
      <c r="J4312" s="18"/>
      <c r="K4312" s="18"/>
      <c r="L4312" s="18"/>
      <c r="M4312" s="14"/>
    </row>
    <row r="4313" spans="1:13" x14ac:dyDescent="0.3">
      <c r="A4313" s="13"/>
      <c r="B4313" s="12" t="s">
        <v>460</v>
      </c>
      <c r="C4313" s="18">
        <f t="shared" si="1168"/>
        <v>0</v>
      </c>
      <c r="D4313" s="18"/>
      <c r="E4313" s="18">
        <f t="shared" si="1169"/>
        <v>0</v>
      </c>
      <c r="F4313" s="18"/>
      <c r="G4313" s="18"/>
      <c r="H4313" s="18"/>
      <c r="I4313" s="18"/>
      <c r="J4313" s="18"/>
      <c r="K4313" s="18"/>
      <c r="L4313" s="18"/>
      <c r="M4313" s="14"/>
    </row>
    <row r="4314" spans="1:13" x14ac:dyDescent="0.3">
      <c r="A4314" s="13"/>
      <c r="B4314" s="14" t="s">
        <v>488</v>
      </c>
      <c r="C4314" s="18">
        <f t="shared" si="1168"/>
        <v>0</v>
      </c>
      <c r="D4314" s="18"/>
      <c r="E4314" s="18">
        <f t="shared" si="1169"/>
        <v>0</v>
      </c>
      <c r="F4314" s="18"/>
      <c r="G4314" s="18"/>
      <c r="H4314" s="18"/>
      <c r="I4314" s="18"/>
      <c r="J4314" s="18"/>
      <c r="K4314" s="18"/>
      <c r="L4314" s="18"/>
      <c r="M4314" s="14"/>
    </row>
    <row r="4315" spans="1:13" x14ac:dyDescent="0.3">
      <c r="A4315" s="13"/>
      <c r="B4315" s="23" t="s">
        <v>296</v>
      </c>
      <c r="C4315" s="18">
        <f t="shared" si="1168"/>
        <v>11.3</v>
      </c>
      <c r="D4315" s="18"/>
      <c r="E4315" s="18">
        <f t="shared" si="1169"/>
        <v>11.3</v>
      </c>
      <c r="F4315" s="18">
        <v>11.3</v>
      </c>
      <c r="G4315" s="18"/>
      <c r="H4315" s="18"/>
      <c r="I4315" s="18"/>
      <c r="J4315" s="18"/>
      <c r="K4315" s="18"/>
      <c r="L4315" s="18"/>
      <c r="M4315" s="14"/>
    </row>
    <row r="4316" spans="1:13" ht="37.5" x14ac:dyDescent="0.3">
      <c r="A4316" s="13"/>
      <c r="B4316" s="23" t="s">
        <v>518</v>
      </c>
      <c r="C4316" s="18">
        <f t="shared" si="1168"/>
        <v>1.2</v>
      </c>
      <c r="D4316" s="18"/>
      <c r="E4316" s="18">
        <f t="shared" si="1169"/>
        <v>1.2</v>
      </c>
      <c r="F4316" s="18"/>
      <c r="G4316" s="18"/>
      <c r="H4316" s="18"/>
      <c r="I4316" s="18"/>
      <c r="J4316" s="18"/>
      <c r="K4316" s="18"/>
      <c r="L4316" s="18">
        <v>1.2</v>
      </c>
      <c r="M4316" s="14"/>
    </row>
    <row r="4317" spans="1:13" ht="37.5" x14ac:dyDescent="0.3">
      <c r="A4317" s="13"/>
      <c r="B4317" s="23" t="s">
        <v>592</v>
      </c>
      <c r="C4317" s="18">
        <f t="shared" si="1168"/>
        <v>10</v>
      </c>
      <c r="D4317" s="18"/>
      <c r="E4317" s="18">
        <f t="shared" si="1169"/>
        <v>10</v>
      </c>
      <c r="F4317" s="18"/>
      <c r="G4317" s="18"/>
      <c r="H4317" s="18">
        <v>10</v>
      </c>
      <c r="I4317" s="18"/>
      <c r="J4317" s="18"/>
      <c r="K4317" s="18"/>
      <c r="L4317" s="18"/>
      <c r="M4317" s="14"/>
    </row>
    <row r="4318" spans="1:13" ht="75" x14ac:dyDescent="0.3">
      <c r="A4318" s="13"/>
      <c r="B4318" s="23" t="s">
        <v>689</v>
      </c>
      <c r="C4318" s="18">
        <f t="shared" si="1168"/>
        <v>800</v>
      </c>
      <c r="D4318" s="18"/>
      <c r="E4318" s="18">
        <f t="shared" si="1169"/>
        <v>800</v>
      </c>
      <c r="F4318" s="18"/>
      <c r="G4318" s="18"/>
      <c r="H4318" s="18"/>
      <c r="I4318" s="18"/>
      <c r="J4318" s="18"/>
      <c r="K4318" s="18">
        <v>800</v>
      </c>
      <c r="L4318" s="18"/>
      <c r="M4318" s="14"/>
    </row>
    <row r="4319" spans="1:13" ht="112.5" x14ac:dyDescent="0.3">
      <c r="A4319" s="13"/>
      <c r="B4319" s="23" t="s">
        <v>688</v>
      </c>
      <c r="C4319" s="18">
        <f t="shared" si="1168"/>
        <v>322</v>
      </c>
      <c r="D4319" s="18"/>
      <c r="E4319" s="18">
        <f t="shared" si="1169"/>
        <v>322</v>
      </c>
      <c r="F4319" s="18"/>
      <c r="G4319" s="18"/>
      <c r="H4319" s="18"/>
      <c r="I4319" s="18"/>
      <c r="J4319" s="18"/>
      <c r="K4319" s="18">
        <v>322</v>
      </c>
      <c r="L4319" s="18"/>
      <c r="M4319" s="14"/>
    </row>
    <row r="4320" spans="1:13" ht="56.25" x14ac:dyDescent="0.3">
      <c r="A4320" s="13"/>
      <c r="B4320" s="23" t="s">
        <v>730</v>
      </c>
      <c r="C4320" s="18">
        <f t="shared" ref="C4320:C4330" si="1170">D4320+E4320</f>
        <v>15</v>
      </c>
      <c r="D4320" s="18"/>
      <c r="E4320" s="18">
        <f t="shared" ref="E4320:E4330" si="1171">SUM(F4320:L4320)</f>
        <v>15</v>
      </c>
      <c r="F4320" s="18"/>
      <c r="G4320" s="18">
        <v>15</v>
      </c>
      <c r="H4320" s="18"/>
      <c r="I4320" s="18"/>
      <c r="J4320" s="18"/>
      <c r="K4320" s="18"/>
      <c r="L4320" s="18"/>
      <c r="M4320" s="14"/>
    </row>
    <row r="4321" spans="1:13" ht="56.25" x14ac:dyDescent="0.3">
      <c r="A4321" s="13"/>
      <c r="B4321" s="23" t="s">
        <v>759</v>
      </c>
      <c r="C4321" s="18">
        <f t="shared" si="1170"/>
        <v>88</v>
      </c>
      <c r="D4321" s="18"/>
      <c r="E4321" s="18">
        <f t="shared" si="1171"/>
        <v>88</v>
      </c>
      <c r="F4321" s="18"/>
      <c r="G4321" s="18"/>
      <c r="H4321" s="18"/>
      <c r="I4321" s="18">
        <v>88</v>
      </c>
      <c r="J4321" s="18"/>
      <c r="K4321" s="18"/>
      <c r="L4321" s="18"/>
      <c r="M4321" s="14"/>
    </row>
    <row r="4322" spans="1:13" ht="112.5" x14ac:dyDescent="0.3">
      <c r="A4322" s="13"/>
      <c r="B4322" s="23" t="s">
        <v>768</v>
      </c>
      <c r="C4322" s="18">
        <f t="shared" si="1170"/>
        <v>23</v>
      </c>
      <c r="D4322" s="18"/>
      <c r="E4322" s="18">
        <f t="shared" si="1171"/>
        <v>23</v>
      </c>
      <c r="F4322" s="18"/>
      <c r="G4322" s="18"/>
      <c r="H4322" s="18"/>
      <c r="I4322" s="18"/>
      <c r="J4322" s="18"/>
      <c r="K4322" s="18">
        <v>23</v>
      </c>
      <c r="L4322" s="18"/>
      <c r="M4322" s="14"/>
    </row>
    <row r="4323" spans="1:13" ht="93.75" x14ac:dyDescent="0.3">
      <c r="A4323" s="13"/>
      <c r="B4323" s="23" t="s">
        <v>806</v>
      </c>
      <c r="C4323" s="18">
        <f t="shared" si="1170"/>
        <v>36</v>
      </c>
      <c r="D4323" s="18"/>
      <c r="E4323" s="18">
        <f t="shared" si="1171"/>
        <v>36</v>
      </c>
      <c r="F4323" s="18">
        <v>36</v>
      </c>
      <c r="G4323" s="18"/>
      <c r="H4323" s="18"/>
      <c r="I4323" s="18"/>
      <c r="J4323" s="18"/>
      <c r="K4323" s="18"/>
      <c r="L4323" s="18"/>
      <c r="M4323" s="14"/>
    </row>
    <row r="4324" spans="1:13" ht="37.5" x14ac:dyDescent="0.3">
      <c r="A4324" s="13"/>
      <c r="B4324" s="23" t="s">
        <v>807</v>
      </c>
      <c r="C4324" s="18">
        <f>D4324+E4324</f>
        <v>11</v>
      </c>
      <c r="D4324" s="18"/>
      <c r="E4324" s="18">
        <f>SUM(F4324:L4324)</f>
        <v>11</v>
      </c>
      <c r="F4324" s="18">
        <v>11</v>
      </c>
      <c r="G4324" s="18"/>
      <c r="H4324" s="18"/>
      <c r="I4324" s="18"/>
      <c r="J4324" s="18"/>
      <c r="K4324" s="18"/>
      <c r="L4324" s="18"/>
      <c r="M4324" s="14"/>
    </row>
    <row r="4325" spans="1:13" ht="37.5" x14ac:dyDescent="0.3">
      <c r="A4325" s="13"/>
      <c r="B4325" s="23" t="s">
        <v>835</v>
      </c>
      <c r="C4325" s="18">
        <f t="shared" si="1170"/>
        <v>26.2</v>
      </c>
      <c r="D4325" s="18"/>
      <c r="E4325" s="18">
        <f t="shared" si="1171"/>
        <v>26.2</v>
      </c>
      <c r="F4325" s="18"/>
      <c r="G4325" s="18"/>
      <c r="H4325" s="18"/>
      <c r="I4325" s="18">
        <v>26.2</v>
      </c>
      <c r="J4325" s="18"/>
      <c r="K4325" s="18"/>
      <c r="L4325" s="18"/>
      <c r="M4325" s="14"/>
    </row>
    <row r="4326" spans="1:13" ht="75" x14ac:dyDescent="0.3">
      <c r="A4326" s="13"/>
      <c r="B4326" s="23" t="s">
        <v>839</v>
      </c>
      <c r="C4326" s="18">
        <f t="shared" si="1170"/>
        <v>45</v>
      </c>
      <c r="D4326" s="18"/>
      <c r="E4326" s="18">
        <f t="shared" si="1171"/>
        <v>45</v>
      </c>
      <c r="F4326" s="18"/>
      <c r="G4326" s="18"/>
      <c r="H4326" s="18">
        <v>45</v>
      </c>
      <c r="I4326" s="18"/>
      <c r="J4326" s="18"/>
      <c r="K4326" s="18"/>
      <c r="L4326" s="18"/>
      <c r="M4326" s="14"/>
    </row>
    <row r="4327" spans="1:13" ht="56.25" x14ac:dyDescent="0.3">
      <c r="A4327" s="13"/>
      <c r="B4327" s="23" t="s">
        <v>840</v>
      </c>
      <c r="C4327" s="18">
        <f t="shared" si="1170"/>
        <v>7.5</v>
      </c>
      <c r="D4327" s="18"/>
      <c r="E4327" s="18">
        <f t="shared" si="1171"/>
        <v>7.5</v>
      </c>
      <c r="F4327" s="18"/>
      <c r="G4327" s="18"/>
      <c r="H4327" s="18">
        <v>7.5</v>
      </c>
      <c r="I4327" s="18"/>
      <c r="J4327" s="18"/>
      <c r="K4327" s="18"/>
      <c r="L4327" s="18"/>
      <c r="M4327" s="14"/>
    </row>
    <row r="4328" spans="1:13" ht="37.5" x14ac:dyDescent="0.3">
      <c r="A4328" s="13"/>
      <c r="B4328" s="23" t="s">
        <v>981</v>
      </c>
      <c r="C4328" s="18">
        <f t="shared" si="1170"/>
        <v>70</v>
      </c>
      <c r="D4328" s="18"/>
      <c r="E4328" s="18">
        <f t="shared" si="1171"/>
        <v>70</v>
      </c>
      <c r="F4328" s="18">
        <v>70</v>
      </c>
      <c r="G4328" s="18"/>
      <c r="H4328" s="18"/>
      <c r="I4328" s="18"/>
      <c r="J4328" s="18"/>
      <c r="K4328" s="18"/>
      <c r="L4328" s="18"/>
      <c r="M4328" s="14"/>
    </row>
    <row r="4329" spans="1:13" x14ac:dyDescent="0.3">
      <c r="A4329" s="13"/>
      <c r="B4329" s="23" t="s">
        <v>987</v>
      </c>
      <c r="C4329" s="18">
        <f t="shared" si="1170"/>
        <v>32.414999999999999</v>
      </c>
      <c r="D4329" s="18"/>
      <c r="E4329" s="18">
        <f t="shared" si="1171"/>
        <v>32.414999999999999</v>
      </c>
      <c r="F4329" s="18">
        <v>32.414999999999999</v>
      </c>
      <c r="G4329" s="18"/>
      <c r="H4329" s="18"/>
      <c r="I4329" s="18"/>
      <c r="J4329" s="18"/>
      <c r="K4329" s="18"/>
      <c r="L4329" s="18"/>
      <c r="M4329" s="14"/>
    </row>
    <row r="4330" spans="1:13" x14ac:dyDescent="0.3">
      <c r="A4330" s="13"/>
      <c r="B4330" s="23" t="s">
        <v>988</v>
      </c>
      <c r="C4330" s="18">
        <f t="shared" si="1170"/>
        <v>50</v>
      </c>
      <c r="D4330" s="18"/>
      <c r="E4330" s="18">
        <f t="shared" si="1171"/>
        <v>50</v>
      </c>
      <c r="F4330" s="18">
        <v>50</v>
      </c>
      <c r="G4330" s="18"/>
      <c r="H4330" s="18"/>
      <c r="I4330" s="18"/>
      <c r="J4330" s="18"/>
      <c r="K4330" s="18"/>
      <c r="L4330" s="18"/>
      <c r="M4330" s="14"/>
    </row>
    <row r="4331" spans="1:13" ht="37.5" x14ac:dyDescent="0.3">
      <c r="A4331" s="13"/>
      <c r="B4331" s="23" t="s">
        <v>1071</v>
      </c>
      <c r="C4331" s="18">
        <f t="shared" ref="C4331:C4340" si="1172">D4331+E4331</f>
        <v>1505.625</v>
      </c>
      <c r="D4331" s="18"/>
      <c r="E4331" s="18">
        <f t="shared" ref="E4331:E4340" si="1173">SUM(F4331:L4331)</f>
        <v>1505.625</v>
      </c>
      <c r="F4331" s="18"/>
      <c r="G4331" s="18"/>
      <c r="H4331" s="18"/>
      <c r="I4331" s="18"/>
      <c r="J4331" s="18"/>
      <c r="K4331" s="18"/>
      <c r="L4331" s="18">
        <v>1505.625</v>
      </c>
      <c r="M4331" s="14"/>
    </row>
    <row r="4332" spans="1:13" ht="56.25" x14ac:dyDescent="0.3">
      <c r="A4332" s="13"/>
      <c r="B4332" s="23" t="s">
        <v>1196</v>
      </c>
      <c r="C4332" s="18">
        <f t="shared" si="1172"/>
        <v>13.25</v>
      </c>
      <c r="D4332" s="18"/>
      <c r="E4332" s="18">
        <f t="shared" si="1173"/>
        <v>13.25</v>
      </c>
      <c r="F4332" s="18"/>
      <c r="G4332" s="18"/>
      <c r="H4332" s="18">
        <v>13.25</v>
      </c>
      <c r="I4332" s="18"/>
      <c r="J4332" s="18"/>
      <c r="K4332" s="18"/>
      <c r="L4332" s="18"/>
      <c r="M4332" s="14"/>
    </row>
    <row r="4333" spans="1:13" ht="37.5" x14ac:dyDescent="0.3">
      <c r="A4333" s="13"/>
      <c r="B4333" s="23" t="s">
        <v>1197</v>
      </c>
      <c r="C4333" s="18">
        <f t="shared" si="1172"/>
        <v>2</v>
      </c>
      <c r="D4333" s="18"/>
      <c r="E4333" s="18">
        <f t="shared" si="1173"/>
        <v>2</v>
      </c>
      <c r="F4333" s="18"/>
      <c r="G4333" s="18"/>
      <c r="H4333" s="18"/>
      <c r="I4333" s="234">
        <v>2</v>
      </c>
      <c r="J4333" s="18"/>
      <c r="K4333" s="18"/>
      <c r="L4333" s="18"/>
      <c r="M4333" s="14"/>
    </row>
    <row r="4334" spans="1:13" ht="37.5" x14ac:dyDescent="0.3">
      <c r="A4334" s="13"/>
      <c r="B4334" s="23" t="s">
        <v>1200</v>
      </c>
      <c r="C4334" s="18">
        <f t="shared" si="1172"/>
        <v>2</v>
      </c>
      <c r="D4334" s="18"/>
      <c r="E4334" s="18">
        <f t="shared" si="1173"/>
        <v>2</v>
      </c>
      <c r="F4334" s="18"/>
      <c r="G4334" s="18"/>
      <c r="H4334" s="18"/>
      <c r="I4334" s="234">
        <v>2</v>
      </c>
      <c r="J4334" s="18"/>
      <c r="K4334" s="18"/>
      <c r="L4334" s="18"/>
      <c r="M4334" s="14"/>
    </row>
    <row r="4335" spans="1:13" ht="56.25" x14ac:dyDescent="0.3">
      <c r="A4335" s="13"/>
      <c r="B4335" s="23" t="s">
        <v>1201</v>
      </c>
      <c r="C4335" s="18">
        <f t="shared" si="1172"/>
        <v>1.5</v>
      </c>
      <c r="D4335" s="18"/>
      <c r="E4335" s="18">
        <f t="shared" si="1173"/>
        <v>1.5</v>
      </c>
      <c r="F4335" s="18"/>
      <c r="G4335" s="18"/>
      <c r="H4335" s="18"/>
      <c r="I4335" s="234">
        <v>1.5</v>
      </c>
      <c r="J4335" s="18"/>
      <c r="K4335" s="18"/>
      <c r="L4335" s="18"/>
      <c r="M4335" s="14"/>
    </row>
    <row r="4336" spans="1:13" ht="56.25" x14ac:dyDescent="0.3">
      <c r="A4336" s="13"/>
      <c r="B4336" s="196" t="s">
        <v>1216</v>
      </c>
      <c r="C4336" s="18">
        <f t="shared" si="1172"/>
        <v>22.6</v>
      </c>
      <c r="D4336" s="18"/>
      <c r="E4336" s="18">
        <f t="shared" si="1173"/>
        <v>22.6</v>
      </c>
      <c r="F4336" s="18"/>
      <c r="G4336" s="18"/>
      <c r="H4336" s="18"/>
      <c r="I4336" s="234">
        <v>22.6</v>
      </c>
      <c r="J4336" s="18"/>
      <c r="K4336" s="18"/>
      <c r="L4336" s="18"/>
      <c r="M4336" s="14"/>
    </row>
    <row r="4337" spans="1:13" ht="56.25" x14ac:dyDescent="0.3">
      <c r="A4337" s="13"/>
      <c r="B4337" s="23" t="s">
        <v>1220</v>
      </c>
      <c r="C4337" s="18">
        <f t="shared" si="1172"/>
        <v>10.5</v>
      </c>
      <c r="D4337" s="18"/>
      <c r="E4337" s="18">
        <f t="shared" si="1173"/>
        <v>10.5</v>
      </c>
      <c r="F4337" s="18"/>
      <c r="G4337" s="18"/>
      <c r="H4337" s="18"/>
      <c r="I4337" s="234">
        <v>10.5</v>
      </c>
      <c r="J4337" s="18"/>
      <c r="K4337" s="18"/>
      <c r="L4337" s="18"/>
      <c r="M4337" s="14"/>
    </row>
    <row r="4338" spans="1:13" ht="75" x14ac:dyDescent="0.3">
      <c r="A4338" s="13"/>
      <c r="B4338" s="23" t="s">
        <v>1241</v>
      </c>
      <c r="C4338" s="18">
        <f t="shared" si="1172"/>
        <v>6.5940000000000003</v>
      </c>
      <c r="D4338" s="18">
        <v>6.5940000000000003</v>
      </c>
      <c r="E4338" s="18">
        <f t="shared" si="1173"/>
        <v>0</v>
      </c>
      <c r="F4338" s="18"/>
      <c r="G4338" s="18"/>
      <c r="H4338" s="18"/>
      <c r="I4338" s="234"/>
      <c r="J4338" s="18"/>
      <c r="K4338" s="18"/>
      <c r="L4338" s="18"/>
      <c r="M4338" s="14"/>
    </row>
    <row r="4339" spans="1:13" ht="56.25" x14ac:dyDescent="0.3">
      <c r="A4339" s="13"/>
      <c r="B4339" s="23" t="s">
        <v>1255</v>
      </c>
      <c r="C4339" s="18">
        <f t="shared" si="1172"/>
        <v>30</v>
      </c>
      <c r="D4339" s="18"/>
      <c r="E4339" s="18">
        <f t="shared" si="1173"/>
        <v>30</v>
      </c>
      <c r="F4339" s="18">
        <v>30</v>
      </c>
      <c r="G4339" s="18"/>
      <c r="H4339" s="18"/>
      <c r="I4339" s="234"/>
      <c r="J4339" s="18"/>
      <c r="K4339" s="18"/>
      <c r="L4339" s="18"/>
      <c r="M4339" s="14"/>
    </row>
    <row r="4340" spans="1:13" ht="56.25" x14ac:dyDescent="0.3">
      <c r="A4340" s="13"/>
      <c r="B4340" s="23" t="s">
        <v>1271</v>
      </c>
      <c r="C4340" s="18">
        <f t="shared" si="1172"/>
        <v>208.79900000000001</v>
      </c>
      <c r="D4340" s="18"/>
      <c r="E4340" s="18">
        <f t="shared" si="1173"/>
        <v>208.79900000000001</v>
      </c>
      <c r="F4340" s="18">
        <v>145</v>
      </c>
      <c r="G4340" s="18"/>
      <c r="H4340" s="18"/>
      <c r="I4340" s="234">
        <v>63.798999999999999</v>
      </c>
      <c r="J4340" s="18"/>
      <c r="K4340" s="18"/>
      <c r="L4340" s="18"/>
      <c r="M4340" s="14"/>
    </row>
    <row r="4341" spans="1:13" ht="56.25" x14ac:dyDescent="0.3">
      <c r="A4341" s="13"/>
      <c r="B4341" s="196" t="s">
        <v>1493</v>
      </c>
      <c r="C4341" s="18">
        <f>D4341+E4341</f>
        <v>16.021999999999998</v>
      </c>
      <c r="D4341" s="18"/>
      <c r="E4341" s="18">
        <f>SUM(F4341:L4341)</f>
        <v>16.021999999999998</v>
      </c>
      <c r="F4341" s="18"/>
      <c r="G4341" s="18"/>
      <c r="H4341" s="18"/>
      <c r="I4341" s="234">
        <v>16.021999999999998</v>
      </c>
      <c r="J4341" s="18"/>
      <c r="K4341" s="18"/>
      <c r="L4341" s="18"/>
      <c r="M4341" s="14"/>
    </row>
    <row r="4342" spans="1:13" ht="37.5" x14ac:dyDescent="0.3">
      <c r="A4342" s="13"/>
      <c r="B4342" s="196" t="s">
        <v>1343</v>
      </c>
      <c r="C4342" s="18">
        <f>D4342+E4342</f>
        <v>138.47499999999999</v>
      </c>
      <c r="D4342" s="18"/>
      <c r="E4342" s="18">
        <f>SUM(F4342:L4342)</f>
        <v>138.47499999999999</v>
      </c>
      <c r="F4342" s="18"/>
      <c r="G4342" s="18"/>
      <c r="H4342" s="18"/>
      <c r="I4342" s="234">
        <v>138.47499999999999</v>
      </c>
      <c r="J4342" s="18"/>
      <c r="K4342" s="18"/>
      <c r="L4342" s="18"/>
      <c r="M4342" s="14"/>
    </row>
    <row r="4343" spans="1:13" ht="37.5" x14ac:dyDescent="0.3">
      <c r="A4343" s="13"/>
      <c r="B4343" s="23" t="s">
        <v>1409</v>
      </c>
      <c r="C4343" s="18">
        <f>D4343+E4343</f>
        <v>22.8</v>
      </c>
      <c r="D4343" s="18"/>
      <c r="E4343" s="18">
        <f>SUM(F4343:L4343)</f>
        <v>22.8</v>
      </c>
      <c r="F4343" s="18">
        <v>22.8</v>
      </c>
      <c r="G4343" s="18"/>
      <c r="H4343" s="18"/>
      <c r="I4343" s="234"/>
      <c r="J4343" s="18"/>
      <c r="K4343" s="18"/>
      <c r="L4343" s="18"/>
      <c r="M4343" s="14"/>
    </row>
    <row r="4344" spans="1:13" ht="56.25" x14ac:dyDescent="0.3">
      <c r="A4344" s="13"/>
      <c r="B4344" s="23" t="s">
        <v>1442</v>
      </c>
      <c r="C4344" s="18">
        <f t="shared" ref="C4344:C4349" si="1174">D4344+E4344</f>
        <v>57</v>
      </c>
      <c r="D4344" s="18"/>
      <c r="E4344" s="18">
        <f t="shared" ref="E4344:E4349" si="1175">SUM(F4344:L4344)</f>
        <v>57</v>
      </c>
      <c r="F4344" s="18">
        <v>57</v>
      </c>
      <c r="G4344" s="18"/>
      <c r="H4344" s="18"/>
      <c r="I4344" s="234"/>
      <c r="J4344" s="18"/>
      <c r="K4344" s="18"/>
      <c r="L4344" s="18"/>
      <c r="M4344" s="14"/>
    </row>
    <row r="4345" spans="1:13" ht="75" x14ac:dyDescent="0.3">
      <c r="A4345" s="13"/>
      <c r="B4345" s="23" t="s">
        <v>1619</v>
      </c>
      <c r="C4345" s="18">
        <f t="shared" si="1174"/>
        <v>9.75</v>
      </c>
      <c r="D4345" s="18"/>
      <c r="E4345" s="18">
        <f t="shared" si="1175"/>
        <v>9.75</v>
      </c>
      <c r="F4345" s="18"/>
      <c r="G4345" s="18"/>
      <c r="H4345" s="18"/>
      <c r="I4345" s="234">
        <v>9.75</v>
      </c>
      <c r="J4345" s="18"/>
      <c r="K4345" s="18"/>
      <c r="L4345" s="18"/>
      <c r="M4345" s="14"/>
    </row>
    <row r="4346" spans="1:13" ht="37.5" x14ac:dyDescent="0.3">
      <c r="A4346" s="13"/>
      <c r="B4346" s="23" t="s">
        <v>1603</v>
      </c>
      <c r="C4346" s="18">
        <f t="shared" si="1174"/>
        <v>6.05</v>
      </c>
      <c r="D4346" s="18"/>
      <c r="E4346" s="18">
        <f t="shared" si="1175"/>
        <v>6.05</v>
      </c>
      <c r="F4346" s="18"/>
      <c r="G4346" s="18"/>
      <c r="H4346" s="18"/>
      <c r="I4346" s="234">
        <v>6.05</v>
      </c>
      <c r="J4346" s="18"/>
      <c r="K4346" s="18"/>
      <c r="L4346" s="18"/>
      <c r="M4346" s="14"/>
    </row>
    <row r="4347" spans="1:13" x14ac:dyDescent="0.3">
      <c r="A4347" s="13"/>
      <c r="B4347" s="23"/>
      <c r="C4347" s="18">
        <f t="shared" si="1174"/>
        <v>0</v>
      </c>
      <c r="D4347" s="18"/>
      <c r="E4347" s="18">
        <f t="shared" si="1175"/>
        <v>0</v>
      </c>
      <c r="F4347" s="18"/>
      <c r="G4347" s="18"/>
      <c r="H4347" s="18"/>
      <c r="I4347" s="234"/>
      <c r="J4347" s="18"/>
      <c r="K4347" s="18"/>
      <c r="L4347" s="18"/>
      <c r="M4347" s="14"/>
    </row>
    <row r="4348" spans="1:13" x14ac:dyDescent="0.3">
      <c r="A4348" s="13"/>
      <c r="B4348" s="23"/>
      <c r="C4348" s="18">
        <f t="shared" si="1174"/>
        <v>0</v>
      </c>
      <c r="D4348" s="18"/>
      <c r="E4348" s="18">
        <f t="shared" si="1175"/>
        <v>0</v>
      </c>
      <c r="F4348" s="18"/>
      <c r="G4348" s="18"/>
      <c r="H4348" s="18"/>
      <c r="I4348" s="234"/>
      <c r="J4348" s="18"/>
      <c r="K4348" s="18"/>
      <c r="L4348" s="18"/>
      <c r="M4348" s="14"/>
    </row>
    <row r="4349" spans="1:13" x14ac:dyDescent="0.3">
      <c r="A4349" s="13"/>
      <c r="B4349" s="23"/>
      <c r="C4349" s="18">
        <f t="shared" si="1174"/>
        <v>0</v>
      </c>
      <c r="D4349" s="18"/>
      <c r="E4349" s="18">
        <f t="shared" si="1175"/>
        <v>0</v>
      </c>
      <c r="F4349" s="18"/>
      <c r="G4349" s="18"/>
      <c r="H4349" s="18"/>
      <c r="I4349" s="234"/>
      <c r="J4349" s="18"/>
      <c r="K4349" s="18"/>
      <c r="L4349" s="18"/>
      <c r="M4349" s="14"/>
    </row>
    <row r="4350" spans="1:13" x14ac:dyDescent="0.3">
      <c r="A4350" s="13"/>
      <c r="B4350" s="23"/>
      <c r="C4350" s="18">
        <f>D4350+E4350</f>
        <v>0</v>
      </c>
      <c r="D4350" s="18"/>
      <c r="E4350" s="18">
        <f>SUM(F4350:L4350)</f>
        <v>0</v>
      </c>
      <c r="F4350" s="18"/>
      <c r="G4350" s="18"/>
      <c r="H4350" s="18"/>
      <c r="I4350" s="18"/>
      <c r="J4350" s="18"/>
      <c r="K4350" s="18"/>
      <c r="L4350" s="18"/>
      <c r="M4350" s="14"/>
    </row>
    <row r="4351" spans="1:13" s="11" customFormat="1" x14ac:dyDescent="0.3">
      <c r="A4351" s="8">
        <v>11</v>
      </c>
      <c r="B4351" s="9" t="s">
        <v>78</v>
      </c>
      <c r="C4351" s="41">
        <f t="shared" ref="C4351:L4351" si="1176">SUM(C4352:C4392)</f>
        <v>7819.1820000000016</v>
      </c>
      <c r="D4351" s="41">
        <f t="shared" si="1176"/>
        <v>4163.2</v>
      </c>
      <c r="E4351" s="41">
        <f t="shared" si="1176"/>
        <v>3655.9819999999995</v>
      </c>
      <c r="F4351" s="41">
        <f t="shared" si="1176"/>
        <v>887.9</v>
      </c>
      <c r="G4351" s="41">
        <f t="shared" si="1176"/>
        <v>1506.5650000000001</v>
      </c>
      <c r="H4351" s="41">
        <f t="shared" si="1176"/>
        <v>104.35</v>
      </c>
      <c r="I4351" s="41">
        <f t="shared" si="1176"/>
        <v>455.15899999999999</v>
      </c>
      <c r="J4351" s="41">
        <f t="shared" si="1176"/>
        <v>0</v>
      </c>
      <c r="K4351" s="41">
        <f t="shared" si="1176"/>
        <v>407</v>
      </c>
      <c r="L4351" s="41">
        <f t="shared" si="1176"/>
        <v>295.00799999999992</v>
      </c>
      <c r="M4351" s="9"/>
    </row>
    <row r="4352" spans="1:13" x14ac:dyDescent="0.3">
      <c r="A4352" s="13"/>
      <c r="B4352" s="12" t="s">
        <v>177</v>
      </c>
      <c r="C4352" s="18">
        <f t="shared" ref="C4352:C4357" si="1177">D4352+E4352</f>
        <v>4243</v>
      </c>
      <c r="D4352" s="18">
        <f>4243-D4355-D4356</f>
        <v>4243</v>
      </c>
      <c r="E4352" s="18">
        <f>SUM(F4352:J4352)</f>
        <v>0</v>
      </c>
      <c r="F4352" s="18"/>
      <c r="G4352" s="18"/>
      <c r="H4352" s="18"/>
      <c r="I4352" s="18"/>
      <c r="J4352" s="18"/>
      <c r="K4352" s="18"/>
      <c r="L4352" s="18"/>
      <c r="M4352" s="14"/>
    </row>
    <row r="4353" spans="1:13" x14ac:dyDescent="0.3">
      <c r="A4353" s="13"/>
      <c r="B4353" s="15" t="s">
        <v>510</v>
      </c>
      <c r="C4353" s="18">
        <f t="shared" si="1177"/>
        <v>-79.8</v>
      </c>
      <c r="D4353" s="18">
        <f>-79.8</f>
        <v>-79.8</v>
      </c>
      <c r="E4353" s="18">
        <f t="shared" ref="E4353:E4365" si="1178">SUM(F4353:L4353)</f>
        <v>0</v>
      </c>
      <c r="F4353" s="18"/>
      <c r="G4353" s="18"/>
      <c r="H4353" s="18"/>
      <c r="I4353" s="18"/>
      <c r="J4353" s="18"/>
      <c r="K4353" s="18"/>
      <c r="L4353" s="18"/>
      <c r="M4353" s="14"/>
    </row>
    <row r="4354" spans="1:13" x14ac:dyDescent="0.3">
      <c r="A4354" s="13"/>
      <c r="B4354" s="15" t="s">
        <v>511</v>
      </c>
      <c r="C4354" s="18">
        <f>D4354+E4354</f>
        <v>79.8</v>
      </c>
      <c r="D4354" s="18"/>
      <c r="E4354" s="18">
        <f t="shared" si="1178"/>
        <v>79.8</v>
      </c>
      <c r="F4354" s="18">
        <v>79.8</v>
      </c>
      <c r="G4354" s="18"/>
      <c r="H4354" s="18"/>
      <c r="I4354" s="18"/>
      <c r="J4354" s="18"/>
      <c r="K4354" s="18"/>
      <c r="L4354" s="18"/>
      <c r="M4354" s="14"/>
    </row>
    <row r="4355" spans="1:13" x14ac:dyDescent="0.3">
      <c r="A4355" s="13"/>
      <c r="B4355" s="12" t="s">
        <v>460</v>
      </c>
      <c r="C4355" s="18">
        <f t="shared" si="1177"/>
        <v>0</v>
      </c>
      <c r="D4355" s="18"/>
      <c r="E4355" s="18">
        <f t="shared" si="1178"/>
        <v>0</v>
      </c>
      <c r="F4355" s="18"/>
      <c r="G4355" s="18"/>
      <c r="H4355" s="18"/>
      <c r="I4355" s="18"/>
      <c r="J4355" s="18"/>
      <c r="K4355" s="18"/>
      <c r="L4355" s="18"/>
      <c r="M4355" s="14"/>
    </row>
    <row r="4356" spans="1:13" x14ac:dyDescent="0.3">
      <c r="A4356" s="13"/>
      <c r="B4356" s="14" t="s">
        <v>488</v>
      </c>
      <c r="C4356" s="18">
        <f t="shared" si="1177"/>
        <v>0</v>
      </c>
      <c r="D4356" s="18"/>
      <c r="E4356" s="18">
        <f t="shared" si="1178"/>
        <v>0</v>
      </c>
      <c r="F4356" s="18"/>
      <c r="G4356" s="18"/>
      <c r="H4356" s="18"/>
      <c r="I4356" s="18"/>
      <c r="J4356" s="18"/>
      <c r="K4356" s="18"/>
      <c r="L4356" s="18"/>
      <c r="M4356" s="14"/>
    </row>
    <row r="4357" spans="1:13" x14ac:dyDescent="0.3">
      <c r="A4357" s="13"/>
      <c r="B4357" s="23" t="s">
        <v>296</v>
      </c>
      <c r="C4357" s="18">
        <f t="shared" si="1177"/>
        <v>11.3</v>
      </c>
      <c r="D4357" s="18"/>
      <c r="E4357" s="18">
        <f t="shared" si="1178"/>
        <v>11.3</v>
      </c>
      <c r="F4357" s="18">
        <v>11.3</v>
      </c>
      <c r="G4357" s="18"/>
      <c r="H4357" s="18"/>
      <c r="I4357" s="18"/>
      <c r="J4357" s="18"/>
      <c r="K4357" s="18"/>
      <c r="L4357" s="18"/>
      <c r="M4357" s="14"/>
    </row>
    <row r="4358" spans="1:13" ht="37.5" x14ac:dyDescent="0.3">
      <c r="A4358" s="13"/>
      <c r="B4358" s="23" t="s">
        <v>518</v>
      </c>
      <c r="C4358" s="18">
        <f t="shared" ref="C4358:C4365" si="1179">D4358+E4358</f>
        <v>5.0999999999999996</v>
      </c>
      <c r="D4358" s="18"/>
      <c r="E4358" s="18">
        <f t="shared" si="1178"/>
        <v>5.0999999999999996</v>
      </c>
      <c r="F4358" s="18"/>
      <c r="G4358" s="18"/>
      <c r="H4358" s="18"/>
      <c r="I4358" s="18"/>
      <c r="J4358" s="18"/>
      <c r="K4358" s="18"/>
      <c r="L4358" s="18">
        <v>5.0999999999999996</v>
      </c>
      <c r="M4358" s="14"/>
    </row>
    <row r="4359" spans="1:13" ht="37.5" x14ac:dyDescent="0.3">
      <c r="A4359" s="13"/>
      <c r="B4359" s="23" t="s">
        <v>592</v>
      </c>
      <c r="C4359" s="18">
        <f t="shared" si="1179"/>
        <v>10</v>
      </c>
      <c r="D4359" s="18"/>
      <c r="E4359" s="18">
        <f t="shared" si="1178"/>
        <v>10</v>
      </c>
      <c r="F4359" s="18"/>
      <c r="G4359" s="18"/>
      <c r="H4359" s="18">
        <v>10</v>
      </c>
      <c r="I4359" s="18"/>
      <c r="J4359" s="18"/>
      <c r="K4359" s="18"/>
      <c r="L4359" s="18"/>
      <c r="M4359" s="14"/>
    </row>
    <row r="4360" spans="1:13" ht="75" x14ac:dyDescent="0.3">
      <c r="A4360" s="13"/>
      <c r="B4360" s="23" t="s">
        <v>689</v>
      </c>
      <c r="C4360" s="18">
        <f t="shared" si="1179"/>
        <v>400</v>
      </c>
      <c r="D4360" s="18"/>
      <c r="E4360" s="18">
        <f t="shared" si="1178"/>
        <v>400</v>
      </c>
      <c r="F4360" s="18"/>
      <c r="G4360" s="18"/>
      <c r="H4360" s="18"/>
      <c r="I4360" s="18"/>
      <c r="J4360" s="18"/>
      <c r="K4360" s="18">
        <v>400</v>
      </c>
      <c r="L4360" s="18"/>
      <c r="M4360" s="14"/>
    </row>
    <row r="4361" spans="1:13" ht="56.25" x14ac:dyDescent="0.3">
      <c r="A4361" s="13"/>
      <c r="B4361" s="23" t="s">
        <v>730</v>
      </c>
      <c r="C4361" s="18">
        <f t="shared" si="1179"/>
        <v>15</v>
      </c>
      <c r="D4361" s="18"/>
      <c r="E4361" s="18">
        <f t="shared" si="1178"/>
        <v>15</v>
      </c>
      <c r="F4361" s="18"/>
      <c r="G4361" s="18">
        <v>15</v>
      </c>
      <c r="H4361" s="18"/>
      <c r="I4361" s="18"/>
      <c r="J4361" s="18"/>
      <c r="K4361" s="18"/>
      <c r="L4361" s="18"/>
      <c r="M4361" s="14"/>
    </row>
    <row r="4362" spans="1:13" ht="56.25" x14ac:dyDescent="0.3">
      <c r="A4362" s="13"/>
      <c r="B4362" s="23" t="s">
        <v>759</v>
      </c>
      <c r="C4362" s="18">
        <f t="shared" si="1179"/>
        <v>60</v>
      </c>
      <c r="D4362" s="18"/>
      <c r="E4362" s="18">
        <f t="shared" si="1178"/>
        <v>60</v>
      </c>
      <c r="F4362" s="18"/>
      <c r="G4362" s="18"/>
      <c r="H4362" s="18"/>
      <c r="I4362" s="18">
        <v>60</v>
      </c>
      <c r="J4362" s="18"/>
      <c r="K4362" s="18"/>
      <c r="L4362" s="18"/>
      <c r="M4362" s="14"/>
    </row>
    <row r="4363" spans="1:13" ht="112.5" x14ac:dyDescent="0.3">
      <c r="A4363" s="13"/>
      <c r="B4363" s="23" t="s">
        <v>768</v>
      </c>
      <c r="C4363" s="18">
        <f t="shared" si="1179"/>
        <v>7</v>
      </c>
      <c r="D4363" s="18"/>
      <c r="E4363" s="18">
        <f t="shared" si="1178"/>
        <v>7</v>
      </c>
      <c r="F4363" s="18"/>
      <c r="G4363" s="18"/>
      <c r="H4363" s="18"/>
      <c r="I4363" s="18"/>
      <c r="J4363" s="18"/>
      <c r="K4363" s="18">
        <v>7</v>
      </c>
      <c r="L4363" s="18"/>
      <c r="M4363" s="14"/>
    </row>
    <row r="4364" spans="1:13" ht="93.75" x14ac:dyDescent="0.3">
      <c r="A4364" s="13"/>
      <c r="B4364" s="23" t="s">
        <v>806</v>
      </c>
      <c r="C4364" s="18">
        <f t="shared" si="1179"/>
        <v>18</v>
      </c>
      <c r="D4364" s="18"/>
      <c r="E4364" s="18">
        <f t="shared" si="1178"/>
        <v>18</v>
      </c>
      <c r="F4364" s="18">
        <v>18</v>
      </c>
      <c r="G4364" s="18"/>
      <c r="H4364" s="18"/>
      <c r="I4364" s="18"/>
      <c r="J4364" s="18"/>
      <c r="K4364" s="18"/>
      <c r="L4364" s="18"/>
      <c r="M4364" s="14"/>
    </row>
    <row r="4365" spans="1:13" ht="37.5" x14ac:dyDescent="0.3">
      <c r="A4365" s="13"/>
      <c r="B4365" s="23" t="s">
        <v>807</v>
      </c>
      <c r="C4365" s="18">
        <f t="shared" si="1179"/>
        <v>11</v>
      </c>
      <c r="D4365" s="18"/>
      <c r="E4365" s="18">
        <f t="shared" si="1178"/>
        <v>11</v>
      </c>
      <c r="F4365" s="18">
        <v>11</v>
      </c>
      <c r="G4365" s="18"/>
      <c r="H4365" s="18"/>
      <c r="I4365" s="18"/>
      <c r="J4365" s="18"/>
      <c r="K4365" s="18"/>
      <c r="L4365" s="18"/>
      <c r="M4365" s="14"/>
    </row>
    <row r="4366" spans="1:13" ht="37.5" x14ac:dyDescent="0.3">
      <c r="A4366" s="13"/>
      <c r="B4366" s="23" t="s">
        <v>822</v>
      </c>
      <c r="C4366" s="18">
        <f t="shared" ref="C4366:C4371" si="1180">D4366+E4366</f>
        <v>30</v>
      </c>
      <c r="D4366" s="18"/>
      <c r="E4366" s="18">
        <f t="shared" ref="E4366:E4371" si="1181">SUM(F4366:L4366)</f>
        <v>30</v>
      </c>
      <c r="F4366" s="18"/>
      <c r="G4366" s="18"/>
      <c r="H4366" s="18"/>
      <c r="I4366" s="18">
        <v>30</v>
      </c>
      <c r="J4366" s="18"/>
      <c r="K4366" s="18"/>
      <c r="L4366" s="18"/>
      <c r="M4366" s="14"/>
    </row>
    <row r="4367" spans="1:13" ht="56.25" x14ac:dyDescent="0.3">
      <c r="A4367" s="13"/>
      <c r="B4367" s="23" t="s">
        <v>823</v>
      </c>
      <c r="C4367" s="18">
        <f t="shared" si="1180"/>
        <v>19.25</v>
      </c>
      <c r="D4367" s="18"/>
      <c r="E4367" s="18">
        <f t="shared" si="1181"/>
        <v>19.25</v>
      </c>
      <c r="F4367" s="18"/>
      <c r="G4367" s="18"/>
      <c r="H4367" s="18"/>
      <c r="I4367" s="18">
        <v>19.25</v>
      </c>
      <c r="J4367" s="18"/>
      <c r="K4367" s="18"/>
      <c r="L4367" s="18"/>
      <c r="M4367" s="14"/>
    </row>
    <row r="4368" spans="1:13" ht="75" x14ac:dyDescent="0.3">
      <c r="A4368" s="13"/>
      <c r="B4368" s="23" t="s">
        <v>839</v>
      </c>
      <c r="C4368" s="18">
        <f t="shared" si="1180"/>
        <v>30</v>
      </c>
      <c r="D4368" s="18"/>
      <c r="E4368" s="18">
        <f t="shared" si="1181"/>
        <v>30</v>
      </c>
      <c r="F4368" s="18"/>
      <c r="G4368" s="18"/>
      <c r="H4368" s="18">
        <v>30</v>
      </c>
      <c r="I4368" s="18"/>
      <c r="J4368" s="18"/>
      <c r="K4368" s="18"/>
      <c r="L4368" s="18"/>
      <c r="M4368" s="14"/>
    </row>
    <row r="4369" spans="1:13" ht="56.25" x14ac:dyDescent="0.3">
      <c r="A4369" s="13"/>
      <c r="B4369" s="23" t="s">
        <v>840</v>
      </c>
      <c r="C4369" s="18">
        <f t="shared" si="1180"/>
        <v>7.5</v>
      </c>
      <c r="D4369" s="18"/>
      <c r="E4369" s="18">
        <f t="shared" si="1181"/>
        <v>7.5</v>
      </c>
      <c r="F4369" s="18"/>
      <c r="G4369" s="18"/>
      <c r="H4369" s="18">
        <v>7.5</v>
      </c>
      <c r="I4369" s="18"/>
      <c r="J4369" s="18"/>
      <c r="K4369" s="18"/>
      <c r="L4369" s="18"/>
      <c r="M4369" s="14"/>
    </row>
    <row r="4370" spans="1:13" ht="37.5" x14ac:dyDescent="0.3">
      <c r="A4370" s="13"/>
      <c r="B4370" s="23" t="s">
        <v>981</v>
      </c>
      <c r="C4370" s="18">
        <f t="shared" si="1180"/>
        <v>570</v>
      </c>
      <c r="D4370" s="18"/>
      <c r="E4370" s="18">
        <f t="shared" si="1181"/>
        <v>570</v>
      </c>
      <c r="F4370" s="18">
        <v>570</v>
      </c>
      <c r="G4370" s="18"/>
      <c r="H4370" s="18"/>
      <c r="I4370" s="18"/>
      <c r="J4370" s="18"/>
      <c r="K4370" s="18"/>
      <c r="L4370" s="18"/>
      <c r="M4370" s="14"/>
    </row>
    <row r="4371" spans="1:13" ht="37.5" x14ac:dyDescent="0.3">
      <c r="A4371" s="13"/>
      <c r="B4371" s="23" t="s">
        <v>1071</v>
      </c>
      <c r="C4371" s="18">
        <f t="shared" si="1180"/>
        <v>1641.8</v>
      </c>
      <c r="D4371" s="18"/>
      <c r="E4371" s="18">
        <f t="shared" si="1181"/>
        <v>1641.8</v>
      </c>
      <c r="F4371" s="18"/>
      <c r="G4371" s="18">
        <v>1491.5650000000001</v>
      </c>
      <c r="H4371" s="18"/>
      <c r="I4371" s="18"/>
      <c r="J4371" s="18"/>
      <c r="K4371" s="18"/>
      <c r="L4371" s="18">
        <f>1641.8-G4371</f>
        <v>150.2349999999999</v>
      </c>
      <c r="M4371" s="14"/>
    </row>
    <row r="4372" spans="1:13" ht="56.25" x14ac:dyDescent="0.3">
      <c r="A4372" s="13"/>
      <c r="B4372" s="23" t="s">
        <v>1196</v>
      </c>
      <c r="C4372" s="18">
        <f t="shared" ref="C4372:C4392" si="1182">D4372+E4372</f>
        <v>6.85</v>
      </c>
      <c r="D4372" s="18"/>
      <c r="E4372" s="18">
        <f t="shared" ref="E4372:E4392" si="1183">SUM(F4372:L4372)</f>
        <v>6.85</v>
      </c>
      <c r="F4372" s="18"/>
      <c r="G4372" s="18"/>
      <c r="H4372" s="18">
        <v>6.85</v>
      </c>
      <c r="I4372" s="18"/>
      <c r="J4372" s="18"/>
      <c r="K4372" s="18"/>
      <c r="L4372" s="18"/>
      <c r="M4372" s="14"/>
    </row>
    <row r="4373" spans="1:13" ht="37.5" x14ac:dyDescent="0.3">
      <c r="A4373" s="13"/>
      <c r="B4373" s="23" t="s">
        <v>1197</v>
      </c>
      <c r="C4373" s="18">
        <f t="shared" si="1182"/>
        <v>2</v>
      </c>
      <c r="D4373" s="18"/>
      <c r="E4373" s="18">
        <f t="shared" si="1183"/>
        <v>2</v>
      </c>
      <c r="F4373" s="18"/>
      <c r="G4373" s="18"/>
      <c r="H4373" s="18"/>
      <c r="I4373" s="234">
        <v>2</v>
      </c>
      <c r="J4373" s="18"/>
      <c r="K4373" s="18"/>
      <c r="L4373" s="18"/>
      <c r="M4373" s="14"/>
    </row>
    <row r="4374" spans="1:13" ht="37.5" x14ac:dyDescent="0.3">
      <c r="A4374" s="13"/>
      <c r="B4374" s="23" t="s">
        <v>1200</v>
      </c>
      <c r="C4374" s="18">
        <f t="shared" si="1182"/>
        <v>2</v>
      </c>
      <c r="D4374" s="18"/>
      <c r="E4374" s="18">
        <f t="shared" si="1183"/>
        <v>2</v>
      </c>
      <c r="F4374" s="18"/>
      <c r="G4374" s="18"/>
      <c r="H4374" s="18"/>
      <c r="I4374" s="234">
        <v>2</v>
      </c>
      <c r="J4374" s="18"/>
      <c r="K4374" s="18"/>
      <c r="L4374" s="18"/>
      <c r="M4374" s="14"/>
    </row>
    <row r="4375" spans="1:13" ht="56.25" x14ac:dyDescent="0.3">
      <c r="A4375" s="13"/>
      <c r="B4375" s="23" t="s">
        <v>1201</v>
      </c>
      <c r="C4375" s="18">
        <f t="shared" si="1182"/>
        <v>1.5</v>
      </c>
      <c r="D4375" s="18"/>
      <c r="E4375" s="18">
        <f t="shared" si="1183"/>
        <v>1.5</v>
      </c>
      <c r="F4375" s="18"/>
      <c r="G4375" s="18"/>
      <c r="H4375" s="18"/>
      <c r="I4375" s="234">
        <v>1.5</v>
      </c>
      <c r="J4375" s="18"/>
      <c r="K4375" s="18"/>
      <c r="L4375" s="18"/>
      <c r="M4375" s="14"/>
    </row>
    <row r="4376" spans="1:13" ht="56.25" x14ac:dyDescent="0.3">
      <c r="A4376" s="13"/>
      <c r="B4376" s="196" t="s">
        <v>1216</v>
      </c>
      <c r="C4376" s="18">
        <f t="shared" si="1182"/>
        <v>22.6</v>
      </c>
      <c r="D4376" s="18"/>
      <c r="E4376" s="18">
        <f t="shared" si="1183"/>
        <v>22.6</v>
      </c>
      <c r="F4376" s="18"/>
      <c r="G4376" s="18"/>
      <c r="H4376" s="18"/>
      <c r="I4376" s="234">
        <v>22.6</v>
      </c>
      <c r="J4376" s="18"/>
      <c r="K4376" s="18"/>
      <c r="L4376" s="18"/>
      <c r="M4376" s="14"/>
    </row>
    <row r="4377" spans="1:13" ht="56.25" x14ac:dyDescent="0.3">
      <c r="A4377" s="13"/>
      <c r="B4377" s="23" t="s">
        <v>1220</v>
      </c>
      <c r="C4377" s="18">
        <f t="shared" si="1182"/>
        <v>10.5</v>
      </c>
      <c r="D4377" s="18"/>
      <c r="E4377" s="18">
        <f t="shared" si="1183"/>
        <v>10.5</v>
      </c>
      <c r="F4377" s="18"/>
      <c r="G4377" s="18"/>
      <c r="H4377" s="18"/>
      <c r="I4377" s="234">
        <v>10.5</v>
      </c>
      <c r="J4377" s="18"/>
      <c r="K4377" s="18"/>
      <c r="L4377" s="18"/>
      <c r="M4377" s="14"/>
    </row>
    <row r="4378" spans="1:13" ht="56.25" x14ac:dyDescent="0.3">
      <c r="A4378" s="13"/>
      <c r="B4378" s="23" t="s">
        <v>1255</v>
      </c>
      <c r="C4378" s="18">
        <f t="shared" si="1182"/>
        <v>30</v>
      </c>
      <c r="D4378" s="18"/>
      <c r="E4378" s="18">
        <f t="shared" si="1183"/>
        <v>30</v>
      </c>
      <c r="F4378" s="18">
        <v>30</v>
      </c>
      <c r="G4378" s="18"/>
      <c r="H4378" s="18"/>
      <c r="I4378" s="234"/>
      <c r="J4378" s="18"/>
      <c r="K4378" s="18"/>
      <c r="L4378" s="18"/>
      <c r="M4378" s="14"/>
    </row>
    <row r="4379" spans="1:13" ht="56.25" x14ac:dyDescent="0.3">
      <c r="A4379" s="13"/>
      <c r="B4379" s="23" t="s">
        <v>1271</v>
      </c>
      <c r="C4379" s="18">
        <f t="shared" si="1182"/>
        <v>239.52699999999999</v>
      </c>
      <c r="D4379" s="18"/>
      <c r="E4379" s="18">
        <f t="shared" si="1183"/>
        <v>239.52699999999999</v>
      </c>
      <c r="F4379" s="18">
        <v>145</v>
      </c>
      <c r="G4379" s="18"/>
      <c r="H4379" s="18"/>
      <c r="I4379" s="234">
        <v>94.527000000000001</v>
      </c>
      <c r="J4379" s="18"/>
      <c r="K4379" s="18"/>
      <c r="L4379" s="18"/>
      <c r="M4379" s="14"/>
    </row>
    <row r="4380" spans="1:13" ht="37.5" x14ac:dyDescent="0.3">
      <c r="A4380" s="13"/>
      <c r="B4380" s="23" t="s">
        <v>1274</v>
      </c>
      <c r="C4380" s="18">
        <f t="shared" si="1182"/>
        <v>100</v>
      </c>
      <c r="D4380" s="18"/>
      <c r="E4380" s="18">
        <f t="shared" si="1183"/>
        <v>100</v>
      </c>
      <c r="F4380" s="18"/>
      <c r="G4380" s="18"/>
      <c r="H4380" s="18"/>
      <c r="I4380" s="234">
        <v>100</v>
      </c>
      <c r="J4380" s="18"/>
      <c r="K4380" s="18"/>
      <c r="L4380" s="18"/>
      <c r="M4380" s="14"/>
    </row>
    <row r="4381" spans="1:13" ht="37.5" x14ac:dyDescent="0.3">
      <c r="A4381" s="13"/>
      <c r="B4381" s="23" t="s">
        <v>1299</v>
      </c>
      <c r="C4381" s="18">
        <f t="shared" si="1182"/>
        <v>50</v>
      </c>
      <c r="D4381" s="18"/>
      <c r="E4381" s="18">
        <f t="shared" si="1183"/>
        <v>50</v>
      </c>
      <c r="F4381" s="18"/>
      <c r="G4381" s="18"/>
      <c r="H4381" s="18">
        <v>50</v>
      </c>
      <c r="I4381" s="234"/>
      <c r="J4381" s="18"/>
      <c r="K4381" s="18"/>
      <c r="L4381" s="18"/>
      <c r="M4381" s="14"/>
    </row>
    <row r="4382" spans="1:13" ht="56.25" x14ac:dyDescent="0.3">
      <c r="A4382" s="13"/>
      <c r="B4382" s="196" t="s">
        <v>1494</v>
      </c>
      <c r="C4382" s="18">
        <f t="shared" si="1182"/>
        <v>13.352</v>
      </c>
      <c r="D4382" s="18"/>
      <c r="E4382" s="18">
        <f t="shared" si="1183"/>
        <v>13.352</v>
      </c>
      <c r="F4382" s="18"/>
      <c r="G4382" s="18"/>
      <c r="H4382" s="18"/>
      <c r="I4382" s="234">
        <v>13.352</v>
      </c>
      <c r="J4382" s="18"/>
      <c r="K4382" s="18"/>
      <c r="L4382" s="18"/>
      <c r="M4382" s="14"/>
    </row>
    <row r="4383" spans="1:13" ht="37.5" x14ac:dyDescent="0.3">
      <c r="A4383" s="13"/>
      <c r="B4383" s="196" t="s">
        <v>1344</v>
      </c>
      <c r="C4383" s="18">
        <f t="shared" ref="C4383:C4391" si="1184">D4383+E4383</f>
        <v>94.75</v>
      </c>
      <c r="D4383" s="18"/>
      <c r="E4383" s="18">
        <f t="shared" si="1183"/>
        <v>94.75</v>
      </c>
      <c r="F4383" s="18"/>
      <c r="G4383" s="18"/>
      <c r="H4383" s="18"/>
      <c r="I4383" s="234">
        <v>94.75</v>
      </c>
      <c r="J4383" s="18"/>
      <c r="K4383" s="18"/>
      <c r="L4383" s="18"/>
      <c r="M4383" s="14"/>
    </row>
    <row r="4384" spans="1:13" ht="37.5" x14ac:dyDescent="0.3">
      <c r="A4384" s="13"/>
      <c r="B4384" s="23" t="s">
        <v>1409</v>
      </c>
      <c r="C4384" s="18">
        <f t="shared" si="1184"/>
        <v>22.8</v>
      </c>
      <c r="D4384" s="18"/>
      <c r="E4384" s="18">
        <f>SUM(F4384:L4384)</f>
        <v>22.8</v>
      </c>
      <c r="F4384" s="18">
        <v>22.8</v>
      </c>
      <c r="G4384" s="18"/>
      <c r="H4384" s="18"/>
      <c r="I4384" s="234"/>
      <c r="J4384" s="18"/>
      <c r="K4384" s="18"/>
      <c r="L4384" s="18"/>
      <c r="M4384" s="14"/>
    </row>
    <row r="4385" spans="1:13" ht="56.25" x14ac:dyDescent="0.3">
      <c r="A4385" s="13"/>
      <c r="B4385" s="23" t="s">
        <v>1591</v>
      </c>
      <c r="C4385" s="18">
        <f t="shared" si="1184"/>
        <v>139.673</v>
      </c>
      <c r="D4385" s="18"/>
      <c r="E4385" s="18">
        <f t="shared" si="1183"/>
        <v>139.673</v>
      </c>
      <c r="F4385" s="18"/>
      <c r="G4385" s="18"/>
      <c r="H4385" s="18"/>
      <c r="I4385" s="234"/>
      <c r="J4385" s="18"/>
      <c r="K4385" s="18"/>
      <c r="L4385" s="18">
        <v>139.673</v>
      </c>
      <c r="M4385" s="14"/>
    </row>
    <row r="4386" spans="1:13" ht="37.5" x14ac:dyDescent="0.3">
      <c r="A4386" s="13"/>
      <c r="B4386" s="23" t="s">
        <v>1603</v>
      </c>
      <c r="C4386" s="18">
        <f t="shared" si="1184"/>
        <v>4.68</v>
      </c>
      <c r="D4386" s="18"/>
      <c r="E4386" s="18">
        <f t="shared" si="1183"/>
        <v>4.68</v>
      </c>
      <c r="F4386" s="18"/>
      <c r="G4386" s="18"/>
      <c r="H4386" s="18"/>
      <c r="I4386" s="234">
        <v>4.68</v>
      </c>
      <c r="J4386" s="18"/>
      <c r="K4386" s="18"/>
      <c r="L4386" s="18"/>
      <c r="M4386" s="14"/>
    </row>
    <row r="4387" spans="1:13" x14ac:dyDescent="0.3">
      <c r="A4387" s="13"/>
      <c r="B4387" s="23"/>
      <c r="C4387" s="18">
        <f t="shared" si="1184"/>
        <v>0</v>
      </c>
      <c r="D4387" s="18"/>
      <c r="E4387" s="18">
        <f>SUM(F4387:L4387)</f>
        <v>0</v>
      </c>
      <c r="F4387" s="18"/>
      <c r="G4387" s="18"/>
      <c r="H4387" s="18"/>
      <c r="I4387" s="234"/>
      <c r="J4387" s="18"/>
      <c r="K4387" s="18"/>
      <c r="L4387" s="18"/>
      <c r="M4387" s="14"/>
    </row>
    <row r="4388" spans="1:13" x14ac:dyDescent="0.3">
      <c r="A4388" s="13"/>
      <c r="B4388" s="23"/>
      <c r="C4388" s="18">
        <f t="shared" si="1184"/>
        <v>0</v>
      </c>
      <c r="D4388" s="18"/>
      <c r="E4388" s="18">
        <f>SUM(F4388:L4388)</f>
        <v>0</v>
      </c>
      <c r="F4388" s="18"/>
      <c r="G4388" s="18"/>
      <c r="H4388" s="18"/>
      <c r="I4388" s="234"/>
      <c r="J4388" s="18"/>
      <c r="K4388" s="18"/>
      <c r="L4388" s="18"/>
      <c r="M4388" s="14"/>
    </row>
    <row r="4389" spans="1:13" x14ac:dyDescent="0.3">
      <c r="A4389" s="13"/>
      <c r="B4389" s="23"/>
      <c r="C4389" s="18">
        <f t="shared" si="1184"/>
        <v>0</v>
      </c>
      <c r="D4389" s="18"/>
      <c r="E4389" s="18">
        <f>SUM(F4389:L4389)</f>
        <v>0</v>
      </c>
      <c r="F4389" s="18"/>
      <c r="G4389" s="18"/>
      <c r="H4389" s="18"/>
      <c r="I4389" s="234"/>
      <c r="J4389" s="18"/>
      <c r="K4389" s="18"/>
      <c r="L4389" s="18"/>
      <c r="M4389" s="14"/>
    </row>
    <row r="4390" spans="1:13" x14ac:dyDescent="0.3">
      <c r="A4390" s="13"/>
      <c r="B4390" s="23"/>
      <c r="C4390" s="18">
        <f t="shared" si="1184"/>
        <v>0</v>
      </c>
      <c r="D4390" s="18"/>
      <c r="E4390" s="18">
        <f>SUM(F4390:L4390)</f>
        <v>0</v>
      </c>
      <c r="F4390" s="18"/>
      <c r="G4390" s="18"/>
      <c r="H4390" s="18"/>
      <c r="I4390" s="234"/>
      <c r="J4390" s="18"/>
      <c r="K4390" s="18"/>
      <c r="L4390" s="18"/>
      <c r="M4390" s="14"/>
    </row>
    <row r="4391" spans="1:13" x14ac:dyDescent="0.3">
      <c r="A4391" s="13"/>
      <c r="B4391" s="23"/>
      <c r="C4391" s="18">
        <f t="shared" si="1184"/>
        <v>0</v>
      </c>
      <c r="D4391" s="18"/>
      <c r="E4391" s="18">
        <f>SUM(F4391:L4391)</f>
        <v>0</v>
      </c>
      <c r="F4391" s="18"/>
      <c r="G4391" s="18"/>
      <c r="H4391" s="18"/>
      <c r="I4391" s="18"/>
      <c r="J4391" s="18"/>
      <c r="K4391" s="18"/>
      <c r="L4391" s="18"/>
      <c r="M4391" s="14"/>
    </row>
    <row r="4392" spans="1:13" x14ac:dyDescent="0.3">
      <c r="A4392" s="13"/>
      <c r="B4392" s="14"/>
      <c r="C4392" s="18">
        <f t="shared" si="1182"/>
        <v>0</v>
      </c>
      <c r="D4392" s="18"/>
      <c r="E4392" s="18">
        <f t="shared" si="1183"/>
        <v>0</v>
      </c>
      <c r="F4392" s="18"/>
      <c r="G4392" s="18"/>
      <c r="H4392" s="18"/>
      <c r="I4392" s="18"/>
      <c r="J4392" s="18"/>
      <c r="K4392" s="18"/>
      <c r="L4392" s="18"/>
      <c r="M4392" s="14"/>
    </row>
    <row r="4393" spans="1:13" s="11" customFormat="1" x14ac:dyDescent="0.3">
      <c r="A4393" s="8">
        <v>12</v>
      </c>
      <c r="B4393" s="9" t="s">
        <v>79</v>
      </c>
      <c r="C4393" s="41">
        <f>SUM(C4394:C4429)</f>
        <v>7420.155999999999</v>
      </c>
      <c r="D4393" s="41">
        <f t="shared" ref="D4393:L4393" si="1185">SUM(D4394:D4429)</f>
        <v>4130.3</v>
      </c>
      <c r="E4393" s="41">
        <f t="shared" si="1185"/>
        <v>3289.8559999999998</v>
      </c>
      <c r="F4393" s="41">
        <f t="shared" si="1185"/>
        <v>1268.6699999999998</v>
      </c>
      <c r="G4393" s="41">
        <f t="shared" si="1185"/>
        <v>15</v>
      </c>
      <c r="H4393" s="41">
        <f t="shared" si="1185"/>
        <v>73.349999999999994</v>
      </c>
      <c r="I4393" s="41">
        <f t="shared" si="1185"/>
        <v>734.52599999999995</v>
      </c>
      <c r="J4393" s="41">
        <f t="shared" si="1185"/>
        <v>0</v>
      </c>
      <c r="K4393" s="41">
        <f t="shared" si="1185"/>
        <v>613</v>
      </c>
      <c r="L4393" s="41">
        <f t="shared" si="1185"/>
        <v>585.31000000000006</v>
      </c>
      <c r="M4393" s="9">
        <f>SUM(M4394:M4394)</f>
        <v>0</v>
      </c>
    </row>
    <row r="4394" spans="1:13" x14ac:dyDescent="0.3">
      <c r="A4394" s="13"/>
      <c r="B4394" s="12" t="s">
        <v>177</v>
      </c>
      <c r="C4394" s="18">
        <f t="shared" ref="C4394:C4411" si="1186">D4394+E4394</f>
        <v>4279</v>
      </c>
      <c r="D4394" s="18">
        <f>4279-D4397-D4398</f>
        <v>4279</v>
      </c>
      <c r="E4394" s="18">
        <f>SUM(F4394:J4394)</f>
        <v>0</v>
      </c>
      <c r="F4394" s="18"/>
      <c r="G4394" s="18"/>
      <c r="H4394" s="18"/>
      <c r="I4394" s="18"/>
      <c r="J4394" s="18"/>
      <c r="K4394" s="18"/>
      <c r="L4394" s="18"/>
      <c r="M4394" s="14"/>
    </row>
    <row r="4395" spans="1:13" x14ac:dyDescent="0.3">
      <c r="A4395" s="13"/>
      <c r="B4395" s="15" t="s">
        <v>510</v>
      </c>
      <c r="C4395" s="18">
        <f t="shared" si="1186"/>
        <v>-148.69999999999999</v>
      </c>
      <c r="D4395" s="18">
        <f>-148.7</f>
        <v>-148.69999999999999</v>
      </c>
      <c r="E4395" s="18">
        <f>SUM(F4395:J4395)</f>
        <v>0</v>
      </c>
      <c r="F4395" s="18"/>
      <c r="G4395" s="18"/>
      <c r="H4395" s="18"/>
      <c r="I4395" s="18"/>
      <c r="J4395" s="18"/>
      <c r="K4395" s="18"/>
      <c r="L4395" s="18"/>
      <c r="M4395" s="14"/>
    </row>
    <row r="4396" spans="1:13" x14ac:dyDescent="0.3">
      <c r="A4396" s="13"/>
      <c r="B4396" s="15" t="s">
        <v>511</v>
      </c>
      <c r="C4396" s="18">
        <f t="shared" si="1186"/>
        <v>148.69999999999999</v>
      </c>
      <c r="D4396" s="18"/>
      <c r="E4396" s="18">
        <f>SUM(F4396:J4396)</f>
        <v>148.69999999999999</v>
      </c>
      <c r="F4396" s="18">
        <v>148.69999999999999</v>
      </c>
      <c r="G4396" s="18"/>
      <c r="H4396" s="18"/>
      <c r="I4396" s="18"/>
      <c r="J4396" s="18"/>
      <c r="K4396" s="18"/>
      <c r="L4396" s="18"/>
      <c r="M4396" s="14"/>
    </row>
    <row r="4397" spans="1:13" x14ac:dyDescent="0.3">
      <c r="A4397" s="13"/>
      <c r="B4397" s="12" t="s">
        <v>460</v>
      </c>
      <c r="C4397" s="18">
        <f t="shared" si="1186"/>
        <v>0</v>
      </c>
      <c r="D4397" s="18"/>
      <c r="E4397" s="18">
        <f>SUM(F4397:J4397)</f>
        <v>0</v>
      </c>
      <c r="F4397" s="18"/>
      <c r="G4397" s="18"/>
      <c r="H4397" s="18"/>
      <c r="I4397" s="18"/>
      <c r="J4397" s="18"/>
      <c r="K4397" s="18"/>
      <c r="L4397" s="18"/>
      <c r="M4397" s="14"/>
    </row>
    <row r="4398" spans="1:13" x14ac:dyDescent="0.3">
      <c r="A4398" s="13"/>
      <c r="B4398" s="14" t="s">
        <v>488</v>
      </c>
      <c r="C4398" s="18">
        <f t="shared" si="1186"/>
        <v>0</v>
      </c>
      <c r="D4398" s="18"/>
      <c r="E4398" s="18">
        <f>SUM(F4398:J4398)</f>
        <v>0</v>
      </c>
      <c r="F4398" s="18"/>
      <c r="G4398" s="18"/>
      <c r="H4398" s="18"/>
      <c r="I4398" s="18"/>
      <c r="J4398" s="18"/>
      <c r="K4398" s="18"/>
      <c r="L4398" s="18"/>
      <c r="M4398" s="14"/>
    </row>
    <row r="4399" spans="1:13" x14ac:dyDescent="0.3">
      <c r="A4399" s="13"/>
      <c r="B4399" s="23" t="s">
        <v>296</v>
      </c>
      <c r="C4399" s="18">
        <f t="shared" si="1186"/>
        <v>11.3</v>
      </c>
      <c r="D4399" s="18"/>
      <c r="E4399" s="18">
        <f t="shared" ref="E4399:E4411" si="1187">SUM(F4399:L4399)</f>
        <v>11.3</v>
      </c>
      <c r="F4399" s="18">
        <v>11.3</v>
      </c>
      <c r="G4399" s="18"/>
      <c r="H4399" s="18"/>
      <c r="I4399" s="18"/>
      <c r="J4399" s="18"/>
      <c r="K4399" s="18"/>
      <c r="L4399" s="18"/>
      <c r="M4399" s="14"/>
    </row>
    <row r="4400" spans="1:13" ht="37.5" x14ac:dyDescent="0.3">
      <c r="A4400" s="13"/>
      <c r="B4400" s="23" t="s">
        <v>518</v>
      </c>
      <c r="C4400" s="18">
        <f t="shared" si="1186"/>
        <v>2.2000000000000002</v>
      </c>
      <c r="D4400" s="18"/>
      <c r="E4400" s="18">
        <f t="shared" si="1187"/>
        <v>2.2000000000000002</v>
      </c>
      <c r="F4400" s="18"/>
      <c r="G4400" s="18"/>
      <c r="H4400" s="18"/>
      <c r="I4400" s="18"/>
      <c r="J4400" s="18"/>
      <c r="K4400" s="18"/>
      <c r="L4400" s="18">
        <v>2.2000000000000002</v>
      </c>
      <c r="M4400" s="14"/>
    </row>
    <row r="4401" spans="1:13" ht="37.5" x14ac:dyDescent="0.3">
      <c r="A4401" s="13"/>
      <c r="B4401" s="23" t="s">
        <v>592</v>
      </c>
      <c r="C4401" s="18">
        <f t="shared" si="1186"/>
        <v>10</v>
      </c>
      <c r="D4401" s="18"/>
      <c r="E4401" s="18">
        <f t="shared" si="1187"/>
        <v>10</v>
      </c>
      <c r="F4401" s="18"/>
      <c r="G4401" s="18"/>
      <c r="H4401" s="18">
        <v>10</v>
      </c>
      <c r="I4401" s="18"/>
      <c r="J4401" s="18"/>
      <c r="K4401" s="18"/>
      <c r="L4401" s="18"/>
      <c r="M4401" s="14"/>
    </row>
    <row r="4402" spans="1:13" ht="75" x14ac:dyDescent="0.3">
      <c r="A4402" s="13"/>
      <c r="B4402" s="23" t="s">
        <v>689</v>
      </c>
      <c r="C4402" s="18">
        <f t="shared" si="1186"/>
        <v>600</v>
      </c>
      <c r="D4402" s="18"/>
      <c r="E4402" s="18">
        <f t="shared" si="1187"/>
        <v>600</v>
      </c>
      <c r="F4402" s="18"/>
      <c r="G4402" s="18"/>
      <c r="H4402" s="18"/>
      <c r="I4402" s="18"/>
      <c r="J4402" s="18"/>
      <c r="K4402" s="18">
        <v>600</v>
      </c>
      <c r="L4402" s="18"/>
      <c r="M4402" s="14"/>
    </row>
    <row r="4403" spans="1:13" ht="56.25" x14ac:dyDescent="0.3">
      <c r="A4403" s="13"/>
      <c r="B4403" s="23" t="s">
        <v>730</v>
      </c>
      <c r="C4403" s="18">
        <f t="shared" si="1186"/>
        <v>15</v>
      </c>
      <c r="D4403" s="18"/>
      <c r="E4403" s="18">
        <f t="shared" si="1187"/>
        <v>15</v>
      </c>
      <c r="F4403" s="18"/>
      <c r="G4403" s="18">
        <v>15</v>
      </c>
      <c r="H4403" s="18"/>
      <c r="I4403" s="18"/>
      <c r="J4403" s="18"/>
      <c r="K4403" s="18"/>
      <c r="L4403" s="18"/>
      <c r="M4403" s="14"/>
    </row>
    <row r="4404" spans="1:13" ht="56.25" x14ac:dyDescent="0.3">
      <c r="A4404" s="13"/>
      <c r="B4404" s="23" t="s">
        <v>759</v>
      </c>
      <c r="C4404" s="18">
        <f t="shared" si="1186"/>
        <v>80</v>
      </c>
      <c r="D4404" s="18"/>
      <c r="E4404" s="18">
        <f t="shared" si="1187"/>
        <v>80</v>
      </c>
      <c r="F4404" s="18"/>
      <c r="G4404" s="18"/>
      <c r="H4404" s="18"/>
      <c r="I4404" s="18">
        <v>80</v>
      </c>
      <c r="J4404" s="18"/>
      <c r="K4404" s="18"/>
      <c r="L4404" s="18"/>
      <c r="M4404" s="14"/>
    </row>
    <row r="4405" spans="1:13" ht="112.5" x14ac:dyDescent="0.3">
      <c r="A4405" s="13"/>
      <c r="B4405" s="23" t="s">
        <v>768</v>
      </c>
      <c r="C4405" s="18">
        <f t="shared" si="1186"/>
        <v>13</v>
      </c>
      <c r="D4405" s="18"/>
      <c r="E4405" s="18">
        <f t="shared" ref="E4405:E4410" si="1188">SUM(F4405:L4405)</f>
        <v>13</v>
      </c>
      <c r="F4405" s="18"/>
      <c r="G4405" s="18"/>
      <c r="H4405" s="18"/>
      <c r="I4405" s="18"/>
      <c r="J4405" s="18"/>
      <c r="K4405" s="18">
        <v>13</v>
      </c>
      <c r="L4405" s="18"/>
      <c r="M4405" s="14"/>
    </row>
    <row r="4406" spans="1:13" ht="37.5" x14ac:dyDescent="0.3">
      <c r="A4406" s="13"/>
      <c r="B4406" s="23" t="s">
        <v>807</v>
      </c>
      <c r="C4406" s="18">
        <f t="shared" si="1186"/>
        <v>11</v>
      </c>
      <c r="D4406" s="18"/>
      <c r="E4406" s="18">
        <f t="shared" si="1188"/>
        <v>11</v>
      </c>
      <c r="F4406" s="18">
        <v>11</v>
      </c>
      <c r="G4406" s="18"/>
      <c r="H4406" s="18"/>
      <c r="I4406" s="18"/>
      <c r="J4406" s="18"/>
      <c r="K4406" s="18"/>
      <c r="L4406" s="18"/>
      <c r="M4406" s="14"/>
    </row>
    <row r="4407" spans="1:13" ht="37.5" x14ac:dyDescent="0.3">
      <c r="A4407" s="13"/>
      <c r="B4407" s="23" t="s">
        <v>824</v>
      </c>
      <c r="C4407" s="18">
        <f>D4407+E4407</f>
        <v>29.86</v>
      </c>
      <c r="D4407" s="18"/>
      <c r="E4407" s="18">
        <f t="shared" si="1188"/>
        <v>29.86</v>
      </c>
      <c r="F4407" s="18"/>
      <c r="G4407" s="18"/>
      <c r="H4407" s="18"/>
      <c r="I4407" s="18">
        <v>29.86</v>
      </c>
      <c r="J4407" s="18"/>
      <c r="K4407" s="18"/>
      <c r="L4407" s="18"/>
      <c r="M4407" s="14"/>
    </row>
    <row r="4408" spans="1:13" ht="75" x14ac:dyDescent="0.3">
      <c r="A4408" s="13"/>
      <c r="B4408" s="23" t="s">
        <v>839</v>
      </c>
      <c r="C4408" s="18">
        <f>D4408+E4408</f>
        <v>40</v>
      </c>
      <c r="D4408" s="18"/>
      <c r="E4408" s="18">
        <f t="shared" si="1188"/>
        <v>40</v>
      </c>
      <c r="F4408" s="18"/>
      <c r="G4408" s="18"/>
      <c r="H4408" s="18">
        <v>40</v>
      </c>
      <c r="I4408" s="18"/>
      <c r="J4408" s="18"/>
      <c r="K4408" s="18"/>
      <c r="L4408" s="18"/>
      <c r="M4408" s="14"/>
    </row>
    <row r="4409" spans="1:13" ht="56.25" x14ac:dyDescent="0.3">
      <c r="A4409" s="13"/>
      <c r="B4409" s="23" t="s">
        <v>840</v>
      </c>
      <c r="C4409" s="18">
        <f t="shared" si="1186"/>
        <v>7.5</v>
      </c>
      <c r="D4409" s="18"/>
      <c r="E4409" s="18">
        <f t="shared" si="1188"/>
        <v>7.5</v>
      </c>
      <c r="F4409" s="18"/>
      <c r="G4409" s="18"/>
      <c r="H4409" s="18">
        <v>7.5</v>
      </c>
      <c r="I4409" s="18"/>
      <c r="J4409" s="18"/>
      <c r="K4409" s="18"/>
      <c r="L4409" s="18"/>
      <c r="M4409" s="14"/>
    </row>
    <row r="4410" spans="1:13" ht="37.5" x14ac:dyDescent="0.3">
      <c r="A4410" s="13"/>
      <c r="B4410" s="23" t="s">
        <v>981</v>
      </c>
      <c r="C4410" s="18">
        <f t="shared" si="1186"/>
        <v>860</v>
      </c>
      <c r="D4410" s="18"/>
      <c r="E4410" s="18">
        <f t="shared" si="1188"/>
        <v>860</v>
      </c>
      <c r="F4410" s="18">
        <v>860</v>
      </c>
      <c r="G4410" s="18"/>
      <c r="H4410" s="18"/>
      <c r="I4410" s="18"/>
      <c r="J4410" s="18"/>
      <c r="K4410" s="18"/>
      <c r="L4410" s="18"/>
      <c r="M4410" s="14"/>
    </row>
    <row r="4411" spans="1:13" ht="37.5" x14ac:dyDescent="0.3">
      <c r="A4411" s="13"/>
      <c r="B4411" s="23" t="s">
        <v>1071</v>
      </c>
      <c r="C4411" s="18">
        <f t="shared" si="1186"/>
        <v>583.11</v>
      </c>
      <c r="D4411" s="18"/>
      <c r="E4411" s="18">
        <f t="shared" si="1187"/>
        <v>583.11</v>
      </c>
      <c r="F4411" s="18"/>
      <c r="G4411" s="18"/>
      <c r="H4411" s="18"/>
      <c r="I4411" s="18"/>
      <c r="J4411" s="18"/>
      <c r="K4411" s="18"/>
      <c r="L4411" s="18">
        <v>583.11</v>
      </c>
      <c r="M4411" s="14"/>
    </row>
    <row r="4412" spans="1:13" ht="56.25" x14ac:dyDescent="0.3">
      <c r="A4412" s="13"/>
      <c r="B4412" s="23" t="s">
        <v>1196</v>
      </c>
      <c r="C4412" s="18">
        <f t="shared" ref="C4412:C4429" si="1189">D4412+E4412</f>
        <v>15.85</v>
      </c>
      <c r="D4412" s="18"/>
      <c r="E4412" s="18">
        <f t="shared" ref="E4412:E4429" si="1190">SUM(F4412:L4412)</f>
        <v>15.85</v>
      </c>
      <c r="F4412" s="18"/>
      <c r="G4412" s="18"/>
      <c r="H4412" s="18">
        <v>15.85</v>
      </c>
      <c r="I4412" s="18"/>
      <c r="J4412" s="18"/>
      <c r="K4412" s="18"/>
      <c r="L4412" s="18"/>
      <c r="M4412" s="14"/>
    </row>
    <row r="4413" spans="1:13" ht="37.5" x14ac:dyDescent="0.3">
      <c r="A4413" s="13"/>
      <c r="B4413" s="23" t="s">
        <v>1197</v>
      </c>
      <c r="C4413" s="18">
        <f t="shared" si="1189"/>
        <v>2</v>
      </c>
      <c r="D4413" s="18"/>
      <c r="E4413" s="18">
        <f t="shared" si="1190"/>
        <v>2</v>
      </c>
      <c r="F4413" s="18"/>
      <c r="G4413" s="18"/>
      <c r="H4413" s="18"/>
      <c r="I4413" s="234">
        <v>2</v>
      </c>
      <c r="J4413" s="18"/>
      <c r="K4413" s="18"/>
      <c r="L4413" s="18"/>
      <c r="M4413" s="14"/>
    </row>
    <row r="4414" spans="1:13" ht="37.5" x14ac:dyDescent="0.3">
      <c r="A4414" s="13"/>
      <c r="B4414" s="23" t="s">
        <v>1200</v>
      </c>
      <c r="C4414" s="18">
        <f t="shared" si="1189"/>
        <v>2</v>
      </c>
      <c r="D4414" s="18"/>
      <c r="E4414" s="18">
        <f t="shared" si="1190"/>
        <v>2</v>
      </c>
      <c r="F4414" s="18"/>
      <c r="G4414" s="18"/>
      <c r="H4414" s="18"/>
      <c r="I4414" s="234">
        <v>2</v>
      </c>
      <c r="J4414" s="18"/>
      <c r="K4414" s="18"/>
      <c r="L4414" s="18"/>
      <c r="M4414" s="14"/>
    </row>
    <row r="4415" spans="1:13" ht="56.25" x14ac:dyDescent="0.3">
      <c r="A4415" s="13"/>
      <c r="B4415" s="23" t="s">
        <v>1201</v>
      </c>
      <c r="C4415" s="18">
        <f t="shared" si="1189"/>
        <v>1.5</v>
      </c>
      <c r="D4415" s="18"/>
      <c r="E4415" s="18">
        <f t="shared" si="1190"/>
        <v>1.5</v>
      </c>
      <c r="F4415" s="18"/>
      <c r="G4415" s="18"/>
      <c r="H4415" s="18"/>
      <c r="I4415" s="234">
        <v>1.5</v>
      </c>
      <c r="J4415" s="18"/>
      <c r="K4415" s="18"/>
      <c r="L4415" s="18"/>
      <c r="M4415" s="14"/>
    </row>
    <row r="4416" spans="1:13" ht="56.25" x14ac:dyDescent="0.3">
      <c r="A4416" s="13"/>
      <c r="B4416" s="196" t="s">
        <v>1219</v>
      </c>
      <c r="C4416" s="18">
        <f t="shared" si="1189"/>
        <v>22.6</v>
      </c>
      <c r="D4416" s="18"/>
      <c r="E4416" s="18">
        <f t="shared" si="1190"/>
        <v>22.6</v>
      </c>
      <c r="F4416" s="18"/>
      <c r="G4416" s="18"/>
      <c r="H4416" s="18"/>
      <c r="I4416" s="234">
        <v>22.6</v>
      </c>
      <c r="J4416" s="18"/>
      <c r="K4416" s="18"/>
      <c r="L4416" s="18"/>
      <c r="M4416" s="14"/>
    </row>
    <row r="4417" spans="1:13" ht="56.25" x14ac:dyDescent="0.3">
      <c r="A4417" s="13"/>
      <c r="B4417" s="23" t="s">
        <v>1220</v>
      </c>
      <c r="C4417" s="18">
        <f t="shared" si="1189"/>
        <v>10.5</v>
      </c>
      <c r="D4417" s="18"/>
      <c r="E4417" s="18">
        <f t="shared" si="1190"/>
        <v>10.5</v>
      </c>
      <c r="F4417" s="18"/>
      <c r="G4417" s="18"/>
      <c r="H4417" s="18"/>
      <c r="I4417" s="234">
        <v>10.5</v>
      </c>
      <c r="J4417" s="18"/>
      <c r="K4417" s="18"/>
      <c r="L4417" s="18"/>
      <c r="M4417" s="14"/>
    </row>
    <row r="4418" spans="1:13" ht="56.25" x14ac:dyDescent="0.3">
      <c r="A4418" s="13"/>
      <c r="B4418" s="23" t="s">
        <v>1255</v>
      </c>
      <c r="C4418" s="18">
        <f t="shared" si="1189"/>
        <v>30</v>
      </c>
      <c r="D4418" s="18"/>
      <c r="E4418" s="18">
        <f t="shared" si="1190"/>
        <v>30</v>
      </c>
      <c r="F4418" s="18">
        <v>30</v>
      </c>
      <c r="G4418" s="18"/>
      <c r="H4418" s="18"/>
      <c r="I4418" s="234"/>
      <c r="J4418" s="18"/>
      <c r="K4418" s="18"/>
      <c r="L4418" s="18"/>
      <c r="M4418" s="14"/>
    </row>
    <row r="4419" spans="1:13" ht="56.25" x14ac:dyDescent="0.3">
      <c r="A4419" s="13"/>
      <c r="B4419" s="23" t="s">
        <v>1271</v>
      </c>
      <c r="C4419" s="18">
        <f t="shared" si="1189"/>
        <v>202.30700000000002</v>
      </c>
      <c r="D4419" s="18"/>
      <c r="E4419" s="18">
        <f t="shared" si="1190"/>
        <v>202.30700000000002</v>
      </c>
      <c r="F4419" s="18">
        <v>145</v>
      </c>
      <c r="G4419" s="18"/>
      <c r="H4419" s="18"/>
      <c r="I4419" s="234">
        <v>57.307000000000002</v>
      </c>
      <c r="J4419" s="18"/>
      <c r="K4419" s="18"/>
      <c r="L4419" s="18"/>
      <c r="M4419" s="14"/>
    </row>
    <row r="4420" spans="1:13" ht="37.5" x14ac:dyDescent="0.3">
      <c r="A4420" s="13"/>
      <c r="B4420" s="23" t="s">
        <v>1274</v>
      </c>
      <c r="C4420" s="18">
        <f t="shared" si="1189"/>
        <v>100</v>
      </c>
      <c r="D4420" s="18"/>
      <c r="E4420" s="18">
        <f t="shared" si="1190"/>
        <v>100</v>
      </c>
      <c r="F4420" s="18"/>
      <c r="G4420" s="18"/>
      <c r="H4420" s="18"/>
      <c r="I4420" s="234">
        <v>100</v>
      </c>
      <c r="J4420" s="18"/>
      <c r="K4420" s="18"/>
      <c r="L4420" s="18"/>
      <c r="M4420" s="14"/>
    </row>
    <row r="4421" spans="1:13" ht="56.25" x14ac:dyDescent="0.3">
      <c r="A4421" s="13"/>
      <c r="B4421" s="196" t="s">
        <v>1495</v>
      </c>
      <c r="C4421" s="18">
        <f t="shared" si="1189"/>
        <v>23.498000000000001</v>
      </c>
      <c r="D4421" s="18"/>
      <c r="E4421" s="18">
        <f t="shared" si="1190"/>
        <v>23.498000000000001</v>
      </c>
      <c r="F4421" s="18"/>
      <c r="G4421" s="18"/>
      <c r="H4421" s="18"/>
      <c r="I4421" s="234">
        <v>23.498000000000001</v>
      </c>
      <c r="J4421" s="18"/>
      <c r="K4421" s="18"/>
      <c r="L4421" s="18"/>
      <c r="M4421" s="14"/>
    </row>
    <row r="4422" spans="1:13" ht="75" x14ac:dyDescent="0.3">
      <c r="A4422" s="13"/>
      <c r="B4422" s="196" t="s">
        <v>1345</v>
      </c>
      <c r="C4422" s="18">
        <f t="shared" si="1189"/>
        <v>400.851</v>
      </c>
      <c r="D4422" s="18"/>
      <c r="E4422" s="18">
        <f t="shared" si="1190"/>
        <v>400.851</v>
      </c>
      <c r="F4422" s="18"/>
      <c r="G4422" s="18"/>
      <c r="H4422" s="18"/>
      <c r="I4422" s="234">
        <v>400.851</v>
      </c>
      <c r="J4422" s="18"/>
      <c r="K4422" s="18"/>
      <c r="L4422" s="18"/>
      <c r="M4422" s="14"/>
    </row>
    <row r="4423" spans="1:13" ht="37.5" x14ac:dyDescent="0.3">
      <c r="A4423" s="13"/>
      <c r="B4423" s="23" t="s">
        <v>1409</v>
      </c>
      <c r="C4423" s="18">
        <f t="shared" si="1189"/>
        <v>22.8</v>
      </c>
      <c r="D4423" s="18"/>
      <c r="E4423" s="18">
        <f t="shared" si="1190"/>
        <v>22.8</v>
      </c>
      <c r="F4423" s="18">
        <v>22.8</v>
      </c>
      <c r="G4423" s="18"/>
      <c r="H4423" s="18"/>
      <c r="I4423" s="234"/>
      <c r="J4423" s="18"/>
      <c r="K4423" s="18"/>
      <c r="L4423" s="18"/>
      <c r="M4423" s="14"/>
    </row>
    <row r="4424" spans="1:13" ht="75" x14ac:dyDescent="0.3">
      <c r="A4424" s="13"/>
      <c r="B4424" s="23" t="s">
        <v>1466</v>
      </c>
      <c r="C4424" s="18">
        <f t="shared" si="1189"/>
        <v>39.869999999999997</v>
      </c>
      <c r="D4424" s="18"/>
      <c r="E4424" s="18">
        <f t="shared" si="1190"/>
        <v>39.869999999999997</v>
      </c>
      <c r="F4424" s="18">
        <v>39.869999999999997</v>
      </c>
      <c r="G4424" s="18"/>
      <c r="H4424" s="18"/>
      <c r="I4424" s="234"/>
      <c r="J4424" s="18"/>
      <c r="K4424" s="18"/>
      <c r="L4424" s="18"/>
      <c r="M4424" s="14"/>
    </row>
    <row r="4425" spans="1:13" ht="37.5" x14ac:dyDescent="0.3">
      <c r="A4425" s="13"/>
      <c r="B4425" s="23" t="s">
        <v>1603</v>
      </c>
      <c r="C4425" s="18">
        <f t="shared" si="1189"/>
        <v>4.41</v>
      </c>
      <c r="D4425" s="18"/>
      <c r="E4425" s="18">
        <f t="shared" si="1190"/>
        <v>4.41</v>
      </c>
      <c r="F4425" s="18"/>
      <c r="G4425" s="18"/>
      <c r="H4425" s="18"/>
      <c r="I4425" s="234">
        <v>4.41</v>
      </c>
      <c r="J4425" s="18"/>
      <c r="K4425" s="18"/>
      <c r="L4425" s="18"/>
      <c r="M4425" s="14"/>
    </row>
    <row r="4426" spans="1:13" x14ac:dyDescent="0.3">
      <c r="A4426" s="13"/>
      <c r="B4426" s="23"/>
      <c r="C4426" s="18">
        <f t="shared" si="1189"/>
        <v>0</v>
      </c>
      <c r="D4426" s="18"/>
      <c r="E4426" s="18">
        <f t="shared" si="1190"/>
        <v>0</v>
      </c>
      <c r="F4426" s="18"/>
      <c r="G4426" s="18"/>
      <c r="H4426" s="18"/>
      <c r="I4426" s="234"/>
      <c r="J4426" s="18"/>
      <c r="K4426" s="18"/>
      <c r="L4426" s="18"/>
      <c r="M4426" s="14"/>
    </row>
    <row r="4427" spans="1:13" x14ac:dyDescent="0.3">
      <c r="A4427" s="13"/>
      <c r="B4427" s="23"/>
      <c r="C4427" s="18">
        <f t="shared" si="1189"/>
        <v>0</v>
      </c>
      <c r="D4427" s="18"/>
      <c r="E4427" s="18">
        <f t="shared" si="1190"/>
        <v>0</v>
      </c>
      <c r="F4427" s="18"/>
      <c r="G4427" s="18"/>
      <c r="H4427" s="18"/>
      <c r="I4427" s="234"/>
      <c r="J4427" s="18"/>
      <c r="K4427" s="18"/>
      <c r="L4427" s="18"/>
      <c r="M4427" s="14"/>
    </row>
    <row r="4428" spans="1:13" x14ac:dyDescent="0.3">
      <c r="A4428" s="13"/>
      <c r="B4428" s="23"/>
      <c r="C4428" s="18">
        <f t="shared" si="1189"/>
        <v>0</v>
      </c>
      <c r="D4428" s="18"/>
      <c r="E4428" s="18">
        <f t="shared" si="1190"/>
        <v>0</v>
      </c>
      <c r="F4428" s="18"/>
      <c r="G4428" s="18"/>
      <c r="H4428" s="18"/>
      <c r="I4428" s="234"/>
      <c r="J4428" s="18"/>
      <c r="K4428" s="18"/>
      <c r="L4428" s="18"/>
      <c r="M4428" s="14"/>
    </row>
    <row r="4429" spans="1:13" x14ac:dyDescent="0.3">
      <c r="A4429" s="13"/>
      <c r="B4429" s="23"/>
      <c r="C4429" s="18">
        <f t="shared" si="1189"/>
        <v>0</v>
      </c>
      <c r="D4429" s="18"/>
      <c r="E4429" s="18">
        <f t="shared" si="1190"/>
        <v>0</v>
      </c>
      <c r="F4429" s="18"/>
      <c r="G4429" s="18"/>
      <c r="H4429" s="18"/>
      <c r="I4429" s="18"/>
      <c r="J4429" s="18"/>
      <c r="K4429" s="18"/>
      <c r="L4429" s="18"/>
      <c r="M4429" s="14"/>
    </row>
    <row r="4430" spans="1:13" s="11" customFormat="1" x14ac:dyDescent="0.3">
      <c r="A4430" s="8">
        <v>13</v>
      </c>
      <c r="B4430" s="9" t="s">
        <v>202</v>
      </c>
      <c r="C4430" s="41">
        <f t="shared" ref="C4430:L4430" si="1191">SUM(C4431:C4468)</f>
        <v>10095.318000000001</v>
      </c>
      <c r="D4430" s="41">
        <f t="shared" si="1191"/>
        <v>5409.8</v>
      </c>
      <c r="E4430" s="41">
        <f t="shared" si="1191"/>
        <v>4685.518</v>
      </c>
      <c r="F4430" s="41">
        <f t="shared" si="1191"/>
        <v>2086.1</v>
      </c>
      <c r="G4430" s="41">
        <f t="shared" si="1191"/>
        <v>15</v>
      </c>
      <c r="H4430" s="41">
        <f t="shared" si="1191"/>
        <v>183.124</v>
      </c>
      <c r="I4430" s="41">
        <f t="shared" si="1191"/>
        <v>400.28399999999999</v>
      </c>
      <c r="J4430" s="41">
        <f t="shared" si="1191"/>
        <v>0</v>
      </c>
      <c r="K4430" s="41">
        <f t="shared" si="1191"/>
        <v>18</v>
      </c>
      <c r="L4430" s="41">
        <f t="shared" si="1191"/>
        <v>1983.01</v>
      </c>
      <c r="M4430" s="9">
        <f>SUM(M4431:M4431)</f>
        <v>0</v>
      </c>
    </row>
    <row r="4431" spans="1:13" x14ac:dyDescent="0.3">
      <c r="A4431" s="13"/>
      <c r="B4431" s="12" t="s">
        <v>177</v>
      </c>
      <c r="C4431" s="18">
        <f t="shared" ref="C4431:C4445" si="1192">D4431+E4431</f>
        <v>5575</v>
      </c>
      <c r="D4431" s="18">
        <f>5575-D4434-D4435</f>
        <v>5575</v>
      </c>
      <c r="E4431" s="18">
        <f>SUM(F4431:J4431)</f>
        <v>0</v>
      </c>
      <c r="F4431" s="18"/>
      <c r="G4431" s="18"/>
      <c r="H4431" s="18"/>
      <c r="I4431" s="18"/>
      <c r="J4431" s="18"/>
      <c r="K4431" s="18"/>
      <c r="L4431" s="18"/>
      <c r="M4431" s="14"/>
    </row>
    <row r="4432" spans="1:13" x14ac:dyDescent="0.3">
      <c r="A4432" s="13"/>
      <c r="B4432" s="15" t="s">
        <v>510</v>
      </c>
      <c r="C4432" s="18">
        <f t="shared" si="1192"/>
        <v>-165.2</v>
      </c>
      <c r="D4432" s="18">
        <f>-165.2</f>
        <v>-165.2</v>
      </c>
      <c r="E4432" s="18">
        <f t="shared" ref="E4432:E4445" si="1193">SUM(F4432:L4432)</f>
        <v>0</v>
      </c>
      <c r="F4432" s="18"/>
      <c r="G4432" s="18"/>
      <c r="H4432" s="18"/>
      <c r="I4432" s="18"/>
      <c r="J4432" s="18"/>
      <c r="K4432" s="18"/>
      <c r="L4432" s="18"/>
      <c r="M4432" s="14"/>
    </row>
    <row r="4433" spans="1:13" x14ac:dyDescent="0.3">
      <c r="A4433" s="13"/>
      <c r="B4433" s="15" t="s">
        <v>511</v>
      </c>
      <c r="C4433" s="18">
        <f t="shared" si="1192"/>
        <v>165.2</v>
      </c>
      <c r="D4433" s="18"/>
      <c r="E4433" s="18">
        <f t="shared" si="1193"/>
        <v>165.2</v>
      </c>
      <c r="F4433" s="18">
        <v>165.2</v>
      </c>
      <c r="G4433" s="18"/>
      <c r="H4433" s="18"/>
      <c r="I4433" s="18"/>
      <c r="J4433" s="18"/>
      <c r="K4433" s="18"/>
      <c r="L4433" s="18"/>
      <c r="M4433" s="14"/>
    </row>
    <row r="4434" spans="1:13" x14ac:dyDescent="0.3">
      <c r="A4434" s="13"/>
      <c r="B4434" s="12" t="s">
        <v>460</v>
      </c>
      <c r="C4434" s="18">
        <f t="shared" si="1192"/>
        <v>0</v>
      </c>
      <c r="D4434" s="18"/>
      <c r="E4434" s="18">
        <f t="shared" si="1193"/>
        <v>0</v>
      </c>
      <c r="F4434" s="18"/>
      <c r="G4434" s="18"/>
      <c r="H4434" s="18"/>
      <c r="I4434" s="18"/>
      <c r="J4434" s="18"/>
      <c r="K4434" s="18"/>
      <c r="L4434" s="18"/>
      <c r="M4434" s="14"/>
    </row>
    <row r="4435" spans="1:13" x14ac:dyDescent="0.3">
      <c r="A4435" s="13"/>
      <c r="B4435" s="14" t="s">
        <v>487</v>
      </c>
      <c r="C4435" s="18">
        <f t="shared" si="1192"/>
        <v>0</v>
      </c>
      <c r="D4435" s="18"/>
      <c r="E4435" s="18">
        <f t="shared" si="1193"/>
        <v>0</v>
      </c>
      <c r="F4435" s="18"/>
      <c r="G4435" s="18"/>
      <c r="H4435" s="18"/>
      <c r="I4435" s="18"/>
      <c r="J4435" s="18"/>
      <c r="K4435" s="18"/>
      <c r="L4435" s="18"/>
      <c r="M4435" s="14"/>
    </row>
    <row r="4436" spans="1:13" x14ac:dyDescent="0.3">
      <c r="A4436" s="13"/>
      <c r="B4436" s="23" t="s">
        <v>296</v>
      </c>
      <c r="C4436" s="18">
        <f t="shared" si="1192"/>
        <v>11.3</v>
      </c>
      <c r="D4436" s="18"/>
      <c r="E4436" s="18">
        <f t="shared" si="1193"/>
        <v>11.3</v>
      </c>
      <c r="F4436" s="18">
        <v>11.3</v>
      </c>
      <c r="G4436" s="18"/>
      <c r="H4436" s="18"/>
      <c r="I4436" s="18"/>
      <c r="J4436" s="18"/>
      <c r="K4436" s="18"/>
      <c r="L4436" s="18"/>
      <c r="M4436" s="14"/>
    </row>
    <row r="4437" spans="1:13" ht="37.5" x14ac:dyDescent="0.3">
      <c r="A4437" s="13"/>
      <c r="B4437" s="23" t="s">
        <v>518</v>
      </c>
      <c r="C4437" s="18">
        <f t="shared" si="1192"/>
        <v>2.2000000000000002</v>
      </c>
      <c r="D4437" s="18"/>
      <c r="E4437" s="18">
        <f t="shared" si="1193"/>
        <v>2.2000000000000002</v>
      </c>
      <c r="F4437" s="18"/>
      <c r="G4437" s="18"/>
      <c r="H4437" s="18"/>
      <c r="I4437" s="18"/>
      <c r="J4437" s="18"/>
      <c r="K4437" s="18"/>
      <c r="L4437" s="18">
        <v>2.2000000000000002</v>
      </c>
      <c r="M4437" s="14"/>
    </row>
    <row r="4438" spans="1:13" ht="37.5" x14ac:dyDescent="0.3">
      <c r="A4438" s="13"/>
      <c r="B4438" s="23" t="s">
        <v>592</v>
      </c>
      <c r="C4438" s="18">
        <f t="shared" si="1192"/>
        <v>10</v>
      </c>
      <c r="D4438" s="18"/>
      <c r="E4438" s="18">
        <f t="shared" si="1193"/>
        <v>10</v>
      </c>
      <c r="F4438" s="18"/>
      <c r="G4438" s="18"/>
      <c r="H4438" s="18">
        <v>10</v>
      </c>
      <c r="I4438" s="18"/>
      <c r="J4438" s="18"/>
      <c r="K4438" s="18"/>
      <c r="L4438" s="18"/>
      <c r="M4438" s="14"/>
    </row>
    <row r="4439" spans="1:13" ht="56.25" x14ac:dyDescent="0.3">
      <c r="A4439" s="13"/>
      <c r="B4439" s="23" t="s">
        <v>730</v>
      </c>
      <c r="C4439" s="18">
        <f t="shared" si="1192"/>
        <v>15</v>
      </c>
      <c r="D4439" s="18"/>
      <c r="E4439" s="18">
        <f t="shared" si="1193"/>
        <v>15</v>
      </c>
      <c r="F4439" s="18"/>
      <c r="G4439" s="18">
        <v>15</v>
      </c>
      <c r="H4439" s="18"/>
      <c r="I4439" s="18"/>
      <c r="J4439" s="18"/>
      <c r="K4439" s="18"/>
      <c r="L4439" s="18"/>
      <c r="M4439" s="14"/>
    </row>
    <row r="4440" spans="1:13" ht="56.25" x14ac:dyDescent="0.3">
      <c r="A4440" s="13"/>
      <c r="B4440" s="23" t="s">
        <v>756</v>
      </c>
      <c r="C4440" s="18">
        <f t="shared" si="1192"/>
        <v>57.06</v>
      </c>
      <c r="D4440" s="18"/>
      <c r="E4440" s="18">
        <f t="shared" si="1193"/>
        <v>57.06</v>
      </c>
      <c r="F4440" s="18"/>
      <c r="G4440" s="18"/>
      <c r="H4440" s="18">
        <v>57.06</v>
      </c>
      <c r="I4440" s="18"/>
      <c r="J4440" s="18"/>
      <c r="K4440" s="18"/>
      <c r="L4440" s="18"/>
      <c r="M4440" s="14"/>
    </row>
    <row r="4441" spans="1:13" ht="56.25" x14ac:dyDescent="0.3">
      <c r="A4441" s="13"/>
      <c r="B4441" s="23" t="s">
        <v>757</v>
      </c>
      <c r="C4441" s="18">
        <f t="shared" si="1192"/>
        <v>25.064</v>
      </c>
      <c r="D4441" s="18"/>
      <c r="E4441" s="18">
        <f t="shared" si="1193"/>
        <v>25.064</v>
      </c>
      <c r="F4441" s="18"/>
      <c r="G4441" s="18"/>
      <c r="H4441" s="18">
        <v>25.064</v>
      </c>
      <c r="I4441" s="18"/>
      <c r="J4441" s="18"/>
      <c r="K4441" s="18"/>
      <c r="L4441" s="18"/>
      <c r="M4441" s="14"/>
    </row>
    <row r="4442" spans="1:13" ht="56.25" x14ac:dyDescent="0.3">
      <c r="A4442" s="13"/>
      <c r="B4442" s="23" t="s">
        <v>759</v>
      </c>
      <c r="C4442" s="18">
        <f t="shared" si="1192"/>
        <v>126</v>
      </c>
      <c r="D4442" s="18"/>
      <c r="E4442" s="18">
        <f t="shared" si="1193"/>
        <v>126</v>
      </c>
      <c r="F4442" s="18"/>
      <c r="G4442" s="18"/>
      <c r="H4442" s="18"/>
      <c r="I4442" s="18">
        <v>126</v>
      </c>
      <c r="J4442" s="18"/>
      <c r="K4442" s="18"/>
      <c r="L4442" s="18"/>
      <c r="M4442" s="14"/>
    </row>
    <row r="4443" spans="1:13" ht="112.5" x14ac:dyDescent="0.3">
      <c r="A4443" s="13"/>
      <c r="B4443" s="23" t="s">
        <v>768</v>
      </c>
      <c r="C4443" s="18">
        <f t="shared" si="1192"/>
        <v>18</v>
      </c>
      <c r="D4443" s="18"/>
      <c r="E4443" s="18">
        <f t="shared" si="1193"/>
        <v>18</v>
      </c>
      <c r="F4443" s="18"/>
      <c r="G4443" s="18"/>
      <c r="H4443" s="18"/>
      <c r="I4443" s="18"/>
      <c r="J4443" s="18"/>
      <c r="K4443" s="18">
        <v>18</v>
      </c>
      <c r="L4443" s="18"/>
      <c r="M4443" s="14"/>
    </row>
    <row r="4444" spans="1:13" ht="93.75" x14ac:dyDescent="0.3">
      <c r="A4444" s="13"/>
      <c r="B4444" s="23" t="s">
        <v>806</v>
      </c>
      <c r="C4444" s="18">
        <f t="shared" si="1192"/>
        <v>90</v>
      </c>
      <c r="D4444" s="18"/>
      <c r="E4444" s="18">
        <f t="shared" si="1193"/>
        <v>90</v>
      </c>
      <c r="F4444" s="18">
        <v>90</v>
      </c>
      <c r="G4444" s="18"/>
      <c r="H4444" s="18"/>
      <c r="I4444" s="18"/>
      <c r="J4444" s="18"/>
      <c r="K4444" s="18"/>
      <c r="L4444" s="18"/>
      <c r="M4444" s="14"/>
    </row>
    <row r="4445" spans="1:13" ht="37.5" x14ac:dyDescent="0.3">
      <c r="A4445" s="13"/>
      <c r="B4445" s="23" t="s">
        <v>807</v>
      </c>
      <c r="C4445" s="18">
        <f t="shared" si="1192"/>
        <v>11</v>
      </c>
      <c r="D4445" s="18"/>
      <c r="E4445" s="18">
        <f t="shared" si="1193"/>
        <v>11</v>
      </c>
      <c r="F4445" s="18">
        <v>11</v>
      </c>
      <c r="G4445" s="18"/>
      <c r="H4445" s="18"/>
      <c r="I4445" s="18"/>
      <c r="J4445" s="18"/>
      <c r="K4445" s="18"/>
      <c r="L4445" s="18"/>
      <c r="M4445" s="14"/>
    </row>
    <row r="4446" spans="1:13" ht="37.5" x14ac:dyDescent="0.3">
      <c r="A4446" s="13"/>
      <c r="B4446" s="23" t="s">
        <v>822</v>
      </c>
      <c r="C4446" s="18">
        <f t="shared" ref="C4446:C4457" si="1194">D4446+E4446</f>
        <v>30</v>
      </c>
      <c r="D4446" s="18"/>
      <c r="E4446" s="18">
        <f t="shared" ref="E4446:E4451" si="1195">SUM(F4446:L4446)</f>
        <v>30</v>
      </c>
      <c r="F4446" s="18"/>
      <c r="G4446" s="18"/>
      <c r="H4446" s="18"/>
      <c r="I4446" s="18">
        <v>30</v>
      </c>
      <c r="J4446" s="18"/>
      <c r="K4446" s="18"/>
      <c r="L4446" s="18"/>
      <c r="M4446" s="14"/>
    </row>
    <row r="4447" spans="1:13" ht="75" x14ac:dyDescent="0.3">
      <c r="A4447" s="13"/>
      <c r="B4447" s="23" t="s">
        <v>839</v>
      </c>
      <c r="C4447" s="18">
        <f t="shared" si="1194"/>
        <v>70</v>
      </c>
      <c r="D4447" s="18"/>
      <c r="E4447" s="18">
        <f t="shared" si="1195"/>
        <v>70</v>
      </c>
      <c r="F4447" s="18"/>
      <c r="G4447" s="18"/>
      <c r="H4447" s="18">
        <v>70</v>
      </c>
      <c r="I4447" s="18"/>
      <c r="J4447" s="18"/>
      <c r="K4447" s="18"/>
      <c r="L4447" s="18"/>
      <c r="M4447" s="14"/>
    </row>
    <row r="4448" spans="1:13" ht="56.25" x14ac:dyDescent="0.3">
      <c r="A4448" s="13"/>
      <c r="B4448" s="23" t="s">
        <v>840</v>
      </c>
      <c r="C4448" s="18">
        <f t="shared" si="1194"/>
        <v>7.5</v>
      </c>
      <c r="D4448" s="18"/>
      <c r="E4448" s="18">
        <f t="shared" si="1195"/>
        <v>7.5</v>
      </c>
      <c r="F4448" s="18"/>
      <c r="G4448" s="18"/>
      <c r="H4448" s="18">
        <v>7.5</v>
      </c>
      <c r="I4448" s="18"/>
      <c r="J4448" s="18"/>
      <c r="K4448" s="18"/>
      <c r="L4448" s="18"/>
      <c r="M4448" s="14"/>
    </row>
    <row r="4449" spans="1:13" ht="37.5" x14ac:dyDescent="0.3">
      <c r="A4449" s="13"/>
      <c r="B4449" s="23" t="s">
        <v>981</v>
      </c>
      <c r="C4449" s="18">
        <f t="shared" si="1194"/>
        <v>1607</v>
      </c>
      <c r="D4449" s="18"/>
      <c r="E4449" s="18">
        <f t="shared" si="1195"/>
        <v>1607</v>
      </c>
      <c r="F4449" s="18">
        <v>1607</v>
      </c>
      <c r="G4449" s="18"/>
      <c r="H4449" s="18"/>
      <c r="I4449" s="18"/>
      <c r="J4449" s="18"/>
      <c r="K4449" s="18"/>
      <c r="L4449" s="18"/>
      <c r="M4449" s="14"/>
    </row>
    <row r="4450" spans="1:13" ht="37.5" x14ac:dyDescent="0.3">
      <c r="A4450" s="13"/>
      <c r="B4450" s="23" t="s">
        <v>1071</v>
      </c>
      <c r="C4450" s="18">
        <f t="shared" si="1194"/>
        <v>1980.81</v>
      </c>
      <c r="D4450" s="18"/>
      <c r="E4450" s="18">
        <f t="shared" si="1195"/>
        <v>1980.81</v>
      </c>
      <c r="F4450" s="18"/>
      <c r="G4450" s="18"/>
      <c r="H4450" s="18"/>
      <c r="I4450" s="18"/>
      <c r="J4450" s="18"/>
      <c r="K4450" s="18"/>
      <c r="L4450" s="18">
        <v>1980.81</v>
      </c>
      <c r="M4450" s="14"/>
    </row>
    <row r="4451" spans="1:13" ht="56.25" x14ac:dyDescent="0.3">
      <c r="A4451" s="13"/>
      <c r="B4451" s="23" t="s">
        <v>1196</v>
      </c>
      <c r="C4451" s="18">
        <f t="shared" si="1194"/>
        <v>13.5</v>
      </c>
      <c r="D4451" s="18"/>
      <c r="E4451" s="18">
        <f t="shared" si="1195"/>
        <v>13.5</v>
      </c>
      <c r="F4451" s="18"/>
      <c r="G4451" s="18"/>
      <c r="H4451" s="18">
        <v>13.5</v>
      </c>
      <c r="I4451" s="18"/>
      <c r="J4451" s="18"/>
      <c r="K4451" s="18"/>
      <c r="L4451" s="18"/>
      <c r="M4451" s="14"/>
    </row>
    <row r="4452" spans="1:13" ht="37.5" x14ac:dyDescent="0.3">
      <c r="A4452" s="13"/>
      <c r="B4452" s="23" t="s">
        <v>1197</v>
      </c>
      <c r="C4452" s="18">
        <f t="shared" si="1194"/>
        <v>2</v>
      </c>
      <c r="D4452" s="18"/>
      <c r="E4452" s="18">
        <f t="shared" ref="E4452:E4458" si="1196">SUM(F4452:L4452)</f>
        <v>2</v>
      </c>
      <c r="F4452" s="18"/>
      <c r="G4452" s="18"/>
      <c r="H4452" s="18"/>
      <c r="I4452" s="234">
        <v>2</v>
      </c>
      <c r="J4452" s="18"/>
      <c r="K4452" s="18"/>
      <c r="L4452" s="18"/>
      <c r="M4452" s="14"/>
    </row>
    <row r="4453" spans="1:13" ht="37.5" x14ac:dyDescent="0.3">
      <c r="A4453" s="13"/>
      <c r="B4453" s="23" t="s">
        <v>1200</v>
      </c>
      <c r="C4453" s="18">
        <f t="shared" si="1194"/>
        <v>2</v>
      </c>
      <c r="D4453" s="18"/>
      <c r="E4453" s="18">
        <f t="shared" si="1196"/>
        <v>2</v>
      </c>
      <c r="F4453" s="18"/>
      <c r="G4453" s="18"/>
      <c r="H4453" s="18"/>
      <c r="I4453" s="234">
        <v>2</v>
      </c>
      <c r="J4453" s="18"/>
      <c r="K4453" s="18"/>
      <c r="L4453" s="18"/>
      <c r="M4453" s="14"/>
    </row>
    <row r="4454" spans="1:13" ht="56.25" x14ac:dyDescent="0.3">
      <c r="A4454" s="13"/>
      <c r="B4454" s="23" t="s">
        <v>1201</v>
      </c>
      <c r="C4454" s="18">
        <f t="shared" si="1194"/>
        <v>1.5</v>
      </c>
      <c r="D4454" s="18"/>
      <c r="E4454" s="18">
        <f t="shared" si="1196"/>
        <v>1.5</v>
      </c>
      <c r="F4454" s="18"/>
      <c r="G4454" s="18"/>
      <c r="H4454" s="18"/>
      <c r="I4454" s="234">
        <v>1.5</v>
      </c>
      <c r="J4454" s="18"/>
      <c r="K4454" s="18"/>
      <c r="L4454" s="18"/>
      <c r="M4454" s="14"/>
    </row>
    <row r="4455" spans="1:13" ht="56.25" x14ac:dyDescent="0.3">
      <c r="A4455" s="13"/>
      <c r="B4455" s="196" t="s">
        <v>1219</v>
      </c>
      <c r="C4455" s="18">
        <f t="shared" si="1194"/>
        <v>22.6</v>
      </c>
      <c r="D4455" s="18"/>
      <c r="E4455" s="18">
        <f t="shared" si="1196"/>
        <v>22.6</v>
      </c>
      <c r="F4455" s="18"/>
      <c r="G4455" s="18"/>
      <c r="H4455" s="18"/>
      <c r="I4455" s="234">
        <v>22.6</v>
      </c>
      <c r="J4455" s="18"/>
      <c r="K4455" s="18"/>
      <c r="L4455" s="18"/>
      <c r="M4455" s="14"/>
    </row>
    <row r="4456" spans="1:13" ht="56.25" x14ac:dyDescent="0.3">
      <c r="A4456" s="13"/>
      <c r="B4456" s="23" t="s">
        <v>1220</v>
      </c>
      <c r="C4456" s="18">
        <f t="shared" si="1194"/>
        <v>10.5</v>
      </c>
      <c r="D4456" s="18"/>
      <c r="E4456" s="18">
        <f t="shared" si="1196"/>
        <v>10.5</v>
      </c>
      <c r="F4456" s="18"/>
      <c r="G4456" s="18"/>
      <c r="H4456" s="18"/>
      <c r="I4456" s="234">
        <v>10.5</v>
      </c>
      <c r="J4456" s="18"/>
      <c r="K4456" s="18"/>
      <c r="L4456" s="18"/>
      <c r="M4456" s="14"/>
    </row>
    <row r="4457" spans="1:13" ht="56.25" x14ac:dyDescent="0.3">
      <c r="A4457" s="13"/>
      <c r="B4457" s="23" t="s">
        <v>1255</v>
      </c>
      <c r="C4457" s="18">
        <f t="shared" si="1194"/>
        <v>30</v>
      </c>
      <c r="D4457" s="18"/>
      <c r="E4457" s="18">
        <f t="shared" si="1196"/>
        <v>30</v>
      </c>
      <c r="F4457" s="18">
        <v>30</v>
      </c>
      <c r="G4457" s="18"/>
      <c r="H4457" s="18"/>
      <c r="I4457" s="234"/>
      <c r="J4457" s="18"/>
      <c r="K4457" s="18"/>
      <c r="L4457" s="18"/>
      <c r="M4457" s="14"/>
    </row>
    <row r="4458" spans="1:13" ht="56.25" x14ac:dyDescent="0.3">
      <c r="A4458" s="13"/>
      <c r="B4458" s="23" t="s">
        <v>1271</v>
      </c>
      <c r="C4458" s="18">
        <f t="shared" ref="C4458:C4468" si="1197">D4458+E4458</f>
        <v>233.03399999999999</v>
      </c>
      <c r="D4458" s="18"/>
      <c r="E4458" s="18">
        <f t="shared" si="1196"/>
        <v>233.03399999999999</v>
      </c>
      <c r="F4458" s="18">
        <v>145</v>
      </c>
      <c r="G4458" s="18"/>
      <c r="H4458" s="18"/>
      <c r="I4458" s="234">
        <v>88.034000000000006</v>
      </c>
      <c r="J4458" s="18"/>
      <c r="K4458" s="18"/>
      <c r="L4458" s="18"/>
      <c r="M4458" s="14"/>
    </row>
    <row r="4459" spans="1:13" ht="37.5" x14ac:dyDescent="0.3">
      <c r="A4459" s="13"/>
      <c r="B4459" s="196" t="s">
        <v>1346</v>
      </c>
      <c r="C4459" s="18">
        <f t="shared" si="1197"/>
        <v>92.8</v>
      </c>
      <c r="D4459" s="18"/>
      <c r="E4459" s="18">
        <f t="shared" ref="E4459:E4468" si="1198">SUM(F4459:L4459)</f>
        <v>92.8</v>
      </c>
      <c r="F4459" s="18"/>
      <c r="G4459" s="18"/>
      <c r="H4459" s="18"/>
      <c r="I4459" s="234">
        <v>92.8</v>
      </c>
      <c r="J4459" s="18"/>
      <c r="K4459" s="18"/>
      <c r="L4459" s="18"/>
      <c r="M4459" s="14"/>
    </row>
    <row r="4460" spans="1:13" ht="37.5" x14ac:dyDescent="0.3">
      <c r="A4460" s="13"/>
      <c r="B4460" s="23" t="s">
        <v>1409</v>
      </c>
      <c r="C4460" s="18">
        <f t="shared" si="1197"/>
        <v>26.6</v>
      </c>
      <c r="D4460" s="18"/>
      <c r="E4460" s="18">
        <f t="shared" si="1198"/>
        <v>26.6</v>
      </c>
      <c r="F4460" s="18">
        <v>26.6</v>
      </c>
      <c r="G4460" s="18"/>
      <c r="H4460" s="18"/>
      <c r="I4460" s="234"/>
      <c r="J4460" s="18"/>
      <c r="K4460" s="18"/>
      <c r="L4460" s="18"/>
      <c r="M4460" s="14"/>
    </row>
    <row r="4461" spans="1:13" ht="75" x14ac:dyDescent="0.3">
      <c r="A4461" s="13"/>
      <c r="B4461" s="233" t="s">
        <v>1620</v>
      </c>
      <c r="C4461" s="18">
        <f t="shared" si="1197"/>
        <v>9.75</v>
      </c>
      <c r="D4461" s="18"/>
      <c r="E4461" s="18">
        <f t="shared" si="1198"/>
        <v>9.75</v>
      </c>
      <c r="F4461" s="18"/>
      <c r="G4461" s="18"/>
      <c r="H4461" s="18"/>
      <c r="I4461" s="234">
        <v>9.75</v>
      </c>
      <c r="J4461" s="18"/>
      <c r="K4461" s="18"/>
      <c r="L4461" s="18"/>
      <c r="M4461" s="14"/>
    </row>
    <row r="4462" spans="1:13" ht="56.25" x14ac:dyDescent="0.3">
      <c r="A4462" s="13"/>
      <c r="B4462" s="233" t="s">
        <v>1621</v>
      </c>
      <c r="C4462" s="18">
        <f t="shared" si="1197"/>
        <v>3.9</v>
      </c>
      <c r="D4462" s="18"/>
      <c r="E4462" s="18">
        <f t="shared" si="1198"/>
        <v>3.9</v>
      </c>
      <c r="F4462" s="18"/>
      <c r="G4462" s="18"/>
      <c r="H4462" s="18"/>
      <c r="I4462" s="234">
        <v>3.9</v>
      </c>
      <c r="J4462" s="18"/>
      <c r="K4462" s="18"/>
      <c r="L4462" s="18"/>
      <c r="M4462" s="14"/>
    </row>
    <row r="4463" spans="1:13" ht="37.5" x14ac:dyDescent="0.3">
      <c r="A4463" s="13"/>
      <c r="B4463" s="233" t="s">
        <v>1603</v>
      </c>
      <c r="C4463" s="18">
        <f t="shared" si="1197"/>
        <v>11.2</v>
      </c>
      <c r="D4463" s="18"/>
      <c r="E4463" s="18">
        <f t="shared" si="1198"/>
        <v>11.2</v>
      </c>
      <c r="F4463" s="18"/>
      <c r="G4463" s="18"/>
      <c r="H4463" s="18"/>
      <c r="I4463" s="18">
        <v>11.2</v>
      </c>
      <c r="J4463" s="18"/>
      <c r="K4463" s="18"/>
      <c r="L4463" s="18"/>
      <c r="M4463" s="14"/>
    </row>
    <row r="4464" spans="1:13" x14ac:dyDescent="0.3">
      <c r="A4464" s="13"/>
      <c r="B4464" s="233"/>
      <c r="C4464" s="18">
        <f t="shared" si="1197"/>
        <v>0</v>
      </c>
      <c r="D4464" s="18"/>
      <c r="E4464" s="18">
        <f t="shared" si="1198"/>
        <v>0</v>
      </c>
      <c r="F4464" s="18"/>
      <c r="G4464" s="18"/>
      <c r="H4464" s="18"/>
      <c r="I4464" s="18"/>
      <c r="J4464" s="18"/>
      <c r="K4464" s="18"/>
      <c r="L4464" s="18"/>
      <c r="M4464" s="14"/>
    </row>
    <row r="4465" spans="1:13" x14ac:dyDescent="0.3">
      <c r="A4465" s="13"/>
      <c r="B4465" s="233"/>
      <c r="C4465" s="18">
        <f t="shared" si="1197"/>
        <v>0</v>
      </c>
      <c r="D4465" s="18"/>
      <c r="E4465" s="18">
        <f t="shared" si="1198"/>
        <v>0</v>
      </c>
      <c r="F4465" s="18"/>
      <c r="G4465" s="18"/>
      <c r="H4465" s="18"/>
      <c r="I4465" s="18"/>
      <c r="J4465" s="18"/>
      <c r="K4465" s="18"/>
      <c r="L4465" s="18"/>
      <c r="M4465" s="14"/>
    </row>
    <row r="4466" spans="1:13" x14ac:dyDescent="0.3">
      <c r="A4466" s="13"/>
      <c r="B4466" s="233"/>
      <c r="C4466" s="18">
        <f t="shared" si="1197"/>
        <v>0</v>
      </c>
      <c r="D4466" s="18"/>
      <c r="E4466" s="18">
        <f t="shared" si="1198"/>
        <v>0</v>
      </c>
      <c r="F4466" s="18"/>
      <c r="G4466" s="18"/>
      <c r="H4466" s="18"/>
      <c r="I4466" s="18"/>
      <c r="J4466" s="18"/>
      <c r="K4466" s="18"/>
      <c r="L4466" s="18"/>
      <c r="M4466" s="14"/>
    </row>
    <row r="4467" spans="1:13" x14ac:dyDescent="0.3">
      <c r="A4467" s="13"/>
      <c r="B4467" s="233"/>
      <c r="C4467" s="18">
        <f t="shared" si="1197"/>
        <v>0</v>
      </c>
      <c r="D4467" s="18"/>
      <c r="E4467" s="18">
        <f t="shared" si="1198"/>
        <v>0</v>
      </c>
      <c r="F4467" s="18"/>
      <c r="G4467" s="18"/>
      <c r="H4467" s="18"/>
      <c r="I4467" s="18"/>
      <c r="J4467" s="18"/>
      <c r="K4467" s="18"/>
      <c r="L4467" s="18"/>
      <c r="M4467" s="14"/>
    </row>
    <row r="4468" spans="1:13" x14ac:dyDescent="0.3">
      <c r="A4468" s="13"/>
      <c r="B4468" s="23"/>
      <c r="C4468" s="18">
        <f t="shared" si="1197"/>
        <v>0</v>
      </c>
      <c r="D4468" s="18"/>
      <c r="E4468" s="18">
        <f t="shared" si="1198"/>
        <v>0</v>
      </c>
      <c r="F4468" s="18"/>
      <c r="G4468" s="18"/>
      <c r="H4468" s="18"/>
      <c r="I4468" s="18"/>
      <c r="J4468" s="18"/>
      <c r="K4468" s="18"/>
      <c r="L4468" s="18"/>
      <c r="M4468" s="14"/>
    </row>
    <row r="4469" spans="1:13" s="11" customFormat="1" x14ac:dyDescent="0.3">
      <c r="A4469" s="8">
        <v>14</v>
      </c>
      <c r="B4469" s="9" t="s">
        <v>203</v>
      </c>
      <c r="C4469" s="41">
        <f>SUM(C4470:C4502)</f>
        <v>8037.7540000000026</v>
      </c>
      <c r="D4469" s="41">
        <f t="shared" ref="D4469:L4469" si="1199">SUM(D4470:D4502)</f>
        <v>4875.5</v>
      </c>
      <c r="E4469" s="41">
        <f t="shared" si="1199"/>
        <v>3162.2539999999995</v>
      </c>
      <c r="F4469" s="41">
        <f t="shared" si="1199"/>
        <v>1956.2179999999998</v>
      </c>
      <c r="G4469" s="41">
        <f t="shared" si="1199"/>
        <v>15</v>
      </c>
      <c r="H4469" s="41">
        <f t="shared" si="1199"/>
        <v>101.95</v>
      </c>
      <c r="I4469" s="41">
        <f t="shared" si="1199"/>
        <v>345.46600000000001</v>
      </c>
      <c r="J4469" s="41">
        <f t="shared" si="1199"/>
        <v>0</v>
      </c>
      <c r="K4469" s="41">
        <f t="shared" si="1199"/>
        <v>433</v>
      </c>
      <c r="L4469" s="41">
        <f t="shared" si="1199"/>
        <v>310.62</v>
      </c>
      <c r="M4469" s="9"/>
    </row>
    <row r="4470" spans="1:13" x14ac:dyDescent="0.3">
      <c r="A4470" s="13"/>
      <c r="B4470" s="12" t="s">
        <v>177</v>
      </c>
      <c r="C4470" s="18">
        <f t="shared" ref="C4470:C4475" si="1200">D4470+E4470</f>
        <v>5027</v>
      </c>
      <c r="D4470" s="18">
        <f>5027-D4473-D4474</f>
        <v>5027</v>
      </c>
      <c r="E4470" s="18">
        <f>SUM(F4470:J4470)</f>
        <v>0</v>
      </c>
      <c r="F4470" s="18"/>
      <c r="G4470" s="18"/>
      <c r="H4470" s="18"/>
      <c r="I4470" s="18"/>
      <c r="J4470" s="18"/>
      <c r="K4470" s="18"/>
      <c r="L4470" s="18"/>
      <c r="M4470" s="14"/>
    </row>
    <row r="4471" spans="1:13" x14ac:dyDescent="0.3">
      <c r="A4471" s="13"/>
      <c r="B4471" s="15" t="s">
        <v>510</v>
      </c>
      <c r="C4471" s="18">
        <f t="shared" si="1200"/>
        <v>-151.5</v>
      </c>
      <c r="D4471" s="18">
        <f>-151.5</f>
        <v>-151.5</v>
      </c>
      <c r="E4471" s="18">
        <f>SUM(F4471:J4471)</f>
        <v>0</v>
      </c>
      <c r="F4471" s="18"/>
      <c r="G4471" s="18"/>
      <c r="H4471" s="18"/>
      <c r="I4471" s="18"/>
      <c r="J4471" s="18"/>
      <c r="K4471" s="18"/>
      <c r="L4471" s="18"/>
      <c r="M4471" s="14"/>
    </row>
    <row r="4472" spans="1:13" x14ac:dyDescent="0.3">
      <c r="A4472" s="13"/>
      <c r="B4472" s="15" t="s">
        <v>511</v>
      </c>
      <c r="C4472" s="18">
        <f t="shared" si="1200"/>
        <v>151.5</v>
      </c>
      <c r="D4472" s="18"/>
      <c r="E4472" s="18">
        <f>SUM(F4472:J4472)</f>
        <v>151.5</v>
      </c>
      <c r="F4472" s="18">
        <v>151.5</v>
      </c>
      <c r="G4472" s="18"/>
      <c r="H4472" s="18"/>
      <c r="I4472" s="18"/>
      <c r="J4472" s="18"/>
      <c r="K4472" s="18"/>
      <c r="L4472" s="18"/>
      <c r="M4472" s="14"/>
    </row>
    <row r="4473" spans="1:13" x14ac:dyDescent="0.3">
      <c r="A4473" s="13"/>
      <c r="B4473" s="12" t="s">
        <v>460</v>
      </c>
      <c r="C4473" s="18">
        <f t="shared" si="1200"/>
        <v>0</v>
      </c>
      <c r="D4473" s="18"/>
      <c r="E4473" s="18">
        <f>SUM(F4473:J4473)</f>
        <v>0</v>
      </c>
      <c r="F4473" s="18"/>
      <c r="G4473" s="18"/>
      <c r="H4473" s="18"/>
      <c r="I4473" s="18"/>
      <c r="J4473" s="18"/>
      <c r="K4473" s="18"/>
      <c r="L4473" s="18"/>
      <c r="M4473" s="14"/>
    </row>
    <row r="4474" spans="1:13" x14ac:dyDescent="0.3">
      <c r="A4474" s="13"/>
      <c r="B4474" s="14" t="s">
        <v>488</v>
      </c>
      <c r="C4474" s="18">
        <f t="shared" si="1200"/>
        <v>0</v>
      </c>
      <c r="D4474" s="18"/>
      <c r="E4474" s="18">
        <f>SUM(F4474:J4474)</f>
        <v>0</v>
      </c>
      <c r="F4474" s="18"/>
      <c r="G4474" s="18"/>
      <c r="H4474" s="18"/>
      <c r="I4474" s="18"/>
      <c r="J4474" s="18"/>
      <c r="K4474" s="18"/>
      <c r="L4474" s="18"/>
      <c r="M4474" s="14"/>
    </row>
    <row r="4475" spans="1:13" x14ac:dyDescent="0.3">
      <c r="A4475" s="13"/>
      <c r="B4475" s="23" t="s">
        <v>296</v>
      </c>
      <c r="C4475" s="18">
        <f t="shared" si="1200"/>
        <v>10.8</v>
      </c>
      <c r="D4475" s="18"/>
      <c r="E4475" s="18">
        <f t="shared" ref="E4475:E4480" si="1201">SUM(F4475:L4475)</f>
        <v>10.8</v>
      </c>
      <c r="F4475" s="18">
        <v>10.8</v>
      </c>
      <c r="G4475" s="18"/>
      <c r="H4475" s="18"/>
      <c r="I4475" s="18"/>
      <c r="J4475" s="18"/>
      <c r="K4475" s="18"/>
      <c r="L4475" s="18"/>
      <c r="M4475" s="14"/>
    </row>
    <row r="4476" spans="1:13" ht="37.5" x14ac:dyDescent="0.3">
      <c r="A4476" s="13"/>
      <c r="B4476" s="23" t="s">
        <v>518</v>
      </c>
      <c r="C4476" s="18">
        <f>D4476+E4476</f>
        <v>1.6</v>
      </c>
      <c r="D4476" s="18"/>
      <c r="E4476" s="18">
        <f t="shared" si="1201"/>
        <v>1.6</v>
      </c>
      <c r="F4476" s="18"/>
      <c r="G4476" s="18"/>
      <c r="H4476" s="18"/>
      <c r="I4476" s="18"/>
      <c r="J4476" s="18"/>
      <c r="K4476" s="18"/>
      <c r="L4476" s="18">
        <v>1.6</v>
      </c>
      <c r="M4476" s="14"/>
    </row>
    <row r="4477" spans="1:13" ht="56.25" x14ac:dyDescent="0.3">
      <c r="A4477" s="13"/>
      <c r="B4477" s="23" t="s">
        <v>590</v>
      </c>
      <c r="C4477" s="18">
        <f>D4477+E4477</f>
        <v>25.318000000000001</v>
      </c>
      <c r="D4477" s="18"/>
      <c r="E4477" s="18">
        <f t="shared" si="1201"/>
        <v>25.318000000000001</v>
      </c>
      <c r="F4477" s="18">
        <v>25.318000000000001</v>
      </c>
      <c r="G4477" s="18"/>
      <c r="H4477" s="18"/>
      <c r="I4477" s="18"/>
      <c r="J4477" s="18"/>
      <c r="K4477" s="18"/>
      <c r="L4477" s="18"/>
      <c r="M4477" s="14"/>
    </row>
    <row r="4478" spans="1:13" ht="37.5" x14ac:dyDescent="0.3">
      <c r="A4478" s="13"/>
      <c r="B4478" s="23" t="s">
        <v>592</v>
      </c>
      <c r="C4478" s="18">
        <f>D4478+E4478</f>
        <v>10</v>
      </c>
      <c r="D4478" s="18"/>
      <c r="E4478" s="18">
        <f t="shared" si="1201"/>
        <v>10</v>
      </c>
      <c r="F4478" s="18"/>
      <c r="G4478" s="18"/>
      <c r="H4478" s="18">
        <v>10</v>
      </c>
      <c r="I4478" s="18"/>
      <c r="J4478" s="18"/>
      <c r="K4478" s="18"/>
      <c r="L4478" s="18"/>
      <c r="M4478" s="14"/>
    </row>
    <row r="4479" spans="1:13" ht="112.5" x14ac:dyDescent="0.3">
      <c r="A4479" s="13"/>
      <c r="B4479" s="23" t="s">
        <v>688</v>
      </c>
      <c r="C4479" s="18">
        <f>D4479+E4479</f>
        <v>410</v>
      </c>
      <c r="D4479" s="18"/>
      <c r="E4479" s="18">
        <f t="shared" si="1201"/>
        <v>410</v>
      </c>
      <c r="F4479" s="18"/>
      <c r="G4479" s="18"/>
      <c r="H4479" s="18"/>
      <c r="I4479" s="18"/>
      <c r="J4479" s="18"/>
      <c r="K4479" s="18">
        <v>410</v>
      </c>
      <c r="L4479" s="18"/>
      <c r="M4479" s="14"/>
    </row>
    <row r="4480" spans="1:13" ht="56.25" x14ac:dyDescent="0.3">
      <c r="A4480" s="13"/>
      <c r="B4480" s="23" t="s">
        <v>730</v>
      </c>
      <c r="C4480" s="18">
        <f>D4480+E4480</f>
        <v>15</v>
      </c>
      <c r="D4480" s="18"/>
      <c r="E4480" s="18">
        <f t="shared" si="1201"/>
        <v>15</v>
      </c>
      <c r="F4480" s="18"/>
      <c r="G4480" s="18">
        <v>15</v>
      </c>
      <c r="H4480" s="18"/>
      <c r="I4480" s="18"/>
      <c r="J4480" s="18"/>
      <c r="K4480" s="18"/>
      <c r="L4480" s="18"/>
      <c r="M4480" s="14"/>
    </row>
    <row r="4481" spans="1:13" ht="56.25" x14ac:dyDescent="0.3">
      <c r="A4481" s="13"/>
      <c r="B4481" s="23" t="s">
        <v>759</v>
      </c>
      <c r="C4481" s="18">
        <f t="shared" ref="C4481:C4488" si="1202">D4481+E4481</f>
        <v>118</v>
      </c>
      <c r="D4481" s="18"/>
      <c r="E4481" s="18">
        <f t="shared" ref="E4481:E4488" si="1203">SUM(F4481:L4481)</f>
        <v>118</v>
      </c>
      <c r="F4481" s="18"/>
      <c r="G4481" s="18"/>
      <c r="H4481" s="18"/>
      <c r="I4481" s="18">
        <v>118</v>
      </c>
      <c r="J4481" s="18"/>
      <c r="K4481" s="18"/>
      <c r="L4481" s="18"/>
      <c r="M4481" s="14"/>
    </row>
    <row r="4482" spans="1:13" ht="112.5" x14ac:dyDescent="0.3">
      <c r="A4482" s="13"/>
      <c r="B4482" s="23" t="s">
        <v>768</v>
      </c>
      <c r="C4482" s="18">
        <f t="shared" si="1202"/>
        <v>23</v>
      </c>
      <c r="D4482" s="18"/>
      <c r="E4482" s="18">
        <f t="shared" si="1203"/>
        <v>23</v>
      </c>
      <c r="F4482" s="18"/>
      <c r="G4482" s="18"/>
      <c r="H4482" s="18"/>
      <c r="I4482" s="18"/>
      <c r="J4482" s="18"/>
      <c r="K4482" s="18">
        <v>23</v>
      </c>
      <c r="L4482" s="18"/>
      <c r="M4482" s="14"/>
    </row>
    <row r="4483" spans="1:13" ht="112.5" x14ac:dyDescent="0.3">
      <c r="A4483" s="13"/>
      <c r="B4483" s="23" t="s">
        <v>768</v>
      </c>
      <c r="C4483" s="18">
        <f t="shared" si="1202"/>
        <v>54</v>
      </c>
      <c r="D4483" s="18"/>
      <c r="E4483" s="18">
        <f t="shared" si="1203"/>
        <v>54</v>
      </c>
      <c r="F4483" s="18">
        <v>54</v>
      </c>
      <c r="G4483" s="18"/>
      <c r="H4483" s="18"/>
      <c r="I4483" s="18"/>
      <c r="J4483" s="18"/>
      <c r="K4483" s="18"/>
      <c r="L4483" s="18"/>
      <c r="M4483" s="14"/>
    </row>
    <row r="4484" spans="1:13" ht="37.5" x14ac:dyDescent="0.3">
      <c r="A4484" s="13"/>
      <c r="B4484" s="23" t="s">
        <v>807</v>
      </c>
      <c r="C4484" s="18">
        <f>D4484+E4484</f>
        <v>11</v>
      </c>
      <c r="D4484" s="18"/>
      <c r="E4484" s="18">
        <f>SUM(F4484:L4484)</f>
        <v>11</v>
      </c>
      <c r="F4484" s="18">
        <v>11</v>
      </c>
      <c r="G4484" s="18"/>
      <c r="H4484" s="18"/>
      <c r="I4484" s="18"/>
      <c r="J4484" s="18"/>
      <c r="K4484" s="18"/>
      <c r="L4484" s="18"/>
      <c r="M4484" s="14"/>
    </row>
    <row r="4485" spans="1:13" ht="75" x14ac:dyDescent="0.3">
      <c r="A4485" s="13"/>
      <c r="B4485" s="23" t="s">
        <v>839</v>
      </c>
      <c r="C4485" s="18">
        <f>D4485+E4485</f>
        <v>60</v>
      </c>
      <c r="D4485" s="18"/>
      <c r="E4485" s="18">
        <f>SUM(F4485:L4485)</f>
        <v>60</v>
      </c>
      <c r="F4485" s="18"/>
      <c r="G4485" s="18"/>
      <c r="H4485" s="18">
        <v>60</v>
      </c>
      <c r="I4485" s="18"/>
      <c r="J4485" s="18"/>
      <c r="K4485" s="18"/>
      <c r="L4485" s="18"/>
      <c r="M4485" s="14"/>
    </row>
    <row r="4486" spans="1:13" ht="56.25" x14ac:dyDescent="0.3">
      <c r="A4486" s="13"/>
      <c r="B4486" s="23" t="s">
        <v>840</v>
      </c>
      <c r="C4486" s="18">
        <f>D4486+E4486</f>
        <v>7.5</v>
      </c>
      <c r="D4486" s="18"/>
      <c r="E4486" s="18">
        <f>SUM(F4486:L4486)</f>
        <v>7.5</v>
      </c>
      <c r="F4486" s="18"/>
      <c r="G4486" s="18"/>
      <c r="H4486" s="18">
        <v>7.5</v>
      </c>
      <c r="I4486" s="18"/>
      <c r="J4486" s="18"/>
      <c r="K4486" s="18"/>
      <c r="L4486" s="18"/>
      <c r="M4486" s="14"/>
    </row>
    <row r="4487" spans="1:13" ht="37.5" x14ac:dyDescent="0.3">
      <c r="A4487" s="13"/>
      <c r="B4487" s="23" t="s">
        <v>981</v>
      </c>
      <c r="C4487" s="18">
        <f>D4487+E4487</f>
        <v>1502</v>
      </c>
      <c r="D4487" s="18"/>
      <c r="E4487" s="18">
        <f>SUM(F4487:L4487)</f>
        <v>1502</v>
      </c>
      <c r="F4487" s="18">
        <v>1502</v>
      </c>
      <c r="G4487" s="18"/>
      <c r="H4487" s="18"/>
      <c r="I4487" s="18"/>
      <c r="J4487" s="18"/>
      <c r="K4487" s="18"/>
      <c r="L4487" s="18"/>
      <c r="M4487" s="14"/>
    </row>
    <row r="4488" spans="1:13" ht="37.5" x14ac:dyDescent="0.3">
      <c r="A4488" s="13"/>
      <c r="B4488" s="23" t="s">
        <v>1071</v>
      </c>
      <c r="C4488" s="18">
        <f t="shared" si="1202"/>
        <v>309.02</v>
      </c>
      <c r="D4488" s="18"/>
      <c r="E4488" s="18">
        <f t="shared" si="1203"/>
        <v>309.02</v>
      </c>
      <c r="F4488" s="18"/>
      <c r="G4488" s="18"/>
      <c r="H4488" s="18"/>
      <c r="I4488" s="18"/>
      <c r="J4488" s="18"/>
      <c r="K4488" s="18"/>
      <c r="L4488" s="18">
        <v>309.02</v>
      </c>
      <c r="M4488" s="14"/>
    </row>
    <row r="4489" spans="1:13" ht="56.25" x14ac:dyDescent="0.3">
      <c r="A4489" s="13"/>
      <c r="B4489" s="23" t="s">
        <v>1196</v>
      </c>
      <c r="C4489" s="18">
        <f t="shared" ref="C4489:C4502" si="1204">D4489+E4489</f>
        <v>24.45</v>
      </c>
      <c r="D4489" s="18"/>
      <c r="E4489" s="18">
        <f t="shared" ref="E4489:E4502" si="1205">SUM(F4489:L4489)</f>
        <v>24.45</v>
      </c>
      <c r="F4489" s="18"/>
      <c r="G4489" s="18"/>
      <c r="H4489" s="18">
        <v>24.45</v>
      </c>
      <c r="I4489" s="18"/>
      <c r="J4489" s="18"/>
      <c r="K4489" s="18"/>
      <c r="L4489" s="18"/>
      <c r="M4489" s="14"/>
    </row>
    <row r="4490" spans="1:13" ht="37.5" x14ac:dyDescent="0.3">
      <c r="A4490" s="13"/>
      <c r="B4490" s="23" t="s">
        <v>1197</v>
      </c>
      <c r="C4490" s="18">
        <f t="shared" si="1204"/>
        <v>2</v>
      </c>
      <c r="D4490" s="18"/>
      <c r="E4490" s="18">
        <f t="shared" si="1205"/>
        <v>2</v>
      </c>
      <c r="F4490" s="18"/>
      <c r="G4490" s="18"/>
      <c r="H4490" s="18"/>
      <c r="I4490" s="234">
        <v>2</v>
      </c>
      <c r="J4490" s="18"/>
      <c r="K4490" s="18"/>
      <c r="L4490" s="18"/>
      <c r="M4490" s="14"/>
    </row>
    <row r="4491" spans="1:13" ht="37.5" x14ac:dyDescent="0.3">
      <c r="A4491" s="13"/>
      <c r="B4491" s="23" t="s">
        <v>1200</v>
      </c>
      <c r="C4491" s="18">
        <f t="shared" si="1204"/>
        <v>2</v>
      </c>
      <c r="D4491" s="18"/>
      <c r="E4491" s="18">
        <f t="shared" si="1205"/>
        <v>2</v>
      </c>
      <c r="F4491" s="18"/>
      <c r="G4491" s="18"/>
      <c r="H4491" s="18"/>
      <c r="I4491" s="234">
        <v>2</v>
      </c>
      <c r="J4491" s="18"/>
      <c r="K4491" s="18"/>
      <c r="L4491" s="18"/>
      <c r="M4491" s="14"/>
    </row>
    <row r="4492" spans="1:13" ht="56.25" x14ac:dyDescent="0.3">
      <c r="A4492" s="13"/>
      <c r="B4492" s="23" t="s">
        <v>1201</v>
      </c>
      <c r="C4492" s="18">
        <f t="shared" si="1204"/>
        <v>1.5</v>
      </c>
      <c r="D4492" s="18"/>
      <c r="E4492" s="18">
        <f t="shared" si="1205"/>
        <v>1.5</v>
      </c>
      <c r="F4492" s="18"/>
      <c r="G4492" s="18"/>
      <c r="H4492" s="18"/>
      <c r="I4492" s="234">
        <v>1.5</v>
      </c>
      <c r="J4492" s="18"/>
      <c r="K4492" s="18"/>
      <c r="L4492" s="18"/>
      <c r="M4492" s="14"/>
    </row>
    <row r="4493" spans="1:13" ht="56.25" x14ac:dyDescent="0.3">
      <c r="A4493" s="13"/>
      <c r="B4493" s="196" t="s">
        <v>1219</v>
      </c>
      <c r="C4493" s="18">
        <f t="shared" si="1204"/>
        <v>22.6</v>
      </c>
      <c r="D4493" s="18"/>
      <c r="E4493" s="18">
        <f t="shared" si="1205"/>
        <v>22.6</v>
      </c>
      <c r="F4493" s="18"/>
      <c r="G4493" s="18"/>
      <c r="H4493" s="18"/>
      <c r="I4493" s="234">
        <v>22.6</v>
      </c>
      <c r="J4493" s="18"/>
      <c r="K4493" s="18"/>
      <c r="L4493" s="18"/>
      <c r="M4493" s="14"/>
    </row>
    <row r="4494" spans="1:13" ht="56.25" x14ac:dyDescent="0.3">
      <c r="A4494" s="13"/>
      <c r="B4494" s="23" t="s">
        <v>1220</v>
      </c>
      <c r="C4494" s="18">
        <f t="shared" si="1204"/>
        <v>10.5</v>
      </c>
      <c r="D4494" s="18"/>
      <c r="E4494" s="18">
        <f>SUM(F4494:L4494)</f>
        <v>10.5</v>
      </c>
      <c r="F4494" s="18"/>
      <c r="G4494" s="18"/>
      <c r="H4494" s="18"/>
      <c r="I4494" s="234">
        <v>10.5</v>
      </c>
      <c r="J4494" s="18"/>
      <c r="K4494" s="18"/>
      <c r="L4494" s="18"/>
      <c r="M4494" s="14"/>
    </row>
    <row r="4495" spans="1:13" ht="56.25" x14ac:dyDescent="0.3">
      <c r="A4495" s="13"/>
      <c r="B4495" s="23" t="s">
        <v>1255</v>
      </c>
      <c r="C4495" s="18">
        <f t="shared" si="1204"/>
        <v>30</v>
      </c>
      <c r="D4495" s="18"/>
      <c r="E4495" s="18">
        <f>SUM(F4495:L4495)</f>
        <v>30</v>
      </c>
      <c r="F4495" s="18">
        <v>30</v>
      </c>
      <c r="G4495" s="18"/>
      <c r="H4495" s="18"/>
      <c r="I4495" s="234"/>
      <c r="J4495" s="18"/>
      <c r="K4495" s="18"/>
      <c r="L4495" s="18"/>
      <c r="M4495" s="14"/>
    </row>
    <row r="4496" spans="1:13" ht="56.25" x14ac:dyDescent="0.3">
      <c r="A4496" s="13"/>
      <c r="B4496" s="23" t="s">
        <v>1271</v>
      </c>
      <c r="C4496" s="18">
        <f t="shared" si="1204"/>
        <v>256.56900000000002</v>
      </c>
      <c r="D4496" s="18"/>
      <c r="E4496" s="18">
        <f t="shared" si="1205"/>
        <v>256.56900000000002</v>
      </c>
      <c r="F4496" s="18">
        <v>145</v>
      </c>
      <c r="G4496" s="18"/>
      <c r="H4496" s="18"/>
      <c r="I4496" s="234">
        <v>111.569</v>
      </c>
      <c r="J4496" s="18"/>
      <c r="K4496" s="18"/>
      <c r="L4496" s="18"/>
      <c r="M4496" s="14"/>
    </row>
    <row r="4497" spans="1:13" ht="56.25" x14ac:dyDescent="0.3">
      <c r="A4497" s="13"/>
      <c r="B4497" s="196" t="s">
        <v>1496</v>
      </c>
      <c r="C4497" s="18">
        <f>D4497+E4497</f>
        <v>20.027000000000001</v>
      </c>
      <c r="D4497" s="18"/>
      <c r="E4497" s="18">
        <f>SUM(F4497:L4497)</f>
        <v>20.027000000000001</v>
      </c>
      <c r="F4497" s="18"/>
      <c r="G4497" s="18"/>
      <c r="H4497" s="18"/>
      <c r="I4497" s="234">
        <v>20.027000000000001</v>
      </c>
      <c r="J4497" s="18"/>
      <c r="K4497" s="18"/>
      <c r="L4497" s="18"/>
      <c r="M4497" s="14"/>
    </row>
    <row r="4498" spans="1:13" ht="56.25" x14ac:dyDescent="0.3">
      <c r="A4498" s="13"/>
      <c r="B4498" s="196" t="s">
        <v>1347</v>
      </c>
      <c r="C4498" s="18">
        <f>D4498+E4498</f>
        <v>50.85</v>
      </c>
      <c r="D4498" s="18"/>
      <c r="E4498" s="18">
        <f>SUM(F4498:L4498)</f>
        <v>50.85</v>
      </c>
      <c r="F4498" s="18"/>
      <c r="G4498" s="18"/>
      <c r="H4498" s="18"/>
      <c r="I4498" s="234">
        <v>50.85</v>
      </c>
      <c r="J4498" s="18"/>
      <c r="K4498" s="18"/>
      <c r="L4498" s="18"/>
      <c r="M4498" s="14"/>
    </row>
    <row r="4499" spans="1:13" ht="37.5" x14ac:dyDescent="0.3">
      <c r="A4499" s="13"/>
      <c r="B4499" s="23" t="s">
        <v>1409</v>
      </c>
      <c r="C4499" s="18">
        <f>D4499+E4499</f>
        <v>26.6</v>
      </c>
      <c r="D4499" s="18"/>
      <c r="E4499" s="18">
        <f>SUM(F4499:L4499)</f>
        <v>26.6</v>
      </c>
      <c r="F4499" s="18">
        <v>26.6</v>
      </c>
      <c r="G4499" s="18"/>
      <c r="H4499" s="18"/>
      <c r="I4499" s="234"/>
      <c r="J4499" s="18"/>
      <c r="K4499" s="18"/>
      <c r="L4499" s="18"/>
      <c r="M4499" s="14"/>
    </row>
    <row r="4500" spans="1:13" ht="37.5" x14ac:dyDescent="0.3">
      <c r="A4500" s="13"/>
      <c r="B4500" s="23" t="s">
        <v>1603</v>
      </c>
      <c r="C4500" s="18">
        <f>D4500+E4500</f>
        <v>6.42</v>
      </c>
      <c r="D4500" s="18"/>
      <c r="E4500" s="18">
        <f>SUM(F4500:L4500)</f>
        <v>6.42</v>
      </c>
      <c r="F4500" s="18"/>
      <c r="G4500" s="18"/>
      <c r="H4500" s="18"/>
      <c r="I4500" s="234">
        <v>6.42</v>
      </c>
      <c r="J4500" s="18"/>
      <c r="K4500" s="18"/>
      <c r="L4500" s="18"/>
      <c r="M4500" s="14"/>
    </row>
    <row r="4501" spans="1:13" x14ac:dyDescent="0.3">
      <c r="A4501" s="13"/>
      <c r="B4501" s="23"/>
      <c r="C4501" s="18">
        <f>D4501+E4501</f>
        <v>0</v>
      </c>
      <c r="D4501" s="18"/>
      <c r="E4501" s="18">
        <f>SUM(F4501:L4501)</f>
        <v>0</v>
      </c>
      <c r="F4501" s="18"/>
      <c r="G4501" s="18"/>
      <c r="H4501" s="18"/>
      <c r="I4501" s="234"/>
      <c r="J4501" s="18"/>
      <c r="K4501" s="18"/>
      <c r="L4501" s="18"/>
      <c r="M4501" s="14"/>
    </row>
    <row r="4502" spans="1:13" x14ac:dyDescent="0.3">
      <c r="A4502" s="13"/>
      <c r="B4502" s="23"/>
      <c r="C4502" s="18">
        <f t="shared" si="1204"/>
        <v>0</v>
      </c>
      <c r="D4502" s="18"/>
      <c r="E4502" s="18">
        <f t="shared" si="1205"/>
        <v>0</v>
      </c>
      <c r="F4502" s="18"/>
      <c r="G4502" s="18"/>
      <c r="H4502" s="18"/>
      <c r="I4502" s="18"/>
      <c r="J4502" s="18"/>
      <c r="K4502" s="18"/>
      <c r="L4502" s="18"/>
      <c r="M4502" s="14"/>
    </row>
    <row r="4503" spans="1:13" s="11" customFormat="1" x14ac:dyDescent="0.3">
      <c r="A4503" s="8">
        <v>15</v>
      </c>
      <c r="B4503" s="9" t="s">
        <v>80</v>
      </c>
      <c r="C4503" s="41">
        <f>SUM(C4504:C4537)</f>
        <v>7233.9880000000012</v>
      </c>
      <c r="D4503" s="41">
        <f t="shared" ref="D4503:L4503" si="1206">SUM(D4504:D4537)</f>
        <v>4144.8999999999996</v>
      </c>
      <c r="E4503" s="41">
        <f t="shared" si="1206"/>
        <v>3089.0879999999997</v>
      </c>
      <c r="F4503" s="41">
        <f t="shared" si="1206"/>
        <v>1166.654</v>
      </c>
      <c r="G4503" s="41">
        <f t="shared" si="1206"/>
        <v>0</v>
      </c>
      <c r="H4503" s="41">
        <f t="shared" si="1206"/>
        <v>52.1</v>
      </c>
      <c r="I4503" s="41">
        <f t="shared" si="1206"/>
        <v>306.75400000000002</v>
      </c>
      <c r="J4503" s="41">
        <f t="shared" si="1206"/>
        <v>0</v>
      </c>
      <c r="K4503" s="41">
        <f t="shared" si="1206"/>
        <v>1059</v>
      </c>
      <c r="L4503" s="41">
        <f t="shared" si="1206"/>
        <v>504.58000000000004</v>
      </c>
      <c r="M4503" s="9"/>
    </row>
    <row r="4504" spans="1:13" x14ac:dyDescent="0.3">
      <c r="A4504" s="13"/>
      <c r="B4504" s="12" t="s">
        <v>458</v>
      </c>
      <c r="C4504" s="18">
        <f t="shared" ref="C4504:C4520" si="1207">D4504+E4504</f>
        <v>4228</v>
      </c>
      <c r="D4504" s="18">
        <f>4228-D4507-D4508</f>
        <v>4228</v>
      </c>
      <c r="E4504" s="18">
        <f>SUM(F4504:J4504)</f>
        <v>0</v>
      </c>
      <c r="F4504" s="18"/>
      <c r="G4504" s="18"/>
      <c r="H4504" s="18"/>
      <c r="I4504" s="18"/>
      <c r="J4504" s="18"/>
      <c r="K4504" s="18"/>
      <c r="L4504" s="18"/>
      <c r="M4504" s="14"/>
    </row>
    <row r="4505" spans="1:13" x14ac:dyDescent="0.3">
      <c r="A4505" s="13"/>
      <c r="B4505" s="15" t="s">
        <v>510</v>
      </c>
      <c r="C4505" s="18">
        <f t="shared" si="1207"/>
        <v>-83.1</v>
      </c>
      <c r="D4505" s="18">
        <f>-83.1</f>
        <v>-83.1</v>
      </c>
      <c r="E4505" s="18">
        <f>SUM(F4505:J4505)</f>
        <v>0</v>
      </c>
      <c r="F4505" s="18"/>
      <c r="G4505" s="18"/>
      <c r="H4505" s="18"/>
      <c r="I4505" s="18"/>
      <c r="J4505" s="18"/>
      <c r="K4505" s="18"/>
      <c r="L4505" s="18"/>
      <c r="M4505" s="14"/>
    </row>
    <row r="4506" spans="1:13" x14ac:dyDescent="0.3">
      <c r="A4506" s="13"/>
      <c r="B4506" s="15" t="s">
        <v>511</v>
      </c>
      <c r="C4506" s="18">
        <f t="shared" si="1207"/>
        <v>83.1</v>
      </c>
      <c r="D4506" s="18"/>
      <c r="E4506" s="18">
        <f>SUM(F4506:J4506)</f>
        <v>83.1</v>
      </c>
      <c r="F4506" s="18">
        <v>83.1</v>
      </c>
      <c r="G4506" s="18"/>
      <c r="H4506" s="18"/>
      <c r="I4506" s="18"/>
      <c r="J4506" s="18"/>
      <c r="K4506" s="18"/>
      <c r="L4506" s="18"/>
      <c r="M4506" s="14"/>
    </row>
    <row r="4507" spans="1:13" x14ac:dyDescent="0.3">
      <c r="A4507" s="13"/>
      <c r="B4507" s="12" t="s">
        <v>460</v>
      </c>
      <c r="C4507" s="18">
        <f t="shared" si="1207"/>
        <v>0</v>
      </c>
      <c r="D4507" s="18"/>
      <c r="E4507" s="18">
        <f>SUM(F4507:J4507)</f>
        <v>0</v>
      </c>
      <c r="F4507" s="18"/>
      <c r="G4507" s="18"/>
      <c r="H4507" s="18"/>
      <c r="I4507" s="18"/>
      <c r="J4507" s="18"/>
      <c r="K4507" s="18"/>
      <c r="L4507" s="18"/>
      <c r="M4507" s="14"/>
    </row>
    <row r="4508" spans="1:13" x14ac:dyDescent="0.3">
      <c r="A4508" s="13"/>
      <c r="B4508" s="14" t="s">
        <v>487</v>
      </c>
      <c r="C4508" s="18">
        <f t="shared" si="1207"/>
        <v>0</v>
      </c>
      <c r="D4508" s="18"/>
      <c r="E4508" s="18">
        <f>SUM(F4508:J4508)</f>
        <v>0</v>
      </c>
      <c r="F4508" s="18"/>
      <c r="G4508" s="18"/>
      <c r="H4508" s="18"/>
      <c r="I4508" s="18"/>
      <c r="J4508" s="18"/>
      <c r="K4508" s="18"/>
      <c r="L4508" s="18"/>
      <c r="M4508" s="14"/>
    </row>
    <row r="4509" spans="1:13" x14ac:dyDescent="0.3">
      <c r="A4509" s="13"/>
      <c r="B4509" s="23" t="s">
        <v>296</v>
      </c>
      <c r="C4509" s="18">
        <f t="shared" si="1207"/>
        <v>11.3</v>
      </c>
      <c r="D4509" s="18"/>
      <c r="E4509" s="18">
        <f t="shared" ref="E4509:E4520" si="1208">SUM(F4509:L4509)</f>
        <v>11.3</v>
      </c>
      <c r="F4509" s="18">
        <v>11.3</v>
      </c>
      <c r="G4509" s="18"/>
      <c r="H4509" s="18"/>
      <c r="I4509" s="18"/>
      <c r="J4509" s="18"/>
      <c r="K4509" s="18"/>
      <c r="L4509" s="18"/>
      <c r="M4509" s="14"/>
    </row>
    <row r="4510" spans="1:13" ht="37.5" x14ac:dyDescent="0.3">
      <c r="A4510" s="13"/>
      <c r="B4510" s="23" t="s">
        <v>518</v>
      </c>
      <c r="C4510" s="18">
        <f t="shared" si="1207"/>
        <v>1.4</v>
      </c>
      <c r="D4510" s="18"/>
      <c r="E4510" s="18">
        <f t="shared" si="1208"/>
        <v>1.4</v>
      </c>
      <c r="F4510" s="18"/>
      <c r="G4510" s="18"/>
      <c r="H4510" s="18"/>
      <c r="I4510" s="18"/>
      <c r="J4510" s="18"/>
      <c r="K4510" s="18"/>
      <c r="L4510" s="18">
        <v>1.4</v>
      </c>
      <c r="M4510" s="14"/>
    </row>
    <row r="4511" spans="1:13" ht="37.5" x14ac:dyDescent="0.3">
      <c r="A4511" s="13"/>
      <c r="B4511" s="23" t="s">
        <v>585</v>
      </c>
      <c r="C4511" s="18">
        <f t="shared" si="1207"/>
        <v>70</v>
      </c>
      <c r="D4511" s="18"/>
      <c r="E4511" s="18">
        <f t="shared" si="1208"/>
        <v>70</v>
      </c>
      <c r="F4511" s="18"/>
      <c r="G4511" s="18"/>
      <c r="H4511" s="18"/>
      <c r="I4511" s="18"/>
      <c r="J4511" s="18"/>
      <c r="K4511" s="18"/>
      <c r="L4511" s="18">
        <v>70</v>
      </c>
      <c r="M4511" s="14"/>
    </row>
    <row r="4512" spans="1:13" ht="37.5" x14ac:dyDescent="0.3">
      <c r="A4512" s="13"/>
      <c r="B4512" s="134" t="s">
        <v>891</v>
      </c>
      <c r="C4512" s="18">
        <f>D4512+E4512</f>
        <v>300</v>
      </c>
      <c r="D4512" s="18"/>
      <c r="E4512" s="18">
        <f>SUM(F4512:L4512)</f>
        <v>300</v>
      </c>
      <c r="F4512" s="18"/>
      <c r="G4512" s="18"/>
      <c r="H4512" s="18"/>
      <c r="I4512" s="18"/>
      <c r="J4512" s="18"/>
      <c r="K4512" s="18">
        <v>300</v>
      </c>
      <c r="L4512" s="18"/>
      <c r="M4512" s="14"/>
    </row>
    <row r="4513" spans="1:13" ht="37.5" x14ac:dyDescent="0.3">
      <c r="A4513" s="13"/>
      <c r="B4513" s="23" t="s">
        <v>592</v>
      </c>
      <c r="C4513" s="18">
        <f t="shared" si="1207"/>
        <v>10</v>
      </c>
      <c r="D4513" s="18"/>
      <c r="E4513" s="18">
        <f t="shared" si="1208"/>
        <v>10</v>
      </c>
      <c r="F4513" s="18"/>
      <c r="G4513" s="18"/>
      <c r="H4513" s="18">
        <v>10</v>
      </c>
      <c r="I4513" s="18"/>
      <c r="J4513" s="18"/>
      <c r="K4513" s="18"/>
      <c r="L4513" s="18"/>
      <c r="M4513" s="14"/>
    </row>
    <row r="4514" spans="1:13" ht="112.5" x14ac:dyDescent="0.3">
      <c r="A4514" s="13"/>
      <c r="B4514" s="23" t="s">
        <v>688</v>
      </c>
      <c r="C4514" s="18">
        <f t="shared" si="1207"/>
        <v>747</v>
      </c>
      <c r="D4514" s="18"/>
      <c r="E4514" s="18">
        <f t="shared" si="1208"/>
        <v>747</v>
      </c>
      <c r="F4514" s="18"/>
      <c r="G4514" s="18"/>
      <c r="H4514" s="18"/>
      <c r="I4514" s="18"/>
      <c r="J4514" s="18"/>
      <c r="K4514" s="18">
        <v>747</v>
      </c>
      <c r="L4514" s="18"/>
      <c r="M4514" s="14"/>
    </row>
    <row r="4515" spans="1:13" ht="56.25" x14ac:dyDescent="0.3">
      <c r="A4515" s="13"/>
      <c r="B4515" s="23" t="s">
        <v>759</v>
      </c>
      <c r="C4515" s="18">
        <f t="shared" si="1207"/>
        <v>50</v>
      </c>
      <c r="D4515" s="18"/>
      <c r="E4515" s="18">
        <f t="shared" si="1208"/>
        <v>50</v>
      </c>
      <c r="F4515" s="18"/>
      <c r="G4515" s="18"/>
      <c r="H4515" s="18"/>
      <c r="I4515" s="18">
        <v>50</v>
      </c>
      <c r="J4515" s="18"/>
      <c r="K4515" s="18"/>
      <c r="L4515" s="18"/>
      <c r="M4515" s="14"/>
    </row>
    <row r="4516" spans="1:13" ht="112.5" x14ac:dyDescent="0.3">
      <c r="A4516" s="13"/>
      <c r="B4516" s="23" t="s">
        <v>768</v>
      </c>
      <c r="C4516" s="18">
        <f t="shared" si="1207"/>
        <v>12</v>
      </c>
      <c r="D4516" s="18"/>
      <c r="E4516" s="18">
        <f>SUM(F4516:L4516)</f>
        <v>12</v>
      </c>
      <c r="F4516" s="18"/>
      <c r="G4516" s="18"/>
      <c r="H4516" s="18"/>
      <c r="I4516" s="18"/>
      <c r="J4516" s="18"/>
      <c r="K4516" s="18">
        <v>12</v>
      </c>
      <c r="L4516" s="18"/>
      <c r="M4516" s="14"/>
    </row>
    <row r="4517" spans="1:13" ht="37.5" x14ac:dyDescent="0.3">
      <c r="A4517" s="13"/>
      <c r="B4517" s="23" t="s">
        <v>807</v>
      </c>
      <c r="C4517" s="18">
        <f t="shared" si="1207"/>
        <v>11</v>
      </c>
      <c r="D4517" s="18"/>
      <c r="E4517" s="18">
        <f>SUM(F4517:L4517)</f>
        <v>11</v>
      </c>
      <c r="F4517" s="18">
        <v>11</v>
      </c>
      <c r="G4517" s="18"/>
      <c r="H4517" s="18"/>
      <c r="I4517" s="18"/>
      <c r="J4517" s="18"/>
      <c r="K4517" s="18"/>
      <c r="L4517" s="18"/>
      <c r="M4517" s="14"/>
    </row>
    <row r="4518" spans="1:13" ht="75" x14ac:dyDescent="0.3">
      <c r="A4518" s="13"/>
      <c r="B4518" s="23" t="s">
        <v>839</v>
      </c>
      <c r="C4518" s="18">
        <f t="shared" si="1207"/>
        <v>25</v>
      </c>
      <c r="D4518" s="18"/>
      <c r="E4518" s="18">
        <f>SUM(F4518:L4518)</f>
        <v>25</v>
      </c>
      <c r="F4518" s="18"/>
      <c r="G4518" s="18"/>
      <c r="H4518" s="18">
        <v>25</v>
      </c>
      <c r="I4518" s="18"/>
      <c r="J4518" s="18"/>
      <c r="K4518" s="18"/>
      <c r="L4518" s="18"/>
      <c r="M4518" s="14"/>
    </row>
    <row r="4519" spans="1:13" ht="56.25" x14ac:dyDescent="0.3">
      <c r="A4519" s="13"/>
      <c r="B4519" s="23" t="s">
        <v>840</v>
      </c>
      <c r="C4519" s="18">
        <f t="shared" si="1207"/>
        <v>7.5</v>
      </c>
      <c r="D4519" s="18"/>
      <c r="E4519" s="18">
        <f>SUM(F4519:L4519)</f>
        <v>7.5</v>
      </c>
      <c r="F4519" s="18"/>
      <c r="G4519" s="18"/>
      <c r="H4519" s="18">
        <v>7.5</v>
      </c>
      <c r="I4519" s="18"/>
      <c r="J4519" s="18"/>
      <c r="K4519" s="18"/>
      <c r="L4519" s="18"/>
      <c r="M4519" s="14"/>
    </row>
    <row r="4520" spans="1:13" ht="37.5" x14ac:dyDescent="0.3">
      <c r="A4520" s="13"/>
      <c r="B4520" s="23" t="s">
        <v>981</v>
      </c>
      <c r="C4520" s="18">
        <f t="shared" si="1207"/>
        <v>750</v>
      </c>
      <c r="D4520" s="18"/>
      <c r="E4520" s="18">
        <f t="shared" si="1208"/>
        <v>750</v>
      </c>
      <c r="F4520" s="18">
        <v>750</v>
      </c>
      <c r="G4520" s="18"/>
      <c r="H4520" s="18"/>
      <c r="I4520" s="18"/>
      <c r="J4520" s="18"/>
      <c r="K4520" s="18"/>
      <c r="L4520" s="18"/>
      <c r="M4520" s="14"/>
    </row>
    <row r="4521" spans="1:13" ht="75" x14ac:dyDescent="0.3">
      <c r="A4521" s="13"/>
      <c r="B4521" s="23" t="s">
        <v>989</v>
      </c>
      <c r="C4521" s="18">
        <f t="shared" ref="C4521:C4537" si="1209">D4521+E4521</f>
        <v>118</v>
      </c>
      <c r="D4521" s="18"/>
      <c r="E4521" s="18">
        <f t="shared" ref="E4521:E4537" si="1210">SUM(F4521:L4521)</f>
        <v>118</v>
      </c>
      <c r="F4521" s="18">
        <v>118</v>
      </c>
      <c r="G4521" s="18"/>
      <c r="H4521" s="18"/>
      <c r="I4521" s="18"/>
      <c r="J4521" s="18"/>
      <c r="K4521" s="18"/>
      <c r="L4521" s="18"/>
      <c r="M4521" s="14"/>
    </row>
    <row r="4522" spans="1:13" ht="37.5" x14ac:dyDescent="0.3">
      <c r="A4522" s="13"/>
      <c r="B4522" s="23" t="s">
        <v>1071</v>
      </c>
      <c r="C4522" s="18">
        <f t="shared" si="1209"/>
        <v>433.18</v>
      </c>
      <c r="D4522" s="18"/>
      <c r="E4522" s="18">
        <f t="shared" si="1210"/>
        <v>433.18</v>
      </c>
      <c r="F4522" s="18"/>
      <c r="G4522" s="18"/>
      <c r="H4522" s="18"/>
      <c r="I4522" s="18"/>
      <c r="J4522" s="18"/>
      <c r="K4522" s="18"/>
      <c r="L4522" s="18">
        <v>433.18</v>
      </c>
      <c r="M4522" s="14"/>
    </row>
    <row r="4523" spans="1:13" ht="56.25" x14ac:dyDescent="0.3">
      <c r="A4523" s="13"/>
      <c r="B4523" s="23" t="s">
        <v>1196</v>
      </c>
      <c r="C4523" s="18">
        <f t="shared" si="1209"/>
        <v>9.6</v>
      </c>
      <c r="D4523" s="18"/>
      <c r="E4523" s="18">
        <f t="shared" si="1210"/>
        <v>9.6</v>
      </c>
      <c r="F4523" s="18"/>
      <c r="G4523" s="18"/>
      <c r="H4523" s="18">
        <v>9.6</v>
      </c>
      <c r="I4523" s="18"/>
      <c r="J4523" s="18"/>
      <c r="K4523" s="18"/>
      <c r="L4523" s="18"/>
      <c r="M4523" s="14"/>
    </row>
    <row r="4524" spans="1:13" ht="37.5" x14ac:dyDescent="0.3">
      <c r="A4524" s="13"/>
      <c r="B4524" s="23" t="s">
        <v>1197</v>
      </c>
      <c r="C4524" s="18">
        <f t="shared" si="1209"/>
        <v>2</v>
      </c>
      <c r="D4524" s="18"/>
      <c r="E4524" s="18">
        <f t="shared" si="1210"/>
        <v>2</v>
      </c>
      <c r="F4524" s="18"/>
      <c r="G4524" s="18"/>
      <c r="H4524" s="18"/>
      <c r="I4524" s="234">
        <v>2</v>
      </c>
      <c r="J4524" s="18"/>
      <c r="K4524" s="18"/>
      <c r="L4524" s="18"/>
      <c r="M4524" s="14"/>
    </row>
    <row r="4525" spans="1:13" ht="37.5" x14ac:dyDescent="0.3">
      <c r="A4525" s="13"/>
      <c r="B4525" s="23" t="s">
        <v>1200</v>
      </c>
      <c r="C4525" s="18">
        <f t="shared" si="1209"/>
        <v>2</v>
      </c>
      <c r="D4525" s="18"/>
      <c r="E4525" s="18">
        <f t="shared" si="1210"/>
        <v>2</v>
      </c>
      <c r="F4525" s="18"/>
      <c r="G4525" s="18"/>
      <c r="H4525" s="18"/>
      <c r="I4525" s="234">
        <v>2</v>
      </c>
      <c r="J4525" s="18"/>
      <c r="K4525" s="18"/>
      <c r="L4525" s="18"/>
      <c r="M4525" s="14"/>
    </row>
    <row r="4526" spans="1:13" ht="56.25" x14ac:dyDescent="0.3">
      <c r="A4526" s="13"/>
      <c r="B4526" s="23" t="s">
        <v>1201</v>
      </c>
      <c r="C4526" s="18">
        <f t="shared" si="1209"/>
        <v>1.5</v>
      </c>
      <c r="D4526" s="18"/>
      <c r="E4526" s="18">
        <f t="shared" si="1210"/>
        <v>1.5</v>
      </c>
      <c r="F4526" s="18"/>
      <c r="G4526" s="18"/>
      <c r="H4526" s="18"/>
      <c r="I4526" s="234">
        <v>1.5</v>
      </c>
      <c r="J4526" s="18"/>
      <c r="K4526" s="18"/>
      <c r="L4526" s="18"/>
      <c r="M4526" s="14"/>
    </row>
    <row r="4527" spans="1:13" ht="56.25" x14ac:dyDescent="0.3">
      <c r="A4527" s="13"/>
      <c r="B4527" s="196" t="s">
        <v>1219</v>
      </c>
      <c r="C4527" s="18">
        <f t="shared" si="1209"/>
        <v>22.6</v>
      </c>
      <c r="D4527" s="18"/>
      <c r="E4527" s="18">
        <f t="shared" si="1210"/>
        <v>22.6</v>
      </c>
      <c r="F4527" s="18"/>
      <c r="G4527" s="18"/>
      <c r="H4527" s="18"/>
      <c r="I4527" s="234">
        <v>22.6</v>
      </c>
      <c r="J4527" s="18"/>
      <c r="K4527" s="18"/>
      <c r="L4527" s="18"/>
      <c r="M4527" s="14"/>
    </row>
    <row r="4528" spans="1:13" ht="56.25" x14ac:dyDescent="0.3">
      <c r="A4528" s="13"/>
      <c r="B4528" s="23" t="s">
        <v>1220</v>
      </c>
      <c r="C4528" s="18">
        <f t="shared" si="1209"/>
        <v>10.5</v>
      </c>
      <c r="D4528" s="18"/>
      <c r="E4528" s="18">
        <f t="shared" ref="E4528:E4536" si="1211">SUM(F4528:L4528)</f>
        <v>10.5</v>
      </c>
      <c r="F4528" s="18"/>
      <c r="G4528" s="18"/>
      <c r="H4528" s="18"/>
      <c r="I4528" s="234">
        <v>10.5</v>
      </c>
      <c r="J4528" s="18"/>
      <c r="K4528" s="18"/>
      <c r="L4528" s="18"/>
      <c r="M4528" s="14"/>
    </row>
    <row r="4529" spans="1:13" ht="56.25" x14ac:dyDescent="0.3">
      <c r="A4529" s="13"/>
      <c r="B4529" s="23" t="s">
        <v>1255</v>
      </c>
      <c r="C4529" s="18">
        <f t="shared" si="1209"/>
        <v>30</v>
      </c>
      <c r="D4529" s="18"/>
      <c r="E4529" s="18">
        <f t="shared" si="1211"/>
        <v>30</v>
      </c>
      <c r="F4529" s="18">
        <v>30</v>
      </c>
      <c r="G4529" s="18"/>
      <c r="H4529" s="18"/>
      <c r="I4529" s="234"/>
      <c r="J4529" s="18"/>
      <c r="K4529" s="18"/>
      <c r="L4529" s="18"/>
      <c r="M4529" s="14"/>
    </row>
    <row r="4530" spans="1:13" ht="56.25" x14ac:dyDescent="0.3">
      <c r="A4530" s="13"/>
      <c r="B4530" s="23" t="s">
        <v>1271</v>
      </c>
      <c r="C4530" s="18">
        <f t="shared" si="1209"/>
        <v>178.77199999999999</v>
      </c>
      <c r="D4530" s="18"/>
      <c r="E4530" s="18">
        <f t="shared" si="1211"/>
        <v>178.77199999999999</v>
      </c>
      <c r="F4530" s="18">
        <v>144.25399999999999</v>
      </c>
      <c r="G4530" s="18"/>
      <c r="H4530" s="18"/>
      <c r="I4530" s="234">
        <v>34.518000000000001</v>
      </c>
      <c r="J4530" s="18"/>
      <c r="K4530" s="18"/>
      <c r="L4530" s="18"/>
      <c r="M4530" s="14"/>
    </row>
    <row r="4531" spans="1:13" ht="37.5" x14ac:dyDescent="0.3">
      <c r="A4531" s="13"/>
      <c r="B4531" s="23" t="s">
        <v>1274</v>
      </c>
      <c r="C4531" s="18">
        <f t="shared" si="1209"/>
        <v>100</v>
      </c>
      <c r="D4531" s="18"/>
      <c r="E4531" s="18">
        <f t="shared" si="1211"/>
        <v>100</v>
      </c>
      <c r="F4531" s="18"/>
      <c r="G4531" s="18"/>
      <c r="H4531" s="18"/>
      <c r="I4531" s="234">
        <v>100</v>
      </c>
      <c r="J4531" s="18"/>
      <c r="K4531" s="18"/>
      <c r="L4531" s="18"/>
      <c r="M4531" s="14"/>
    </row>
    <row r="4532" spans="1:13" ht="56.25" x14ac:dyDescent="0.3">
      <c r="A4532" s="13"/>
      <c r="B4532" s="196" t="s">
        <v>1497</v>
      </c>
      <c r="C4532" s="18">
        <f t="shared" si="1209"/>
        <v>6.2759999999999998</v>
      </c>
      <c r="D4532" s="18"/>
      <c r="E4532" s="18">
        <f t="shared" si="1211"/>
        <v>6.2759999999999998</v>
      </c>
      <c r="F4532" s="18"/>
      <c r="G4532" s="18"/>
      <c r="H4532" s="18"/>
      <c r="I4532" s="234">
        <v>6.2759999999999998</v>
      </c>
      <c r="J4532" s="18"/>
      <c r="K4532" s="18"/>
      <c r="L4532" s="18"/>
      <c r="M4532" s="14"/>
    </row>
    <row r="4533" spans="1:13" ht="37.5" x14ac:dyDescent="0.3">
      <c r="A4533" s="13"/>
      <c r="B4533" s="196" t="s">
        <v>1348</v>
      </c>
      <c r="C4533" s="18">
        <f>D4533+E4533</f>
        <v>75.8</v>
      </c>
      <c r="D4533" s="18"/>
      <c r="E4533" s="18">
        <f t="shared" si="1211"/>
        <v>75.8</v>
      </c>
      <c r="F4533" s="18"/>
      <c r="G4533" s="18"/>
      <c r="H4533" s="18"/>
      <c r="I4533" s="234">
        <v>75.8</v>
      </c>
      <c r="J4533" s="18"/>
      <c r="K4533" s="18"/>
      <c r="L4533" s="18"/>
      <c r="M4533" s="14"/>
    </row>
    <row r="4534" spans="1:13" ht="37.5" x14ac:dyDescent="0.3">
      <c r="A4534" s="13"/>
      <c r="B4534" s="23" t="s">
        <v>1409</v>
      </c>
      <c r="C4534" s="18">
        <f>D4534+E4534</f>
        <v>19</v>
      </c>
      <c r="D4534" s="18"/>
      <c r="E4534" s="18">
        <f>SUM(F4534:L4534)</f>
        <v>19</v>
      </c>
      <c r="F4534" s="18">
        <v>19</v>
      </c>
      <c r="G4534" s="18"/>
      <c r="H4534" s="18"/>
      <c r="I4534" s="234"/>
      <c r="J4534" s="18"/>
      <c r="K4534" s="18"/>
      <c r="L4534" s="18"/>
      <c r="M4534" s="14"/>
    </row>
    <row r="4535" spans="1:13" ht="37.5" x14ac:dyDescent="0.3">
      <c r="A4535" s="13"/>
      <c r="B4535" s="23" t="s">
        <v>1603</v>
      </c>
      <c r="C4535" s="18">
        <f>D4535+E4535</f>
        <v>1.56</v>
      </c>
      <c r="D4535" s="18"/>
      <c r="E4535" s="18">
        <f t="shared" si="1211"/>
        <v>1.56</v>
      </c>
      <c r="F4535" s="18"/>
      <c r="G4535" s="18"/>
      <c r="H4535" s="18"/>
      <c r="I4535" s="234">
        <v>1.56</v>
      </c>
      <c r="J4535" s="18"/>
      <c r="K4535" s="18"/>
      <c r="L4535" s="18"/>
      <c r="M4535" s="14"/>
    </row>
    <row r="4536" spans="1:13" x14ac:dyDescent="0.3">
      <c r="A4536" s="13"/>
      <c r="B4536" s="23"/>
      <c r="C4536" s="18">
        <f>D4536+E4536</f>
        <v>0</v>
      </c>
      <c r="D4536" s="18"/>
      <c r="E4536" s="18">
        <f t="shared" si="1211"/>
        <v>0</v>
      </c>
      <c r="F4536" s="18"/>
      <c r="G4536" s="18"/>
      <c r="H4536" s="18"/>
      <c r="I4536" s="18"/>
      <c r="J4536" s="18"/>
      <c r="K4536" s="18"/>
      <c r="L4536" s="18"/>
      <c r="M4536" s="14"/>
    </row>
    <row r="4537" spans="1:13" x14ac:dyDescent="0.3">
      <c r="A4537" s="13"/>
      <c r="B4537" s="23"/>
      <c r="C4537" s="18">
        <f t="shared" si="1209"/>
        <v>0</v>
      </c>
      <c r="D4537" s="18"/>
      <c r="E4537" s="18">
        <f t="shared" si="1210"/>
        <v>0</v>
      </c>
      <c r="F4537" s="18"/>
      <c r="G4537" s="18"/>
      <c r="H4537" s="18"/>
      <c r="I4537" s="18"/>
      <c r="J4537" s="18"/>
      <c r="K4537" s="18"/>
      <c r="L4537" s="18"/>
      <c r="M4537" s="14"/>
    </row>
    <row r="4538" spans="1:13" s="11" customFormat="1" x14ac:dyDescent="0.3">
      <c r="A4538" s="8" t="s">
        <v>238</v>
      </c>
      <c r="B4538" s="9" t="s">
        <v>211</v>
      </c>
      <c r="C4538" s="41">
        <f t="shared" ref="C4538:L4538" si="1212">C4540+C4539+C4627+C4658+C4668+C4672+C4676</f>
        <v>162551.58570899998</v>
      </c>
      <c r="D4538" s="41">
        <f t="shared" si="1212"/>
        <v>129409.344</v>
      </c>
      <c r="E4538" s="41">
        <f t="shared" si="1212"/>
        <v>33142.241708999994</v>
      </c>
      <c r="F4538" s="41">
        <f t="shared" si="1212"/>
        <v>4196.2921500000002</v>
      </c>
      <c r="G4538" s="41">
        <f t="shared" si="1212"/>
        <v>0</v>
      </c>
      <c r="H4538" s="41">
        <f t="shared" si="1212"/>
        <v>0</v>
      </c>
      <c r="I4538" s="41">
        <f t="shared" si="1212"/>
        <v>28945.949559000001</v>
      </c>
      <c r="J4538" s="41">
        <f t="shared" si="1212"/>
        <v>0</v>
      </c>
      <c r="K4538" s="41">
        <f t="shared" si="1212"/>
        <v>0</v>
      </c>
      <c r="L4538" s="41">
        <f t="shared" si="1212"/>
        <v>0</v>
      </c>
      <c r="M4538" s="9"/>
    </row>
    <row r="4539" spans="1:13" x14ac:dyDescent="0.3">
      <c r="A4539" s="13"/>
      <c r="B4539" s="14" t="s">
        <v>177</v>
      </c>
      <c r="C4539" s="18">
        <f>D4539+E4539</f>
        <v>0</v>
      </c>
      <c r="D4539" s="18"/>
      <c r="E4539" s="18">
        <f>F4539</f>
        <v>0</v>
      </c>
      <c r="F4539" s="18"/>
      <c r="G4539" s="18"/>
      <c r="H4539" s="18"/>
      <c r="I4539" s="18"/>
      <c r="J4539" s="18"/>
      <c r="K4539" s="18"/>
      <c r="L4539" s="18"/>
      <c r="M4539" s="14"/>
    </row>
    <row r="4540" spans="1:13" s="11" customFormat="1" x14ac:dyDescent="0.3">
      <c r="A4540" s="8" t="s">
        <v>128</v>
      </c>
      <c r="B4540" s="9" t="s">
        <v>52</v>
      </c>
      <c r="C4540" s="41">
        <f t="shared" ref="C4540:L4540" si="1213">SUM(C4541:C4626)</f>
        <v>132744.39053099998</v>
      </c>
      <c r="D4540" s="41">
        <f t="shared" si="1213"/>
        <v>118704.344</v>
      </c>
      <c r="E4540" s="41">
        <f t="shared" si="1213"/>
        <v>14040.046531</v>
      </c>
      <c r="F4540" s="41">
        <f t="shared" si="1213"/>
        <v>3769.1903700000003</v>
      </c>
      <c r="G4540" s="41">
        <f t="shared" si="1213"/>
        <v>0</v>
      </c>
      <c r="H4540" s="41">
        <f t="shared" si="1213"/>
        <v>0</v>
      </c>
      <c r="I4540" s="41">
        <f t="shared" si="1213"/>
        <v>10270.856161</v>
      </c>
      <c r="J4540" s="41">
        <f t="shared" si="1213"/>
        <v>0</v>
      </c>
      <c r="K4540" s="41">
        <f t="shared" si="1213"/>
        <v>0</v>
      </c>
      <c r="L4540" s="41">
        <f t="shared" si="1213"/>
        <v>0</v>
      </c>
      <c r="M4540" s="9"/>
    </row>
    <row r="4541" spans="1:13" x14ac:dyDescent="0.3">
      <c r="A4541" s="13"/>
      <c r="B4541" s="14" t="s">
        <v>177</v>
      </c>
      <c r="C4541" s="271">
        <f t="shared" ref="C4541:C4551" si="1214">D4541+E4541</f>
        <v>33213</v>
      </c>
      <c r="D4541" s="259">
        <v>33213</v>
      </c>
      <c r="E4541" s="18">
        <f>SUM(F4541:L4541)</f>
        <v>0</v>
      </c>
      <c r="F4541" s="18"/>
      <c r="G4541" s="18"/>
      <c r="H4541" s="18"/>
      <c r="I4541" s="18"/>
      <c r="J4541" s="18"/>
      <c r="K4541" s="18"/>
      <c r="L4541" s="18"/>
      <c r="M4541" s="14"/>
    </row>
    <row r="4542" spans="1:13" x14ac:dyDescent="0.3">
      <c r="A4542" s="13"/>
      <c r="B4542" s="14" t="s">
        <v>554</v>
      </c>
      <c r="C4542" s="271">
        <f t="shared" si="1214"/>
        <v>15900</v>
      </c>
      <c r="D4542" s="141">
        <v>15900</v>
      </c>
      <c r="E4542" s="18"/>
      <c r="F4542" s="18"/>
      <c r="G4542" s="18"/>
      <c r="H4542" s="18"/>
      <c r="I4542" s="18"/>
      <c r="J4542" s="18"/>
      <c r="K4542" s="18"/>
      <c r="L4542" s="18"/>
      <c r="M4542" s="14"/>
    </row>
    <row r="4543" spans="1:13" x14ac:dyDescent="0.3">
      <c r="A4543" s="13"/>
      <c r="B4543" s="29" t="s">
        <v>486</v>
      </c>
      <c r="C4543" s="271">
        <f t="shared" si="1214"/>
        <v>20000</v>
      </c>
      <c r="D4543" s="141">
        <v>20000</v>
      </c>
      <c r="E4543" s="18">
        <f t="shared" ref="E4543:E4551" si="1215">SUM(F4543:L4543)</f>
        <v>0</v>
      </c>
      <c r="F4543" s="18"/>
      <c r="G4543" s="18"/>
      <c r="H4543" s="18"/>
      <c r="I4543" s="18"/>
      <c r="J4543" s="18"/>
      <c r="K4543" s="18"/>
      <c r="L4543" s="18"/>
      <c r="M4543" s="14"/>
    </row>
    <row r="4544" spans="1:13" ht="37.5" x14ac:dyDescent="0.3">
      <c r="A4544" s="13"/>
      <c r="B4544" s="29" t="s">
        <v>1099</v>
      </c>
      <c r="C4544" s="271">
        <f t="shared" si="1214"/>
        <v>-3000</v>
      </c>
      <c r="D4544" s="141"/>
      <c r="E4544" s="18">
        <f t="shared" si="1215"/>
        <v>-3000</v>
      </c>
      <c r="F4544" s="141">
        <f>-3000</f>
        <v>-3000</v>
      </c>
      <c r="G4544" s="18"/>
      <c r="H4544" s="18"/>
      <c r="I4544" s="18"/>
      <c r="J4544" s="18"/>
      <c r="K4544" s="18"/>
      <c r="L4544" s="18"/>
      <c r="M4544" s="14"/>
    </row>
    <row r="4545" spans="1:13" x14ac:dyDescent="0.3">
      <c r="A4545" s="13"/>
      <c r="B4545" s="12" t="s">
        <v>845</v>
      </c>
      <c r="C4545" s="271">
        <f t="shared" si="1214"/>
        <v>44015.343999999997</v>
      </c>
      <c r="D4545" s="141">
        <v>44015.343999999997</v>
      </c>
      <c r="E4545" s="18">
        <f t="shared" si="1215"/>
        <v>0</v>
      </c>
      <c r="F4545" s="18"/>
      <c r="G4545" s="18"/>
      <c r="H4545" s="18"/>
      <c r="I4545" s="18"/>
      <c r="J4545" s="18"/>
      <c r="K4545" s="18"/>
      <c r="L4545" s="18"/>
      <c r="M4545" s="14"/>
    </row>
    <row r="4546" spans="1:13" ht="37.5" x14ac:dyDescent="0.3">
      <c r="A4546" s="13"/>
      <c r="B4546" s="29" t="s">
        <v>809</v>
      </c>
      <c r="C4546" s="18">
        <f t="shared" si="1214"/>
        <v>1510</v>
      </c>
      <c r="D4546" s="141">
        <v>1510</v>
      </c>
      <c r="E4546" s="18">
        <f t="shared" si="1215"/>
        <v>0</v>
      </c>
      <c r="F4546" s="18"/>
      <c r="G4546" s="18"/>
      <c r="H4546" s="18"/>
      <c r="I4546" s="18"/>
      <c r="J4546" s="18"/>
      <c r="K4546" s="18"/>
      <c r="L4546" s="18"/>
      <c r="M4546" s="14"/>
    </row>
    <row r="4547" spans="1:13" ht="37.5" x14ac:dyDescent="0.3">
      <c r="A4547" s="13"/>
      <c r="B4547" s="180" t="s">
        <v>846</v>
      </c>
      <c r="C4547" s="271">
        <f t="shared" si="1214"/>
        <v>537</v>
      </c>
      <c r="D4547" s="141">
        <v>537</v>
      </c>
      <c r="E4547" s="18">
        <f t="shared" si="1215"/>
        <v>0</v>
      </c>
      <c r="F4547" s="18"/>
      <c r="G4547" s="18"/>
      <c r="H4547" s="18"/>
      <c r="I4547" s="18"/>
      <c r="J4547" s="18"/>
      <c r="K4547" s="18"/>
      <c r="L4547" s="18"/>
      <c r="M4547" s="14"/>
    </row>
    <row r="4548" spans="1:13" ht="37.5" x14ac:dyDescent="0.3">
      <c r="A4548" s="13"/>
      <c r="B4548" s="181" t="s">
        <v>847</v>
      </c>
      <c r="C4548" s="271">
        <f t="shared" si="1214"/>
        <v>346</v>
      </c>
      <c r="D4548" s="141">
        <v>346</v>
      </c>
      <c r="E4548" s="18">
        <f t="shared" si="1215"/>
        <v>0</v>
      </c>
      <c r="F4548" s="18"/>
      <c r="G4548" s="18"/>
      <c r="H4548" s="18"/>
      <c r="I4548" s="18"/>
      <c r="J4548" s="18"/>
      <c r="K4548" s="18"/>
      <c r="L4548" s="18"/>
      <c r="M4548" s="14"/>
    </row>
    <row r="4549" spans="1:13" ht="56.25" x14ac:dyDescent="0.3">
      <c r="A4549" s="13"/>
      <c r="B4549" s="181" t="s">
        <v>848</v>
      </c>
      <c r="C4549" s="271">
        <f t="shared" si="1214"/>
        <v>150</v>
      </c>
      <c r="D4549" s="141">
        <v>150</v>
      </c>
      <c r="E4549" s="18">
        <f t="shared" si="1215"/>
        <v>0</v>
      </c>
      <c r="F4549" s="18"/>
      <c r="G4549" s="18"/>
      <c r="H4549" s="18"/>
      <c r="I4549" s="18"/>
      <c r="J4549" s="18"/>
      <c r="K4549" s="18"/>
      <c r="L4549" s="18"/>
      <c r="M4549" s="14"/>
    </row>
    <row r="4550" spans="1:13" ht="56.25" x14ac:dyDescent="0.3">
      <c r="A4550" s="13"/>
      <c r="B4550" s="181" t="s">
        <v>849</v>
      </c>
      <c r="C4550" s="271">
        <f t="shared" si="1214"/>
        <v>500</v>
      </c>
      <c r="D4550" s="141">
        <v>500</v>
      </c>
      <c r="E4550" s="18">
        <f t="shared" si="1215"/>
        <v>0</v>
      </c>
      <c r="F4550" s="18"/>
      <c r="G4550" s="18"/>
      <c r="H4550" s="18"/>
      <c r="I4550" s="18"/>
      <c r="J4550" s="18"/>
      <c r="K4550" s="18"/>
      <c r="L4550" s="18"/>
      <c r="M4550" s="14"/>
    </row>
    <row r="4551" spans="1:13" ht="37.5" x14ac:dyDescent="0.3">
      <c r="A4551" s="13"/>
      <c r="B4551" s="181" t="s">
        <v>902</v>
      </c>
      <c r="C4551" s="271">
        <f t="shared" si="1214"/>
        <v>543</v>
      </c>
      <c r="D4551" s="141">
        <v>543</v>
      </c>
      <c r="E4551" s="18">
        <f t="shared" si="1215"/>
        <v>0</v>
      </c>
      <c r="F4551" s="18"/>
      <c r="G4551" s="18"/>
      <c r="H4551" s="18"/>
      <c r="I4551" s="18"/>
      <c r="J4551" s="18"/>
      <c r="K4551" s="18"/>
      <c r="L4551" s="18"/>
      <c r="M4551" s="14"/>
    </row>
    <row r="4552" spans="1:13" ht="37.5" x14ac:dyDescent="0.3">
      <c r="A4552" s="13"/>
      <c r="B4552" s="181" t="s">
        <v>1075</v>
      </c>
      <c r="C4552" s="272">
        <f t="shared" ref="C4552:C4581" si="1216">D4552+E4552</f>
        <v>1000</v>
      </c>
      <c r="D4552" s="141"/>
      <c r="E4552" s="18">
        <f t="shared" ref="E4552:E4581" si="1217">SUM(F4552:L4552)</f>
        <v>1000</v>
      </c>
      <c r="F4552" s="18"/>
      <c r="G4552" s="18"/>
      <c r="H4552" s="18"/>
      <c r="I4552" s="18">
        <v>1000</v>
      </c>
      <c r="J4552" s="18"/>
      <c r="K4552" s="18"/>
      <c r="L4552" s="18"/>
      <c r="M4552" s="14"/>
    </row>
    <row r="4553" spans="1:13" x14ac:dyDescent="0.3">
      <c r="A4553" s="13"/>
      <c r="B4553" s="181" t="s">
        <v>1076</v>
      </c>
      <c r="C4553" s="272">
        <f t="shared" si="1216"/>
        <v>1000</v>
      </c>
      <c r="D4553" s="18"/>
      <c r="E4553" s="18">
        <f t="shared" si="1217"/>
        <v>1000</v>
      </c>
      <c r="F4553" s="18"/>
      <c r="G4553" s="18"/>
      <c r="H4553" s="18"/>
      <c r="I4553" s="18">
        <v>1000</v>
      </c>
      <c r="J4553" s="18"/>
      <c r="K4553" s="18"/>
      <c r="L4553" s="18"/>
      <c r="M4553" s="14"/>
    </row>
    <row r="4554" spans="1:13" ht="37.5" x14ac:dyDescent="0.3">
      <c r="A4554" s="13"/>
      <c r="B4554" s="181" t="s">
        <v>1077</v>
      </c>
      <c r="C4554" s="272">
        <f t="shared" si="1216"/>
        <v>20</v>
      </c>
      <c r="D4554" s="18"/>
      <c r="E4554" s="18">
        <f t="shared" si="1217"/>
        <v>20</v>
      </c>
      <c r="F4554" s="18"/>
      <c r="G4554" s="18"/>
      <c r="H4554" s="18"/>
      <c r="I4554" s="18">
        <v>20</v>
      </c>
      <c r="J4554" s="18"/>
      <c r="K4554" s="18"/>
      <c r="L4554" s="18"/>
      <c r="M4554" s="14"/>
    </row>
    <row r="4555" spans="1:13" ht="37.5" x14ac:dyDescent="0.3">
      <c r="A4555" s="13"/>
      <c r="B4555" s="181" t="s">
        <v>1078</v>
      </c>
      <c r="C4555" s="18">
        <f t="shared" si="1216"/>
        <v>335.16899999999998</v>
      </c>
      <c r="D4555" s="18"/>
      <c r="E4555" s="18">
        <f t="shared" si="1217"/>
        <v>335.16899999999998</v>
      </c>
      <c r="F4555" s="18"/>
      <c r="G4555" s="18"/>
      <c r="H4555" s="18"/>
      <c r="I4555" s="18">
        <v>335.16899999999998</v>
      </c>
      <c r="J4555" s="18"/>
      <c r="K4555" s="18"/>
      <c r="L4555" s="18"/>
      <c r="M4555" s="14"/>
    </row>
    <row r="4556" spans="1:13" ht="37.5" x14ac:dyDescent="0.3">
      <c r="A4556" s="13"/>
      <c r="B4556" s="181" t="s">
        <v>1079</v>
      </c>
      <c r="C4556" s="18">
        <f t="shared" si="1216"/>
        <v>351.46100000000001</v>
      </c>
      <c r="D4556" s="18"/>
      <c r="E4556" s="18">
        <f t="shared" si="1217"/>
        <v>351.46100000000001</v>
      </c>
      <c r="F4556" s="18"/>
      <c r="G4556" s="18"/>
      <c r="H4556" s="18"/>
      <c r="I4556" s="18">
        <v>351.46100000000001</v>
      </c>
      <c r="J4556" s="18"/>
      <c r="K4556" s="18"/>
      <c r="L4556" s="18"/>
      <c r="M4556" s="14"/>
    </row>
    <row r="4557" spans="1:13" ht="37.5" x14ac:dyDescent="0.3">
      <c r="A4557" s="13"/>
      <c r="B4557" s="181" t="s">
        <v>1080</v>
      </c>
      <c r="C4557" s="18">
        <f t="shared" si="1216"/>
        <v>469.84800000000001</v>
      </c>
      <c r="D4557" s="18"/>
      <c r="E4557" s="18">
        <f t="shared" si="1217"/>
        <v>469.84800000000001</v>
      </c>
      <c r="F4557" s="18"/>
      <c r="G4557" s="18"/>
      <c r="H4557" s="18"/>
      <c r="I4557" s="18">
        <v>469.84800000000001</v>
      </c>
      <c r="J4557" s="18"/>
      <c r="K4557" s="18"/>
      <c r="L4557" s="18"/>
      <c r="M4557" s="14"/>
    </row>
    <row r="4558" spans="1:13" ht="37.5" x14ac:dyDescent="0.3">
      <c r="A4558" s="13"/>
      <c r="B4558" s="181" t="s">
        <v>1081</v>
      </c>
      <c r="C4558" s="18">
        <f t="shared" si="1216"/>
        <v>1525.502</v>
      </c>
      <c r="D4558" s="18"/>
      <c r="E4558" s="18">
        <f t="shared" si="1217"/>
        <v>1525.502</v>
      </c>
      <c r="F4558" s="18"/>
      <c r="G4558" s="18"/>
      <c r="H4558" s="18"/>
      <c r="I4558" s="18">
        <v>1525.502</v>
      </c>
      <c r="J4558" s="18"/>
      <c r="K4558" s="18"/>
      <c r="L4558" s="18"/>
      <c r="M4558" s="14"/>
    </row>
    <row r="4559" spans="1:13" ht="37.5" x14ac:dyDescent="0.3">
      <c r="A4559" s="13"/>
      <c r="B4559" s="181" t="s">
        <v>1082</v>
      </c>
      <c r="C4559" s="18">
        <f t="shared" si="1216"/>
        <v>500</v>
      </c>
      <c r="D4559" s="18"/>
      <c r="E4559" s="18">
        <f t="shared" si="1217"/>
        <v>500</v>
      </c>
      <c r="F4559" s="18"/>
      <c r="G4559" s="18"/>
      <c r="H4559" s="18"/>
      <c r="I4559" s="18">
        <v>500</v>
      </c>
      <c r="J4559" s="18"/>
      <c r="K4559" s="18"/>
      <c r="L4559" s="18"/>
      <c r="M4559" s="14"/>
    </row>
    <row r="4560" spans="1:13" ht="37.5" x14ac:dyDescent="0.3">
      <c r="A4560" s="13"/>
      <c r="B4560" s="181" t="s">
        <v>1083</v>
      </c>
      <c r="C4560" s="18">
        <f t="shared" si="1216"/>
        <v>70.608999999999995</v>
      </c>
      <c r="D4560" s="18"/>
      <c r="E4560" s="18">
        <f t="shared" si="1217"/>
        <v>70.608999999999995</v>
      </c>
      <c r="F4560" s="18"/>
      <c r="G4560" s="18"/>
      <c r="H4560" s="18"/>
      <c r="I4560" s="18">
        <v>70.608999999999995</v>
      </c>
      <c r="J4560" s="18"/>
      <c r="K4560" s="18"/>
      <c r="L4560" s="18"/>
      <c r="M4560" s="14"/>
    </row>
    <row r="4561" spans="1:13" ht="56.25" x14ac:dyDescent="0.3">
      <c r="A4561" s="13"/>
      <c r="B4561" s="181" t="s">
        <v>1084</v>
      </c>
      <c r="C4561" s="141">
        <f t="shared" si="1216"/>
        <v>143.523</v>
      </c>
      <c r="D4561" s="18"/>
      <c r="E4561" s="18">
        <f t="shared" si="1217"/>
        <v>143.523</v>
      </c>
      <c r="F4561" s="18"/>
      <c r="G4561" s="18"/>
      <c r="H4561" s="18"/>
      <c r="I4561" s="18">
        <v>143.523</v>
      </c>
      <c r="J4561" s="18"/>
      <c r="K4561" s="18"/>
      <c r="L4561" s="18"/>
      <c r="M4561" s="14"/>
    </row>
    <row r="4562" spans="1:13" ht="56.25" x14ac:dyDescent="0.3">
      <c r="A4562" s="13"/>
      <c r="B4562" s="181" t="s">
        <v>1085</v>
      </c>
      <c r="C4562" s="141">
        <f t="shared" si="1216"/>
        <v>209.691</v>
      </c>
      <c r="D4562" s="18"/>
      <c r="E4562" s="18">
        <f t="shared" si="1217"/>
        <v>209.691</v>
      </c>
      <c r="F4562" s="18"/>
      <c r="G4562" s="18"/>
      <c r="H4562" s="18"/>
      <c r="I4562" s="18">
        <v>209.691</v>
      </c>
      <c r="J4562" s="18"/>
      <c r="K4562" s="18"/>
      <c r="L4562" s="18"/>
      <c r="M4562" s="14"/>
    </row>
    <row r="4563" spans="1:13" x14ac:dyDescent="0.3">
      <c r="A4563" s="13"/>
      <c r="B4563" s="181" t="s">
        <v>1086</v>
      </c>
      <c r="C4563" s="141">
        <f t="shared" si="1216"/>
        <v>66.117999999999995</v>
      </c>
      <c r="D4563" s="18"/>
      <c r="E4563" s="18">
        <f t="shared" si="1217"/>
        <v>66.117999999999995</v>
      </c>
      <c r="F4563" s="18"/>
      <c r="G4563" s="18"/>
      <c r="H4563" s="18"/>
      <c r="I4563" s="18">
        <v>66.117999999999995</v>
      </c>
      <c r="J4563" s="18"/>
      <c r="K4563" s="18"/>
      <c r="L4563" s="18"/>
      <c r="M4563" s="14"/>
    </row>
    <row r="4564" spans="1:13" x14ac:dyDescent="0.3">
      <c r="A4564" s="13"/>
      <c r="B4564" s="181" t="s">
        <v>1087</v>
      </c>
      <c r="C4564" s="141">
        <f t="shared" si="1216"/>
        <v>39.148000000000003</v>
      </c>
      <c r="D4564" s="18"/>
      <c r="E4564" s="18">
        <f t="shared" si="1217"/>
        <v>39.148000000000003</v>
      </c>
      <c r="F4564" s="18"/>
      <c r="G4564" s="18"/>
      <c r="H4564" s="18"/>
      <c r="I4564" s="18">
        <v>39.148000000000003</v>
      </c>
      <c r="J4564" s="18"/>
      <c r="K4564" s="18"/>
      <c r="L4564" s="18"/>
      <c r="M4564" s="14"/>
    </row>
    <row r="4565" spans="1:13" x14ac:dyDescent="0.3">
      <c r="A4565" s="13"/>
      <c r="B4565" s="181" t="s">
        <v>1088</v>
      </c>
      <c r="C4565" s="141">
        <f t="shared" si="1216"/>
        <v>3.9E-2</v>
      </c>
      <c r="D4565" s="18"/>
      <c r="E4565" s="18">
        <f t="shared" si="1217"/>
        <v>3.9E-2</v>
      </c>
      <c r="F4565" s="18"/>
      <c r="G4565" s="18"/>
      <c r="H4565" s="18"/>
      <c r="I4565" s="18">
        <v>3.9E-2</v>
      </c>
      <c r="J4565" s="18"/>
      <c r="K4565" s="18"/>
      <c r="L4565" s="18"/>
      <c r="M4565" s="14"/>
    </row>
    <row r="4566" spans="1:13" ht="56.25" x14ac:dyDescent="0.3">
      <c r="A4566" s="13"/>
      <c r="B4566" s="181" t="s">
        <v>1089</v>
      </c>
      <c r="C4566" s="141">
        <f t="shared" si="1216"/>
        <v>1997.5619999999999</v>
      </c>
      <c r="D4566" s="18"/>
      <c r="E4566" s="18">
        <f t="shared" si="1217"/>
        <v>1997.5619999999999</v>
      </c>
      <c r="F4566" s="18"/>
      <c r="G4566" s="18"/>
      <c r="H4566" s="18"/>
      <c r="I4566" s="18">
        <v>1997.5619999999999</v>
      </c>
      <c r="J4566" s="18"/>
      <c r="K4566" s="18"/>
      <c r="L4566" s="18"/>
      <c r="M4566" s="14"/>
    </row>
    <row r="4567" spans="1:13" ht="37.5" x14ac:dyDescent="0.3">
      <c r="A4567" s="13"/>
      <c r="B4567" s="181" t="s">
        <v>1090</v>
      </c>
      <c r="C4567" s="141">
        <f t="shared" si="1216"/>
        <v>211.11</v>
      </c>
      <c r="D4567" s="18"/>
      <c r="E4567" s="18">
        <f t="shared" si="1217"/>
        <v>211.11</v>
      </c>
      <c r="F4567" s="18"/>
      <c r="G4567" s="18"/>
      <c r="H4567" s="18"/>
      <c r="I4567" s="18">
        <v>211.11</v>
      </c>
      <c r="J4567" s="18"/>
      <c r="K4567" s="18"/>
      <c r="L4567" s="18"/>
      <c r="M4567" s="14"/>
    </row>
    <row r="4568" spans="1:13" ht="75" x14ac:dyDescent="0.3">
      <c r="A4568" s="13"/>
      <c r="B4568" s="181" t="s">
        <v>1108</v>
      </c>
      <c r="C4568" s="271">
        <f t="shared" si="1216"/>
        <v>-370</v>
      </c>
      <c r="D4568" s="141"/>
      <c r="E4568" s="141">
        <f t="shared" si="1217"/>
        <v>-370</v>
      </c>
      <c r="F4568" s="141">
        <f>-370</f>
        <v>-370</v>
      </c>
      <c r="G4568" s="18"/>
      <c r="H4568" s="18"/>
      <c r="I4568" s="18"/>
      <c r="J4568" s="18"/>
      <c r="K4568" s="18"/>
      <c r="L4568" s="18"/>
      <c r="M4568" s="14"/>
    </row>
    <row r="4569" spans="1:13" x14ac:dyDescent="0.3">
      <c r="A4569" s="13"/>
      <c r="B4569" s="181" t="s">
        <v>1109</v>
      </c>
      <c r="C4569" s="271">
        <f t="shared" si="1216"/>
        <v>-433</v>
      </c>
      <c r="D4569" s="141"/>
      <c r="E4569" s="141">
        <f t="shared" si="1217"/>
        <v>-433</v>
      </c>
      <c r="F4569" s="141">
        <f>-433</f>
        <v>-433</v>
      </c>
      <c r="G4569" s="18"/>
      <c r="H4569" s="18"/>
      <c r="I4569" s="18"/>
      <c r="J4569" s="18"/>
      <c r="K4569" s="18"/>
      <c r="L4569" s="18"/>
      <c r="M4569" s="14"/>
    </row>
    <row r="4570" spans="1:13" x14ac:dyDescent="0.3">
      <c r="A4570" s="13"/>
      <c r="B4570" s="181" t="s">
        <v>1110</v>
      </c>
      <c r="C4570" s="271">
        <f t="shared" si="1216"/>
        <v>543</v>
      </c>
      <c r="D4570" s="141"/>
      <c r="E4570" s="141">
        <f t="shared" si="1217"/>
        <v>543</v>
      </c>
      <c r="F4570" s="141">
        <v>543</v>
      </c>
      <c r="G4570" s="18"/>
      <c r="H4570" s="18"/>
      <c r="I4570" s="18"/>
      <c r="J4570" s="18"/>
      <c r="K4570" s="18"/>
      <c r="L4570" s="18"/>
      <c r="M4570" s="14"/>
    </row>
    <row r="4571" spans="1:13" x14ac:dyDescent="0.3">
      <c r="A4571" s="13"/>
      <c r="B4571" s="181" t="s">
        <v>1111</v>
      </c>
      <c r="C4571" s="18">
        <f t="shared" si="1216"/>
        <v>23</v>
      </c>
      <c r="D4571" s="18"/>
      <c r="E4571" s="18">
        <f t="shared" si="1217"/>
        <v>23</v>
      </c>
      <c r="F4571" s="18"/>
      <c r="G4571" s="18"/>
      <c r="H4571" s="18"/>
      <c r="I4571" s="18"/>
      <c r="J4571" s="18"/>
      <c r="K4571" s="18">
        <v>23</v>
      </c>
      <c r="L4571" s="18"/>
      <c r="M4571" s="14"/>
    </row>
    <row r="4572" spans="1:13" x14ac:dyDescent="0.3">
      <c r="A4572" s="13"/>
      <c r="B4572" s="181" t="s">
        <v>1112</v>
      </c>
      <c r="C4572" s="18">
        <f t="shared" si="1216"/>
        <v>200</v>
      </c>
      <c r="D4572" s="18"/>
      <c r="E4572" s="18">
        <f t="shared" si="1217"/>
        <v>200</v>
      </c>
      <c r="F4572" s="18"/>
      <c r="G4572" s="18"/>
      <c r="H4572" s="18"/>
      <c r="I4572" s="18"/>
      <c r="J4572" s="18"/>
      <c r="K4572" s="18">
        <v>200</v>
      </c>
      <c r="L4572" s="18"/>
      <c r="M4572" s="14"/>
    </row>
    <row r="4573" spans="1:13" x14ac:dyDescent="0.3">
      <c r="A4573" s="13"/>
      <c r="B4573" s="181" t="s">
        <v>1113</v>
      </c>
      <c r="C4573" s="18">
        <f t="shared" si="1216"/>
        <v>-10</v>
      </c>
      <c r="D4573" s="18"/>
      <c r="E4573" s="18">
        <f t="shared" si="1217"/>
        <v>-10</v>
      </c>
      <c r="F4573" s="18"/>
      <c r="G4573" s="18"/>
      <c r="H4573" s="18"/>
      <c r="I4573" s="18"/>
      <c r="J4573" s="18"/>
      <c r="K4573" s="18">
        <f>-10</f>
        <v>-10</v>
      </c>
      <c r="L4573" s="18"/>
      <c r="M4573" s="14"/>
    </row>
    <row r="4574" spans="1:13" x14ac:dyDescent="0.3">
      <c r="A4574" s="13"/>
      <c r="B4574" s="181" t="s">
        <v>1114</v>
      </c>
      <c r="C4574" s="18">
        <f>D4574+E4574</f>
        <v>-1</v>
      </c>
      <c r="D4574" s="18"/>
      <c r="E4574" s="18">
        <f>SUM(F4574:L4574)</f>
        <v>-1</v>
      </c>
      <c r="F4574" s="18"/>
      <c r="G4574" s="18"/>
      <c r="H4574" s="18"/>
      <c r="I4574" s="18"/>
      <c r="J4574" s="18"/>
      <c r="K4574" s="18">
        <f>-1</f>
        <v>-1</v>
      </c>
      <c r="L4574" s="18"/>
      <c r="M4574" s="14"/>
    </row>
    <row r="4575" spans="1:13" x14ac:dyDescent="0.3">
      <c r="A4575" s="13"/>
      <c r="B4575" s="181" t="s">
        <v>1115</v>
      </c>
      <c r="C4575" s="18">
        <f>D4575+E4575</f>
        <v>-7</v>
      </c>
      <c r="D4575" s="18"/>
      <c r="E4575" s="18">
        <f>SUM(F4575:L4575)</f>
        <v>-7</v>
      </c>
      <c r="F4575" s="18"/>
      <c r="G4575" s="18"/>
      <c r="H4575" s="18"/>
      <c r="I4575" s="18"/>
      <c r="J4575" s="18"/>
      <c r="K4575" s="18">
        <f>-7</f>
        <v>-7</v>
      </c>
      <c r="L4575" s="18"/>
      <c r="M4575" s="14"/>
    </row>
    <row r="4576" spans="1:13" x14ac:dyDescent="0.3">
      <c r="A4576" s="13"/>
      <c r="B4576" s="181" t="s">
        <v>1116</v>
      </c>
      <c r="C4576" s="18">
        <f>D4576+E4576</f>
        <v>-42</v>
      </c>
      <c r="D4576" s="18"/>
      <c r="E4576" s="18">
        <f>SUM(F4576:L4576)</f>
        <v>-42</v>
      </c>
      <c r="F4576" s="18"/>
      <c r="G4576" s="18"/>
      <c r="H4576" s="18"/>
      <c r="I4576" s="18"/>
      <c r="J4576" s="18"/>
      <c r="K4576" s="18">
        <f>-42</f>
        <v>-42</v>
      </c>
      <c r="L4576" s="18"/>
      <c r="M4576" s="14"/>
    </row>
    <row r="4577" spans="1:13" x14ac:dyDescent="0.3">
      <c r="A4577" s="13"/>
      <c r="B4577" s="181" t="s">
        <v>1117</v>
      </c>
      <c r="C4577" s="18">
        <f>D4577+E4577</f>
        <v>-37</v>
      </c>
      <c r="D4577" s="18"/>
      <c r="E4577" s="18">
        <f>SUM(F4577:L4577)</f>
        <v>-37</v>
      </c>
      <c r="F4577" s="18"/>
      <c r="G4577" s="18"/>
      <c r="H4577" s="18"/>
      <c r="I4577" s="18"/>
      <c r="J4577" s="18"/>
      <c r="K4577" s="18">
        <f>-37</f>
        <v>-37</v>
      </c>
      <c r="L4577" s="18"/>
      <c r="M4577" s="14"/>
    </row>
    <row r="4578" spans="1:13" x14ac:dyDescent="0.3">
      <c r="A4578" s="13"/>
      <c r="B4578" s="181" t="s">
        <v>1118</v>
      </c>
      <c r="C4578" s="18">
        <f t="shared" si="1216"/>
        <v>-6</v>
      </c>
      <c r="D4578" s="18"/>
      <c r="E4578" s="18">
        <f t="shared" si="1217"/>
        <v>-6</v>
      </c>
      <c r="F4578" s="18"/>
      <c r="G4578" s="18"/>
      <c r="H4578" s="18"/>
      <c r="I4578" s="18"/>
      <c r="J4578" s="18"/>
      <c r="K4578" s="18">
        <f>-6</f>
        <v>-6</v>
      </c>
      <c r="L4578" s="18"/>
      <c r="M4578" s="14"/>
    </row>
    <row r="4579" spans="1:13" x14ac:dyDescent="0.3">
      <c r="A4579" s="13"/>
      <c r="B4579" s="181" t="s">
        <v>1119</v>
      </c>
      <c r="C4579" s="18">
        <f t="shared" si="1216"/>
        <v>-75</v>
      </c>
      <c r="D4579" s="18"/>
      <c r="E4579" s="18">
        <f t="shared" si="1217"/>
        <v>-75</v>
      </c>
      <c r="F4579" s="18"/>
      <c r="G4579" s="18"/>
      <c r="H4579" s="18"/>
      <c r="I4579" s="18"/>
      <c r="J4579" s="18"/>
      <c r="K4579" s="18">
        <f>-75</f>
        <v>-75</v>
      </c>
      <c r="L4579" s="18"/>
      <c r="M4579" s="14"/>
    </row>
    <row r="4580" spans="1:13" ht="37.5" x14ac:dyDescent="0.3">
      <c r="A4580" s="13"/>
      <c r="B4580" s="181" t="s">
        <v>1120</v>
      </c>
      <c r="C4580" s="18">
        <f t="shared" si="1216"/>
        <v>-11</v>
      </c>
      <c r="D4580" s="18"/>
      <c r="E4580" s="18">
        <f t="shared" si="1217"/>
        <v>-11</v>
      </c>
      <c r="F4580" s="18"/>
      <c r="G4580" s="18"/>
      <c r="H4580" s="18"/>
      <c r="I4580" s="18"/>
      <c r="J4580" s="18"/>
      <c r="K4580" s="18">
        <f>-11</f>
        <v>-11</v>
      </c>
      <c r="L4580" s="18"/>
      <c r="M4580" s="14"/>
    </row>
    <row r="4581" spans="1:13" x14ac:dyDescent="0.3">
      <c r="A4581" s="13"/>
      <c r="B4581" s="181" t="s">
        <v>1121</v>
      </c>
      <c r="C4581" s="18">
        <f t="shared" si="1216"/>
        <v>-34</v>
      </c>
      <c r="D4581" s="18"/>
      <c r="E4581" s="18">
        <f t="shared" si="1217"/>
        <v>-34</v>
      </c>
      <c r="F4581" s="18"/>
      <c r="G4581" s="18"/>
      <c r="H4581" s="18"/>
      <c r="I4581" s="18"/>
      <c r="J4581" s="18"/>
      <c r="K4581" s="18">
        <f>-34</f>
        <v>-34</v>
      </c>
      <c r="L4581" s="18"/>
      <c r="M4581" s="14"/>
    </row>
    <row r="4582" spans="1:13" ht="37.5" x14ac:dyDescent="0.3">
      <c r="A4582" s="13"/>
      <c r="B4582" s="29" t="s">
        <v>1122</v>
      </c>
      <c r="C4582" s="141">
        <f t="shared" ref="C4582:C4592" si="1218">D4582+E4582</f>
        <v>140</v>
      </c>
      <c r="D4582" s="18">
        <v>140</v>
      </c>
      <c r="E4582" s="18">
        <f t="shared" ref="E4582:E4592" si="1219">SUM(F4582:L4582)</f>
        <v>0</v>
      </c>
      <c r="F4582" s="18"/>
      <c r="G4582" s="18"/>
      <c r="H4582" s="18"/>
      <c r="I4582" s="18"/>
      <c r="J4582" s="18"/>
      <c r="K4582" s="18"/>
      <c r="L4582" s="18"/>
      <c r="M4582" s="14"/>
    </row>
    <row r="4583" spans="1:13" ht="37.5" x14ac:dyDescent="0.3">
      <c r="A4583" s="13"/>
      <c r="B4583" s="29" t="s">
        <v>1123</v>
      </c>
      <c r="C4583" s="141">
        <f t="shared" si="1218"/>
        <v>150</v>
      </c>
      <c r="D4583" s="18">
        <v>150</v>
      </c>
      <c r="E4583" s="18">
        <f t="shared" si="1219"/>
        <v>0</v>
      </c>
      <c r="F4583" s="18"/>
      <c r="G4583" s="18"/>
      <c r="H4583" s="18"/>
      <c r="I4583" s="18"/>
      <c r="J4583" s="18"/>
      <c r="K4583" s="18"/>
      <c r="L4583" s="18"/>
      <c r="M4583" s="14"/>
    </row>
    <row r="4584" spans="1:13" ht="37.5" x14ac:dyDescent="0.3">
      <c r="A4584" s="13"/>
      <c r="B4584" s="29" t="s">
        <v>1124</v>
      </c>
      <c r="C4584" s="141">
        <f t="shared" si="1218"/>
        <v>500</v>
      </c>
      <c r="D4584" s="18">
        <v>500</v>
      </c>
      <c r="E4584" s="18">
        <f t="shared" si="1219"/>
        <v>0</v>
      </c>
      <c r="F4584" s="18"/>
      <c r="G4584" s="18"/>
      <c r="H4584" s="18"/>
      <c r="I4584" s="18"/>
      <c r="J4584" s="18"/>
      <c r="K4584" s="18"/>
      <c r="L4584" s="18"/>
      <c r="M4584" s="14"/>
    </row>
    <row r="4585" spans="1:13" ht="37.5" x14ac:dyDescent="0.3">
      <c r="A4585" s="13"/>
      <c r="B4585" s="29" t="s">
        <v>1125</v>
      </c>
      <c r="C4585" s="141">
        <f t="shared" si="1218"/>
        <v>350</v>
      </c>
      <c r="D4585" s="18">
        <v>350</v>
      </c>
      <c r="E4585" s="18">
        <f t="shared" si="1219"/>
        <v>0</v>
      </c>
      <c r="F4585" s="18"/>
      <c r="G4585" s="18"/>
      <c r="H4585" s="18"/>
      <c r="I4585" s="18"/>
      <c r="J4585" s="18"/>
      <c r="K4585" s="18"/>
      <c r="L4585" s="18"/>
      <c r="M4585" s="14"/>
    </row>
    <row r="4586" spans="1:13" ht="56.25" x14ac:dyDescent="0.3">
      <c r="A4586" s="13"/>
      <c r="B4586" s="29" t="s">
        <v>1126</v>
      </c>
      <c r="C4586" s="141">
        <f t="shared" si="1218"/>
        <v>350</v>
      </c>
      <c r="D4586" s="18">
        <v>350</v>
      </c>
      <c r="E4586" s="18">
        <f t="shared" si="1219"/>
        <v>0</v>
      </c>
      <c r="F4586" s="18"/>
      <c r="G4586" s="18"/>
      <c r="H4586" s="18"/>
      <c r="I4586" s="18"/>
      <c r="J4586" s="18"/>
      <c r="K4586" s="18"/>
      <c r="L4586" s="18"/>
      <c r="M4586" s="14"/>
    </row>
    <row r="4587" spans="1:13" ht="56.25" x14ac:dyDescent="0.3">
      <c r="A4587" s="13"/>
      <c r="B4587" s="29" t="s">
        <v>1127</v>
      </c>
      <c r="C4587" s="141">
        <f t="shared" si="1218"/>
        <v>200</v>
      </c>
      <c r="D4587" s="18">
        <v>200</v>
      </c>
      <c r="E4587" s="18">
        <f t="shared" si="1219"/>
        <v>0</v>
      </c>
      <c r="F4587" s="18"/>
      <c r="G4587" s="18"/>
      <c r="H4587" s="18"/>
      <c r="I4587" s="18"/>
      <c r="J4587" s="18"/>
      <c r="K4587" s="18"/>
      <c r="L4587" s="18"/>
      <c r="M4587" s="14"/>
    </row>
    <row r="4588" spans="1:13" ht="56.25" x14ac:dyDescent="0.3">
      <c r="A4588" s="13"/>
      <c r="B4588" s="29" t="s">
        <v>1128</v>
      </c>
      <c r="C4588" s="141">
        <f t="shared" si="1218"/>
        <v>300</v>
      </c>
      <c r="D4588" s="18">
        <v>300</v>
      </c>
      <c r="E4588" s="18">
        <f t="shared" si="1219"/>
        <v>0</v>
      </c>
      <c r="F4588" s="18"/>
      <c r="G4588" s="18"/>
      <c r="H4588" s="18"/>
      <c r="I4588" s="18"/>
      <c r="J4588" s="18"/>
      <c r="K4588" s="18"/>
      <c r="L4588" s="18"/>
      <c r="M4588" s="14"/>
    </row>
    <row r="4589" spans="1:13" ht="75" x14ac:dyDescent="0.3">
      <c r="A4589" s="13"/>
      <c r="B4589" s="29" t="s">
        <v>1134</v>
      </c>
      <c r="C4589" s="141">
        <f t="shared" si="1218"/>
        <v>29.736999999999998</v>
      </c>
      <c r="D4589" s="18"/>
      <c r="E4589" s="18">
        <f t="shared" si="1219"/>
        <v>29.736999999999998</v>
      </c>
      <c r="F4589" s="18"/>
      <c r="G4589" s="18"/>
      <c r="H4589" s="18"/>
      <c r="I4589" s="18">
        <v>29.736999999999998</v>
      </c>
      <c r="J4589" s="18"/>
      <c r="K4589" s="18"/>
      <c r="L4589" s="18"/>
      <c r="M4589" s="14"/>
    </row>
    <row r="4590" spans="1:13" ht="37.5" x14ac:dyDescent="0.3">
      <c r="A4590" s="13"/>
      <c r="B4590" s="29" t="s">
        <v>1135</v>
      </c>
      <c r="C4590" s="141">
        <f t="shared" si="1218"/>
        <v>32.978200999999999</v>
      </c>
      <c r="D4590" s="18"/>
      <c r="E4590" s="18">
        <f t="shared" si="1219"/>
        <v>32.978200999999999</v>
      </c>
      <c r="F4590" s="18"/>
      <c r="G4590" s="18"/>
      <c r="H4590" s="18"/>
      <c r="I4590" s="18">
        <v>32.978200999999999</v>
      </c>
      <c r="J4590" s="18"/>
      <c r="K4590" s="18"/>
      <c r="L4590" s="18"/>
      <c r="M4590" s="14"/>
    </row>
    <row r="4591" spans="1:13" ht="37.5" x14ac:dyDescent="0.3">
      <c r="A4591" s="13"/>
      <c r="B4591" s="29" t="s">
        <v>1136</v>
      </c>
      <c r="C4591" s="141">
        <f t="shared" si="1218"/>
        <v>11.98536</v>
      </c>
      <c r="D4591" s="18"/>
      <c r="E4591" s="18">
        <f t="shared" si="1219"/>
        <v>11.98536</v>
      </c>
      <c r="F4591" s="18"/>
      <c r="G4591" s="18"/>
      <c r="H4591" s="18"/>
      <c r="I4591" s="18">
        <v>11.98536</v>
      </c>
      <c r="J4591" s="18"/>
      <c r="K4591" s="18"/>
      <c r="L4591" s="18"/>
      <c r="M4591" s="14"/>
    </row>
    <row r="4592" spans="1:13" ht="37.5" x14ac:dyDescent="0.3">
      <c r="A4592" s="13"/>
      <c r="B4592" s="29" t="s">
        <v>1137</v>
      </c>
      <c r="C4592" s="141">
        <f t="shared" si="1218"/>
        <v>12.7616</v>
      </c>
      <c r="D4592" s="18"/>
      <c r="E4592" s="18">
        <f t="shared" si="1219"/>
        <v>12.7616</v>
      </c>
      <c r="F4592" s="18"/>
      <c r="G4592" s="18"/>
      <c r="H4592" s="18"/>
      <c r="I4592" s="18">
        <v>12.7616</v>
      </c>
      <c r="J4592" s="18"/>
      <c r="K4592" s="18"/>
      <c r="L4592" s="18"/>
      <c r="M4592" s="14"/>
    </row>
    <row r="4593" spans="1:13" ht="56.25" x14ac:dyDescent="0.3">
      <c r="A4593" s="13"/>
      <c r="B4593" s="29" t="s">
        <v>1138</v>
      </c>
      <c r="C4593" s="141">
        <f>D4593+E4593</f>
        <v>145</v>
      </c>
      <c r="D4593" s="18"/>
      <c r="E4593" s="18">
        <f>SUM(F4593:L4593)</f>
        <v>145</v>
      </c>
      <c r="F4593" s="18"/>
      <c r="G4593" s="18"/>
      <c r="H4593" s="18"/>
      <c r="I4593" s="18">
        <v>145</v>
      </c>
      <c r="J4593" s="18"/>
      <c r="K4593" s="18"/>
      <c r="L4593" s="18"/>
      <c r="M4593" s="14"/>
    </row>
    <row r="4594" spans="1:13" ht="37.5" x14ac:dyDescent="0.3">
      <c r="A4594" s="13"/>
      <c r="B4594" s="29" t="s">
        <v>1139</v>
      </c>
      <c r="C4594" s="141">
        <f>D4594+E4594</f>
        <v>399.76900000000001</v>
      </c>
      <c r="D4594" s="18"/>
      <c r="E4594" s="18">
        <f>SUM(F4594:L4594)</f>
        <v>399.76900000000001</v>
      </c>
      <c r="F4594" s="18"/>
      <c r="G4594" s="18"/>
      <c r="H4594" s="18"/>
      <c r="I4594" s="18">
        <v>399.76900000000001</v>
      </c>
      <c r="J4594" s="18"/>
      <c r="K4594" s="18"/>
      <c r="L4594" s="18"/>
      <c r="M4594" s="14"/>
    </row>
    <row r="4595" spans="1:13" ht="37.5" x14ac:dyDescent="0.3">
      <c r="A4595" s="13"/>
      <c r="B4595" s="29" t="s">
        <v>1140</v>
      </c>
      <c r="C4595" s="141">
        <f>D4595+E4595</f>
        <v>400</v>
      </c>
      <c r="D4595" s="18"/>
      <c r="E4595" s="18">
        <f>SUM(F4595:L4595)</f>
        <v>400</v>
      </c>
      <c r="F4595" s="18"/>
      <c r="G4595" s="18"/>
      <c r="H4595" s="18"/>
      <c r="I4595" s="18">
        <v>400</v>
      </c>
      <c r="J4595" s="18"/>
      <c r="K4595" s="18"/>
      <c r="L4595" s="18"/>
      <c r="M4595" s="14"/>
    </row>
    <row r="4596" spans="1:13" ht="37.5" x14ac:dyDescent="0.3">
      <c r="A4596" s="13"/>
      <c r="B4596" s="29" t="s">
        <v>1141</v>
      </c>
      <c r="C4596" s="141">
        <f>D4596+E4596</f>
        <v>299.85000000000002</v>
      </c>
      <c r="D4596" s="18"/>
      <c r="E4596" s="18">
        <f>SUM(F4596:L4596)</f>
        <v>299.85000000000002</v>
      </c>
      <c r="F4596" s="18"/>
      <c r="G4596" s="18"/>
      <c r="H4596" s="18"/>
      <c r="I4596" s="18">
        <v>299.85000000000002</v>
      </c>
      <c r="J4596" s="18"/>
      <c r="K4596" s="18"/>
      <c r="L4596" s="18"/>
      <c r="M4596" s="14"/>
    </row>
    <row r="4597" spans="1:13" ht="37.5" x14ac:dyDescent="0.3">
      <c r="A4597" s="13"/>
      <c r="B4597" s="29" t="s">
        <v>1142</v>
      </c>
      <c r="C4597" s="141">
        <f>D4597+E4597</f>
        <v>998.995</v>
      </c>
      <c r="D4597" s="18"/>
      <c r="E4597" s="18">
        <f>SUM(F4597:L4597)</f>
        <v>998.995</v>
      </c>
      <c r="F4597" s="18"/>
      <c r="G4597" s="18"/>
      <c r="H4597" s="18"/>
      <c r="I4597" s="18">
        <v>998.995</v>
      </c>
      <c r="J4597" s="18"/>
      <c r="K4597" s="18"/>
      <c r="L4597" s="18"/>
      <c r="M4597" s="14"/>
    </row>
    <row r="4598" spans="1:13" x14ac:dyDescent="0.3">
      <c r="A4598" s="13"/>
      <c r="B4598" s="29" t="s">
        <v>1260</v>
      </c>
      <c r="C4598" s="141">
        <f t="shared" ref="C4598:C4603" si="1220">D4598+E4598</f>
        <v>219</v>
      </c>
      <c r="D4598" s="18"/>
      <c r="E4598" s="18">
        <f t="shared" ref="E4598:E4603" si="1221">SUM(F4598:L4598)</f>
        <v>219</v>
      </c>
      <c r="F4598" s="18">
        <v>219</v>
      </c>
      <c r="G4598" s="18"/>
      <c r="H4598" s="18"/>
      <c r="I4598" s="18"/>
      <c r="J4598" s="18"/>
      <c r="K4598" s="18"/>
      <c r="L4598" s="18"/>
      <c r="M4598" s="14"/>
    </row>
    <row r="4599" spans="1:13" ht="75" x14ac:dyDescent="0.3">
      <c r="A4599" s="13"/>
      <c r="B4599" s="29" t="s">
        <v>1261</v>
      </c>
      <c r="C4599" s="141">
        <f t="shared" si="1220"/>
        <v>382</v>
      </c>
      <c r="D4599" s="18"/>
      <c r="E4599" s="18">
        <f t="shared" si="1221"/>
        <v>382</v>
      </c>
      <c r="F4599" s="18">
        <v>382</v>
      </c>
      <c r="G4599" s="18"/>
      <c r="H4599" s="18"/>
      <c r="I4599" s="18"/>
      <c r="J4599" s="18"/>
      <c r="K4599" s="18"/>
      <c r="L4599" s="18"/>
      <c r="M4599" s="14"/>
    </row>
    <row r="4600" spans="1:13" ht="56.25" x14ac:dyDescent="0.3">
      <c r="A4600" s="13"/>
      <c r="B4600" s="29" t="s">
        <v>1262</v>
      </c>
      <c r="C4600" s="141">
        <f t="shared" si="1220"/>
        <v>713</v>
      </c>
      <c r="D4600" s="18"/>
      <c r="E4600" s="18">
        <f t="shared" si="1221"/>
        <v>713</v>
      </c>
      <c r="F4600" s="18">
        <v>713</v>
      </c>
      <c r="G4600" s="18"/>
      <c r="H4600" s="18"/>
      <c r="I4600" s="18"/>
      <c r="J4600" s="18"/>
      <c r="K4600" s="18"/>
      <c r="L4600" s="18"/>
      <c r="M4600" s="14"/>
    </row>
    <row r="4601" spans="1:13" x14ac:dyDescent="0.3">
      <c r="A4601" s="13"/>
      <c r="B4601" s="29" t="s">
        <v>1263</v>
      </c>
      <c r="C4601" s="141">
        <f t="shared" si="1220"/>
        <v>52</v>
      </c>
      <c r="D4601" s="18"/>
      <c r="E4601" s="18">
        <f t="shared" si="1221"/>
        <v>52</v>
      </c>
      <c r="F4601" s="18">
        <v>52</v>
      </c>
      <c r="G4601" s="18"/>
      <c r="H4601" s="18"/>
      <c r="I4601" s="18"/>
      <c r="J4601" s="18"/>
      <c r="K4601" s="18"/>
      <c r="L4601" s="18"/>
      <c r="M4601" s="14"/>
    </row>
    <row r="4602" spans="1:13" ht="37.5" x14ac:dyDescent="0.3">
      <c r="A4602" s="13"/>
      <c r="B4602" s="29" t="s">
        <v>1264</v>
      </c>
      <c r="C4602" s="141">
        <f t="shared" si="1220"/>
        <v>357</v>
      </c>
      <c r="D4602" s="18"/>
      <c r="E4602" s="18">
        <f t="shared" si="1221"/>
        <v>357</v>
      </c>
      <c r="F4602" s="18">
        <v>357</v>
      </c>
      <c r="G4602" s="18"/>
      <c r="H4602" s="18"/>
      <c r="I4602" s="18"/>
      <c r="J4602" s="18"/>
      <c r="K4602" s="18"/>
      <c r="L4602" s="18"/>
      <c r="M4602" s="14"/>
    </row>
    <row r="4603" spans="1:13" ht="37.5" x14ac:dyDescent="0.3">
      <c r="A4603" s="13"/>
      <c r="B4603" s="29" t="s">
        <v>1396</v>
      </c>
      <c r="C4603" s="18">
        <f t="shared" si="1220"/>
        <v>993.24199999999996</v>
      </c>
      <c r="D4603" s="18"/>
      <c r="E4603" s="18">
        <f t="shared" si="1221"/>
        <v>993.24199999999996</v>
      </c>
      <c r="F4603" s="18">
        <v>993.24199999999996</v>
      </c>
      <c r="G4603" s="18"/>
      <c r="H4603" s="18"/>
      <c r="I4603" s="18"/>
      <c r="J4603" s="18"/>
      <c r="K4603" s="18"/>
      <c r="L4603" s="18"/>
      <c r="M4603" s="14"/>
    </row>
    <row r="4604" spans="1:13" ht="56.25" x14ac:dyDescent="0.3">
      <c r="A4604" s="13"/>
      <c r="B4604" s="29" t="s">
        <v>1397</v>
      </c>
      <c r="C4604" s="18">
        <f t="shared" ref="C4604:C4609" si="1222">D4604+E4604</f>
        <v>5.1609999999999996</v>
      </c>
      <c r="D4604" s="18"/>
      <c r="E4604" s="18">
        <f t="shared" ref="E4604:E4609" si="1223">SUM(F4604:L4604)</f>
        <v>5.1609999999999996</v>
      </c>
      <c r="F4604" s="18">
        <v>5.1609999999999996</v>
      </c>
      <c r="G4604" s="18"/>
      <c r="H4604" s="18"/>
      <c r="I4604" s="18"/>
      <c r="J4604" s="18"/>
      <c r="K4604" s="18"/>
      <c r="L4604" s="18"/>
      <c r="M4604" s="14"/>
    </row>
    <row r="4605" spans="1:13" ht="37.5" x14ac:dyDescent="0.3">
      <c r="A4605" s="13"/>
      <c r="B4605" s="29" t="s">
        <v>1398</v>
      </c>
      <c r="C4605" s="18">
        <f t="shared" si="1222"/>
        <v>32.058995000000003</v>
      </c>
      <c r="D4605" s="18"/>
      <c r="E4605" s="18">
        <f t="shared" si="1223"/>
        <v>32.058995000000003</v>
      </c>
      <c r="F4605" s="18">
        <v>32.058995000000003</v>
      </c>
      <c r="G4605" s="18"/>
      <c r="H4605" s="18"/>
      <c r="I4605" s="18"/>
      <c r="J4605" s="18"/>
      <c r="K4605" s="18"/>
      <c r="L4605" s="18"/>
      <c r="M4605" s="14"/>
    </row>
    <row r="4606" spans="1:13" ht="37.5" x14ac:dyDescent="0.3">
      <c r="A4606" s="13"/>
      <c r="B4606" s="29" t="s">
        <v>1399</v>
      </c>
      <c r="C4606" s="18">
        <f t="shared" si="1222"/>
        <v>989.95699999999999</v>
      </c>
      <c r="D4606" s="18"/>
      <c r="E4606" s="18">
        <f t="shared" si="1223"/>
        <v>989.95699999999999</v>
      </c>
      <c r="F4606" s="18">
        <v>989.95699999999999</v>
      </c>
      <c r="G4606" s="18"/>
      <c r="H4606" s="18"/>
      <c r="I4606" s="18"/>
      <c r="J4606" s="18"/>
      <c r="K4606" s="18"/>
      <c r="L4606" s="18"/>
      <c r="M4606" s="14"/>
    </row>
    <row r="4607" spans="1:13" ht="37.5" x14ac:dyDescent="0.3">
      <c r="A4607" s="13"/>
      <c r="B4607" s="29" t="s">
        <v>1400</v>
      </c>
      <c r="C4607" s="18">
        <f t="shared" si="1222"/>
        <v>32.568517999999997</v>
      </c>
      <c r="D4607" s="18"/>
      <c r="E4607" s="18">
        <f t="shared" si="1223"/>
        <v>32.568517999999997</v>
      </c>
      <c r="F4607" s="18">
        <v>32.568517999999997</v>
      </c>
      <c r="G4607" s="18"/>
      <c r="H4607" s="18"/>
      <c r="I4607" s="18"/>
      <c r="J4607" s="18"/>
      <c r="K4607" s="18"/>
      <c r="L4607" s="18"/>
      <c r="M4607" s="14"/>
    </row>
    <row r="4608" spans="1:13" ht="37.5" x14ac:dyDescent="0.3">
      <c r="A4608" s="13"/>
      <c r="B4608" s="29" t="s">
        <v>1401</v>
      </c>
      <c r="C4608" s="18">
        <f t="shared" si="1222"/>
        <v>31.547004000000001</v>
      </c>
      <c r="D4608" s="18"/>
      <c r="E4608" s="18">
        <f t="shared" si="1223"/>
        <v>31.547004000000001</v>
      </c>
      <c r="F4608" s="18">
        <v>31.547004000000001</v>
      </c>
      <c r="G4608" s="18"/>
      <c r="H4608" s="18"/>
      <c r="I4608" s="18"/>
      <c r="J4608" s="18"/>
      <c r="K4608" s="18"/>
      <c r="L4608" s="18"/>
      <c r="M4608" s="14"/>
    </row>
    <row r="4609" spans="1:13" ht="37.5" x14ac:dyDescent="0.3">
      <c r="A4609" s="13"/>
      <c r="B4609" s="29" t="s">
        <v>1402</v>
      </c>
      <c r="C4609" s="18">
        <f t="shared" si="1222"/>
        <v>32.063561</v>
      </c>
      <c r="D4609" s="18"/>
      <c r="E4609" s="18">
        <f t="shared" si="1223"/>
        <v>32.063561</v>
      </c>
      <c r="F4609" s="18">
        <v>32.063561</v>
      </c>
      <c r="G4609" s="18"/>
      <c r="H4609" s="18"/>
      <c r="I4609" s="18"/>
      <c r="J4609" s="18"/>
      <c r="K4609" s="18"/>
      <c r="L4609" s="18"/>
      <c r="M4609" s="14"/>
    </row>
    <row r="4610" spans="1:13" ht="37.5" x14ac:dyDescent="0.3">
      <c r="A4610" s="13"/>
      <c r="B4610" s="29" t="s">
        <v>1403</v>
      </c>
      <c r="C4610" s="18">
        <f>D4610+E4610</f>
        <v>209.93929199999999</v>
      </c>
      <c r="D4610" s="18"/>
      <c r="E4610" s="18">
        <f>SUM(F4610:L4610)</f>
        <v>209.93929199999999</v>
      </c>
      <c r="F4610" s="18">
        <v>209.93929199999999</v>
      </c>
      <c r="G4610" s="18"/>
      <c r="H4610" s="18"/>
      <c r="I4610" s="18"/>
      <c r="J4610" s="18"/>
      <c r="K4610" s="18"/>
      <c r="L4610" s="18"/>
      <c r="M4610" s="14"/>
    </row>
    <row r="4611" spans="1:13" x14ac:dyDescent="0.3">
      <c r="A4611" s="13"/>
      <c r="B4611" s="29" t="s">
        <v>1404</v>
      </c>
      <c r="C4611" s="18">
        <f>D4611+E4611</f>
        <v>993.04899999999998</v>
      </c>
      <c r="D4611" s="18"/>
      <c r="E4611" s="18">
        <f>SUM(F4611:L4611)</f>
        <v>993.04899999999998</v>
      </c>
      <c r="F4611" s="18">
        <v>993.04899999999998</v>
      </c>
      <c r="G4611" s="18"/>
      <c r="H4611" s="18"/>
      <c r="I4611" s="18"/>
      <c r="J4611" s="18"/>
      <c r="K4611" s="18"/>
      <c r="L4611" s="18"/>
      <c r="M4611" s="14"/>
    </row>
    <row r="4612" spans="1:13" ht="37.5" x14ac:dyDescent="0.3">
      <c r="A4612" s="13"/>
      <c r="B4612" s="29" t="s">
        <v>1405</v>
      </c>
      <c r="C4612" s="18">
        <f>D4612+E4612</f>
        <v>993.24199999999996</v>
      </c>
      <c r="D4612" s="18"/>
      <c r="E4612" s="18">
        <f>SUM(F4612:L4612)</f>
        <v>993.24199999999996</v>
      </c>
      <c r="F4612" s="18">
        <v>993.24199999999996</v>
      </c>
      <c r="G4612" s="18"/>
      <c r="H4612" s="18"/>
      <c r="I4612" s="18"/>
      <c r="J4612" s="18"/>
      <c r="K4612" s="18"/>
      <c r="L4612" s="18"/>
      <c r="M4612" s="14"/>
    </row>
    <row r="4613" spans="1:13" ht="37.5" x14ac:dyDescent="0.3">
      <c r="A4613" s="13"/>
      <c r="B4613" s="29" t="s">
        <v>1406</v>
      </c>
      <c r="C4613" s="18">
        <f>D4613+E4613</f>
        <v>993.36199999999997</v>
      </c>
      <c r="D4613" s="18"/>
      <c r="E4613" s="18">
        <f>SUM(F4613:L4613)</f>
        <v>993.36199999999997</v>
      </c>
      <c r="F4613" s="18">
        <v>993.36199999999997</v>
      </c>
      <c r="G4613" s="18"/>
      <c r="H4613" s="18"/>
      <c r="I4613" s="18"/>
      <c r="J4613" s="18"/>
      <c r="K4613" s="18"/>
      <c r="L4613" s="18"/>
      <c r="M4613" s="14"/>
    </row>
    <row r="4614" spans="1:13" ht="75" x14ac:dyDescent="0.3">
      <c r="A4614" s="13"/>
      <c r="B4614" s="29" t="s">
        <v>1461</v>
      </c>
      <c r="C4614" s="18">
        <f>D4614+E4614</f>
        <v>-5</v>
      </c>
      <c r="D4614" s="18"/>
      <c r="E4614" s="18">
        <f>SUM(F4614:L4614)</f>
        <v>-5</v>
      </c>
      <c r="F4614" s="18">
        <f>-5</f>
        <v>-5</v>
      </c>
      <c r="G4614" s="18"/>
      <c r="H4614" s="18"/>
      <c r="I4614" s="18"/>
      <c r="J4614" s="18"/>
      <c r="K4614" s="18"/>
      <c r="L4614" s="18"/>
      <c r="M4614" s="14"/>
    </row>
    <row r="4615" spans="1:13" x14ac:dyDescent="0.3">
      <c r="A4615" s="13"/>
      <c r="B4615" s="29" t="s">
        <v>1462</v>
      </c>
      <c r="C4615" s="18">
        <f t="shared" ref="C4615:C4625" si="1224">D4615+E4615</f>
        <v>-64</v>
      </c>
      <c r="D4615" s="18"/>
      <c r="E4615" s="18">
        <f t="shared" ref="E4615:E4625" si="1225">SUM(F4615:L4615)</f>
        <v>-64</v>
      </c>
      <c r="F4615" s="18">
        <f>-64</f>
        <v>-64</v>
      </c>
      <c r="G4615" s="18"/>
      <c r="H4615" s="18"/>
      <c r="I4615" s="18"/>
      <c r="J4615" s="18"/>
      <c r="K4615" s="18"/>
      <c r="L4615" s="18"/>
      <c r="M4615" s="14"/>
    </row>
    <row r="4616" spans="1:13" ht="37.5" x14ac:dyDescent="0.3">
      <c r="A4616" s="13"/>
      <c r="B4616" s="29" t="s">
        <v>1463</v>
      </c>
      <c r="C4616" s="18">
        <f t="shared" si="1224"/>
        <v>-3</v>
      </c>
      <c r="D4616" s="18"/>
      <c r="E4616" s="18">
        <f t="shared" si="1225"/>
        <v>-3</v>
      </c>
      <c r="F4616" s="18">
        <f>-3</f>
        <v>-3</v>
      </c>
      <c r="G4616" s="18"/>
      <c r="H4616" s="18"/>
      <c r="I4616" s="18"/>
      <c r="J4616" s="18"/>
      <c r="K4616" s="18"/>
      <c r="L4616" s="18"/>
      <c r="M4616" s="14"/>
    </row>
    <row r="4617" spans="1:13" x14ac:dyDescent="0.3">
      <c r="A4617" s="13"/>
      <c r="B4617" s="29" t="s">
        <v>1110</v>
      </c>
      <c r="C4617" s="18">
        <f t="shared" si="1224"/>
        <v>72</v>
      </c>
      <c r="D4617" s="18"/>
      <c r="E4617" s="18">
        <f t="shared" si="1225"/>
        <v>72</v>
      </c>
      <c r="F4617" s="18">
        <v>72</v>
      </c>
      <c r="G4617" s="18"/>
      <c r="H4617" s="18"/>
      <c r="I4617" s="18"/>
      <c r="J4617" s="18"/>
      <c r="K4617" s="18"/>
      <c r="L4617" s="18"/>
      <c r="M4617" s="14"/>
    </row>
    <row r="4618" spans="1:13" ht="37.5" x14ac:dyDescent="0.3">
      <c r="A4618" s="13"/>
      <c r="B4618" s="29" t="s">
        <v>1464</v>
      </c>
      <c r="C4618" s="18">
        <f t="shared" si="1224"/>
        <v>-100</v>
      </c>
      <c r="D4618" s="18"/>
      <c r="E4618" s="18">
        <f t="shared" si="1225"/>
        <v>-100</v>
      </c>
      <c r="F4618" s="18">
        <f>-100</f>
        <v>-100</v>
      </c>
      <c r="G4618" s="18"/>
      <c r="H4618" s="18"/>
      <c r="I4618" s="18"/>
      <c r="J4618" s="18"/>
      <c r="K4618" s="18"/>
      <c r="L4618" s="18"/>
      <c r="M4618" s="14"/>
    </row>
    <row r="4619" spans="1:13" ht="37.5" x14ac:dyDescent="0.3">
      <c r="A4619" s="13"/>
      <c r="B4619" s="29" t="s">
        <v>1465</v>
      </c>
      <c r="C4619" s="18">
        <f t="shared" ref="C4619:C4624" si="1226">D4619+E4619</f>
        <v>100</v>
      </c>
      <c r="D4619" s="18"/>
      <c r="E4619" s="18">
        <f t="shared" ref="E4619:E4624" si="1227">SUM(F4619:L4619)</f>
        <v>100</v>
      </c>
      <c r="F4619" s="18">
        <v>100</v>
      </c>
      <c r="G4619" s="18"/>
      <c r="H4619" s="18"/>
      <c r="I4619" s="18"/>
      <c r="J4619" s="18"/>
      <c r="K4619" s="18"/>
      <c r="L4619" s="18"/>
      <c r="M4619" s="14"/>
    </row>
    <row r="4620" spans="1:13" x14ac:dyDescent="0.3">
      <c r="A4620" s="13"/>
      <c r="B4620" s="29" t="s">
        <v>1112</v>
      </c>
      <c r="C4620" s="18">
        <f t="shared" si="1226"/>
        <v>-10</v>
      </c>
      <c r="D4620" s="18"/>
      <c r="E4620" s="18">
        <f t="shared" si="1227"/>
        <v>-10</v>
      </c>
      <c r="F4620" s="18">
        <f>-10</f>
        <v>-10</v>
      </c>
      <c r="G4620" s="18"/>
      <c r="H4620" s="18"/>
      <c r="I4620" s="18"/>
      <c r="J4620" s="18"/>
      <c r="K4620" s="18"/>
      <c r="L4620" s="18"/>
      <c r="M4620" s="14"/>
    </row>
    <row r="4621" spans="1:13" x14ac:dyDescent="0.3">
      <c r="A4621" s="13"/>
      <c r="B4621" s="29" t="s">
        <v>1111</v>
      </c>
      <c r="C4621" s="18">
        <f t="shared" si="1226"/>
        <v>10</v>
      </c>
      <c r="D4621" s="18"/>
      <c r="E4621" s="18">
        <f t="shared" si="1227"/>
        <v>10</v>
      </c>
      <c r="F4621" s="18">
        <v>10</v>
      </c>
      <c r="G4621" s="18"/>
      <c r="H4621" s="18"/>
      <c r="I4621" s="18"/>
      <c r="J4621" s="18"/>
      <c r="K4621" s="18"/>
      <c r="L4621" s="18"/>
      <c r="M4621" s="14"/>
    </row>
    <row r="4622" spans="1:13" x14ac:dyDescent="0.3">
      <c r="A4622" s="13"/>
      <c r="B4622" s="29"/>
      <c r="C4622" s="18">
        <f t="shared" si="1226"/>
        <v>0</v>
      </c>
      <c r="D4622" s="18"/>
      <c r="E4622" s="18">
        <f t="shared" si="1227"/>
        <v>0</v>
      </c>
      <c r="F4622" s="18"/>
      <c r="G4622" s="18"/>
      <c r="H4622" s="18"/>
      <c r="I4622" s="18"/>
      <c r="J4622" s="18"/>
      <c r="K4622" s="18"/>
      <c r="L4622" s="18"/>
      <c r="M4622" s="14"/>
    </row>
    <row r="4623" spans="1:13" x14ac:dyDescent="0.3">
      <c r="A4623" s="13"/>
      <c r="B4623" s="29"/>
      <c r="C4623" s="18">
        <f t="shared" si="1226"/>
        <v>0</v>
      </c>
      <c r="D4623" s="18"/>
      <c r="E4623" s="18">
        <f t="shared" si="1227"/>
        <v>0</v>
      </c>
      <c r="F4623" s="18"/>
      <c r="G4623" s="18"/>
      <c r="H4623" s="18"/>
      <c r="I4623" s="18"/>
      <c r="J4623" s="18"/>
      <c r="K4623" s="18"/>
      <c r="L4623" s="18"/>
      <c r="M4623" s="14"/>
    </row>
    <row r="4624" spans="1:13" x14ac:dyDescent="0.3">
      <c r="A4624" s="13"/>
      <c r="B4624" s="29"/>
      <c r="C4624" s="18">
        <f t="shared" si="1226"/>
        <v>0</v>
      </c>
      <c r="D4624" s="18"/>
      <c r="E4624" s="18">
        <f t="shared" si="1227"/>
        <v>0</v>
      </c>
      <c r="F4624" s="18"/>
      <c r="G4624" s="18"/>
      <c r="H4624" s="18"/>
      <c r="I4624" s="18"/>
      <c r="J4624" s="18"/>
      <c r="K4624" s="18"/>
      <c r="L4624" s="18"/>
      <c r="M4624" s="14"/>
    </row>
    <row r="4625" spans="1:13" x14ac:dyDescent="0.3">
      <c r="A4625" s="13"/>
      <c r="B4625" s="29"/>
      <c r="C4625" s="18">
        <f t="shared" si="1224"/>
        <v>0</v>
      </c>
      <c r="D4625" s="18"/>
      <c r="E4625" s="18">
        <f t="shared" si="1225"/>
        <v>0</v>
      </c>
      <c r="F4625" s="18"/>
      <c r="G4625" s="18"/>
      <c r="H4625" s="18"/>
      <c r="I4625" s="18"/>
      <c r="J4625" s="18"/>
      <c r="K4625" s="18"/>
      <c r="L4625" s="18"/>
      <c r="M4625" s="14"/>
    </row>
    <row r="4626" spans="1:13" x14ac:dyDescent="0.3">
      <c r="A4626" s="13"/>
      <c r="B4626" s="14"/>
      <c r="C4626" s="18">
        <f>D4626+E4626</f>
        <v>0</v>
      </c>
      <c r="D4626" s="18"/>
      <c r="E4626" s="18">
        <f>SUM(F4626:L4626)</f>
        <v>0</v>
      </c>
      <c r="F4626" s="18"/>
      <c r="G4626" s="18"/>
      <c r="H4626" s="18"/>
      <c r="I4626" s="18"/>
      <c r="J4626" s="18"/>
      <c r="K4626" s="18"/>
      <c r="L4626" s="18"/>
      <c r="M4626" s="14"/>
    </row>
    <row r="4627" spans="1:13" s="11" customFormat="1" x14ac:dyDescent="0.3">
      <c r="A4627" s="8">
        <v>2</v>
      </c>
      <c r="B4627" s="9" t="s">
        <v>68</v>
      </c>
      <c r="C4627" s="41">
        <f>SUM(C4628:C4657)</f>
        <v>27250.806398000001</v>
      </c>
      <c r="D4627" s="41">
        <f t="shared" ref="D4627:L4627" si="1228">SUM(D4628:D4657)</f>
        <v>8705</v>
      </c>
      <c r="E4627" s="41">
        <f t="shared" si="1228"/>
        <v>18545.806398000001</v>
      </c>
      <c r="F4627" s="41">
        <f t="shared" si="1228"/>
        <v>260</v>
      </c>
      <c r="G4627" s="41">
        <f t="shared" si="1228"/>
        <v>0</v>
      </c>
      <c r="H4627" s="41">
        <f t="shared" si="1228"/>
        <v>0</v>
      </c>
      <c r="I4627" s="41">
        <f t="shared" si="1228"/>
        <v>18285.806398000001</v>
      </c>
      <c r="J4627" s="41">
        <f t="shared" si="1228"/>
        <v>0</v>
      </c>
      <c r="K4627" s="41">
        <f t="shared" si="1228"/>
        <v>0</v>
      </c>
      <c r="L4627" s="41">
        <f t="shared" si="1228"/>
        <v>0</v>
      </c>
      <c r="M4627" s="9"/>
    </row>
    <row r="4628" spans="1:13" x14ac:dyDescent="0.3">
      <c r="A4628" s="13"/>
      <c r="B4628" s="14" t="s">
        <v>177</v>
      </c>
      <c r="C4628" s="18">
        <f t="shared" ref="C4628:C4640" si="1229">D4628+E4628</f>
        <v>6363</v>
      </c>
      <c r="D4628" s="18">
        <f>5788+575</f>
        <v>6363</v>
      </c>
      <c r="E4628" s="18">
        <f t="shared" ref="E4628:E4640" si="1230">SUM(F4628:L4628)</f>
        <v>0</v>
      </c>
      <c r="F4628" s="18"/>
      <c r="G4628" s="18"/>
      <c r="H4628" s="18"/>
      <c r="I4628" s="18"/>
      <c r="J4628" s="18"/>
      <c r="K4628" s="18"/>
      <c r="L4628" s="18"/>
      <c r="M4628" s="14"/>
    </row>
    <row r="4629" spans="1:13" ht="37.5" x14ac:dyDescent="0.3">
      <c r="A4629" s="13"/>
      <c r="B4629" s="23" t="s">
        <v>1073</v>
      </c>
      <c r="C4629" s="18">
        <f t="shared" si="1229"/>
        <v>529</v>
      </c>
      <c r="D4629" s="18">
        <v>529</v>
      </c>
      <c r="E4629" s="18">
        <f t="shared" si="1230"/>
        <v>0</v>
      </c>
      <c r="F4629" s="18"/>
      <c r="G4629" s="18"/>
      <c r="H4629" s="18"/>
      <c r="I4629" s="18"/>
      <c r="J4629" s="18"/>
      <c r="K4629" s="18"/>
      <c r="L4629" s="18"/>
      <c r="M4629" s="14"/>
    </row>
    <row r="4630" spans="1:13" ht="37.5" x14ac:dyDescent="0.3">
      <c r="A4630" s="13"/>
      <c r="B4630" s="23" t="s">
        <v>1074</v>
      </c>
      <c r="C4630" s="18">
        <f t="shared" si="1229"/>
        <v>500</v>
      </c>
      <c r="D4630" s="18">
        <v>500</v>
      </c>
      <c r="E4630" s="18">
        <f t="shared" si="1230"/>
        <v>0</v>
      </c>
      <c r="F4630" s="18"/>
      <c r="G4630" s="18"/>
      <c r="H4630" s="18"/>
      <c r="I4630" s="18"/>
      <c r="J4630" s="18"/>
      <c r="K4630" s="18"/>
      <c r="L4630" s="18"/>
      <c r="M4630" s="14"/>
    </row>
    <row r="4631" spans="1:13" ht="37.5" x14ac:dyDescent="0.3">
      <c r="A4631" s="13"/>
      <c r="B4631" s="181" t="s">
        <v>1091</v>
      </c>
      <c r="C4631" s="18">
        <f t="shared" si="1229"/>
        <v>909.28099999999995</v>
      </c>
      <c r="D4631" s="18"/>
      <c r="E4631" s="18">
        <f t="shared" si="1230"/>
        <v>909.28099999999995</v>
      </c>
      <c r="F4631" s="18"/>
      <c r="G4631" s="18"/>
      <c r="H4631" s="18"/>
      <c r="I4631" s="18">
        <v>909.28099999999995</v>
      </c>
      <c r="J4631" s="18"/>
      <c r="K4631" s="18"/>
      <c r="L4631" s="18"/>
      <c r="M4631" s="14"/>
    </row>
    <row r="4632" spans="1:13" x14ac:dyDescent="0.3">
      <c r="A4632" s="13"/>
      <c r="B4632" s="181" t="s">
        <v>1092</v>
      </c>
      <c r="C4632" s="18">
        <f t="shared" si="1229"/>
        <v>50</v>
      </c>
      <c r="D4632" s="18"/>
      <c r="E4632" s="18">
        <f t="shared" si="1230"/>
        <v>50</v>
      </c>
      <c r="F4632" s="18"/>
      <c r="G4632" s="18"/>
      <c r="H4632" s="18"/>
      <c r="I4632" s="18">
        <v>50</v>
      </c>
      <c r="J4632" s="18"/>
      <c r="K4632" s="18"/>
      <c r="L4632" s="18"/>
      <c r="M4632" s="14"/>
    </row>
    <row r="4633" spans="1:13" ht="37.5" x14ac:dyDescent="0.3">
      <c r="A4633" s="13"/>
      <c r="B4633" s="181" t="s">
        <v>1093</v>
      </c>
      <c r="C4633" s="18">
        <f t="shared" si="1229"/>
        <v>50</v>
      </c>
      <c r="D4633" s="18"/>
      <c r="E4633" s="18">
        <f t="shared" si="1230"/>
        <v>50</v>
      </c>
      <c r="F4633" s="18"/>
      <c r="G4633" s="18"/>
      <c r="H4633" s="18"/>
      <c r="I4633" s="18">
        <v>50</v>
      </c>
      <c r="J4633" s="18"/>
      <c r="K4633" s="18"/>
      <c r="L4633" s="18"/>
      <c r="M4633" s="14"/>
    </row>
    <row r="4634" spans="1:13" x14ac:dyDescent="0.3">
      <c r="A4634" s="13"/>
      <c r="B4634" s="181" t="s">
        <v>1094</v>
      </c>
      <c r="C4634" s="18">
        <f t="shared" si="1229"/>
        <v>50</v>
      </c>
      <c r="D4634" s="18"/>
      <c r="E4634" s="18">
        <f t="shared" si="1230"/>
        <v>50</v>
      </c>
      <c r="F4634" s="18"/>
      <c r="G4634" s="18"/>
      <c r="H4634" s="18"/>
      <c r="I4634" s="18">
        <v>50</v>
      </c>
      <c r="J4634" s="18"/>
      <c r="K4634" s="18"/>
      <c r="L4634" s="18"/>
      <c r="M4634" s="14"/>
    </row>
    <row r="4635" spans="1:13" x14ac:dyDescent="0.3">
      <c r="A4635" s="13"/>
      <c r="B4635" s="181" t="s">
        <v>1095</v>
      </c>
      <c r="C4635" s="18">
        <f t="shared" si="1229"/>
        <v>50</v>
      </c>
      <c r="D4635" s="18"/>
      <c r="E4635" s="18">
        <f t="shared" si="1230"/>
        <v>50</v>
      </c>
      <c r="F4635" s="18"/>
      <c r="G4635" s="18"/>
      <c r="H4635" s="18"/>
      <c r="I4635" s="18">
        <v>50</v>
      </c>
      <c r="J4635" s="18"/>
      <c r="K4635" s="18"/>
      <c r="L4635" s="18"/>
      <c r="M4635" s="14"/>
    </row>
    <row r="4636" spans="1:13" x14ac:dyDescent="0.3">
      <c r="A4636" s="13"/>
      <c r="B4636" s="181" t="s">
        <v>1096</v>
      </c>
      <c r="C4636" s="18">
        <f t="shared" si="1229"/>
        <v>50</v>
      </c>
      <c r="D4636" s="18"/>
      <c r="E4636" s="18">
        <f t="shared" si="1230"/>
        <v>50</v>
      </c>
      <c r="F4636" s="18"/>
      <c r="G4636" s="18"/>
      <c r="H4636" s="18"/>
      <c r="I4636" s="18">
        <v>50</v>
      </c>
      <c r="J4636" s="18"/>
      <c r="K4636" s="18"/>
      <c r="L4636" s="18"/>
      <c r="M4636" s="14"/>
    </row>
    <row r="4637" spans="1:13" ht="37.5" x14ac:dyDescent="0.3">
      <c r="A4637" s="13"/>
      <c r="B4637" s="181" t="s">
        <v>1097</v>
      </c>
      <c r="C4637" s="18">
        <f t="shared" si="1229"/>
        <v>50</v>
      </c>
      <c r="D4637" s="18"/>
      <c r="E4637" s="18">
        <f t="shared" si="1230"/>
        <v>50</v>
      </c>
      <c r="F4637" s="18"/>
      <c r="G4637" s="18"/>
      <c r="H4637" s="18"/>
      <c r="I4637" s="18">
        <v>50</v>
      </c>
      <c r="J4637" s="18"/>
      <c r="K4637" s="18"/>
      <c r="L4637" s="18"/>
      <c r="M4637" s="14"/>
    </row>
    <row r="4638" spans="1:13" ht="37.5" x14ac:dyDescent="0.3">
      <c r="A4638" s="13"/>
      <c r="B4638" s="181" t="s">
        <v>1098</v>
      </c>
      <c r="C4638" s="18">
        <f t="shared" si="1229"/>
        <v>50</v>
      </c>
      <c r="D4638" s="18"/>
      <c r="E4638" s="18">
        <f t="shared" si="1230"/>
        <v>50</v>
      </c>
      <c r="F4638" s="18"/>
      <c r="G4638" s="18"/>
      <c r="H4638" s="18"/>
      <c r="I4638" s="18">
        <v>50</v>
      </c>
      <c r="J4638" s="18"/>
      <c r="K4638" s="18"/>
      <c r="L4638" s="18"/>
      <c r="M4638" s="14"/>
    </row>
    <row r="4639" spans="1:13" ht="37.5" x14ac:dyDescent="0.3">
      <c r="A4639" s="13"/>
      <c r="B4639" s="181" t="s">
        <v>1106</v>
      </c>
      <c r="C4639" s="18">
        <f t="shared" si="1229"/>
        <v>196</v>
      </c>
      <c r="D4639" s="18"/>
      <c r="E4639" s="18">
        <f t="shared" si="1230"/>
        <v>196</v>
      </c>
      <c r="F4639" s="18">
        <v>196</v>
      </c>
      <c r="G4639" s="18"/>
      <c r="H4639" s="18"/>
      <c r="I4639" s="18"/>
      <c r="J4639" s="18"/>
      <c r="K4639" s="18"/>
      <c r="L4639" s="18"/>
      <c r="M4639" s="14"/>
    </row>
    <row r="4640" spans="1:13" ht="37.5" x14ac:dyDescent="0.3">
      <c r="A4640" s="13"/>
      <c r="B4640" s="181" t="s">
        <v>1107</v>
      </c>
      <c r="C4640" s="18">
        <f t="shared" si="1229"/>
        <v>64</v>
      </c>
      <c r="D4640" s="18"/>
      <c r="E4640" s="18">
        <f t="shared" si="1230"/>
        <v>64</v>
      </c>
      <c r="F4640" s="18">
        <v>64</v>
      </c>
      <c r="G4640" s="18"/>
      <c r="H4640" s="18"/>
      <c r="I4640" s="18"/>
      <c r="J4640" s="18"/>
      <c r="K4640" s="18"/>
      <c r="L4640" s="18"/>
      <c r="M4640" s="14"/>
    </row>
    <row r="4641" spans="1:13" ht="37.5" x14ac:dyDescent="0.3">
      <c r="A4641" s="13"/>
      <c r="B4641" s="181" t="s">
        <v>1129</v>
      </c>
      <c r="C4641" s="18">
        <f t="shared" ref="C4641:C4646" si="1231">D4641+E4641</f>
        <v>649</v>
      </c>
      <c r="D4641" s="18">
        <v>649</v>
      </c>
      <c r="E4641" s="18">
        <f t="shared" ref="E4641:E4646" si="1232">SUM(F4641:L4641)</f>
        <v>0</v>
      </c>
      <c r="F4641" s="18"/>
      <c r="G4641" s="18"/>
      <c r="H4641" s="18"/>
      <c r="I4641" s="18"/>
      <c r="J4641" s="18"/>
      <c r="K4641" s="18"/>
      <c r="L4641" s="18"/>
      <c r="M4641" s="14"/>
    </row>
    <row r="4642" spans="1:13" x14ac:dyDescent="0.3">
      <c r="A4642" s="13"/>
      <c r="B4642" s="181" t="s">
        <v>1130</v>
      </c>
      <c r="C4642" s="18">
        <f t="shared" si="1231"/>
        <v>129</v>
      </c>
      <c r="D4642" s="18">
        <v>129</v>
      </c>
      <c r="E4642" s="18">
        <f t="shared" si="1232"/>
        <v>0</v>
      </c>
      <c r="F4642" s="18"/>
      <c r="G4642" s="18"/>
      <c r="H4642" s="18"/>
      <c r="I4642" s="18"/>
      <c r="J4642" s="18"/>
      <c r="K4642" s="18"/>
      <c r="L4642" s="18"/>
      <c r="M4642" s="14"/>
    </row>
    <row r="4643" spans="1:13" x14ac:dyDescent="0.3">
      <c r="A4643" s="13"/>
      <c r="B4643" s="181" t="s">
        <v>1131</v>
      </c>
      <c r="C4643" s="18">
        <f t="shared" si="1231"/>
        <v>129</v>
      </c>
      <c r="D4643" s="18">
        <v>129</v>
      </c>
      <c r="E4643" s="18">
        <f t="shared" si="1232"/>
        <v>0</v>
      </c>
      <c r="F4643" s="18"/>
      <c r="G4643" s="18"/>
      <c r="H4643" s="18"/>
      <c r="I4643" s="18"/>
      <c r="J4643" s="18"/>
      <c r="K4643" s="18"/>
      <c r="L4643" s="18"/>
      <c r="M4643" s="14"/>
    </row>
    <row r="4644" spans="1:13" x14ac:dyDescent="0.3">
      <c r="A4644" s="13"/>
      <c r="B4644" s="181" t="s">
        <v>1132</v>
      </c>
      <c r="C4644" s="18">
        <f t="shared" si="1231"/>
        <v>107</v>
      </c>
      <c r="D4644" s="18">
        <v>107</v>
      </c>
      <c r="E4644" s="18">
        <f t="shared" si="1232"/>
        <v>0</v>
      </c>
      <c r="F4644" s="18"/>
      <c r="G4644" s="18"/>
      <c r="H4644" s="18"/>
      <c r="I4644" s="18"/>
      <c r="J4644" s="18"/>
      <c r="K4644" s="18"/>
      <c r="L4644" s="18"/>
      <c r="M4644" s="14"/>
    </row>
    <row r="4645" spans="1:13" x14ac:dyDescent="0.3">
      <c r="A4645" s="13"/>
      <c r="B4645" s="181" t="s">
        <v>1133</v>
      </c>
      <c r="C4645" s="18">
        <f t="shared" si="1231"/>
        <v>299</v>
      </c>
      <c r="D4645" s="18">
        <v>299</v>
      </c>
      <c r="E4645" s="18">
        <f t="shared" si="1232"/>
        <v>0</v>
      </c>
      <c r="F4645" s="18"/>
      <c r="G4645" s="18"/>
      <c r="H4645" s="18"/>
      <c r="I4645" s="18"/>
      <c r="J4645" s="18"/>
      <c r="K4645" s="18"/>
      <c r="L4645" s="18"/>
      <c r="M4645" s="14"/>
    </row>
    <row r="4646" spans="1:13" x14ac:dyDescent="0.3">
      <c r="A4646" s="13"/>
      <c r="B4646" s="181" t="s">
        <v>1092</v>
      </c>
      <c r="C4646" s="18">
        <f t="shared" si="1231"/>
        <v>2930.5253980000002</v>
      </c>
      <c r="D4646" s="18"/>
      <c r="E4646" s="18">
        <f t="shared" si="1232"/>
        <v>2930.5253980000002</v>
      </c>
      <c r="F4646" s="18"/>
      <c r="G4646" s="18"/>
      <c r="H4646" s="18"/>
      <c r="I4646" s="18">
        <v>2930.5253980000002</v>
      </c>
      <c r="J4646" s="18"/>
      <c r="K4646" s="18"/>
      <c r="L4646" s="18"/>
      <c r="M4646" s="14"/>
    </row>
    <row r="4647" spans="1:13" ht="37.5" x14ac:dyDescent="0.3">
      <c r="A4647" s="13"/>
      <c r="B4647" s="181" t="s">
        <v>1093</v>
      </c>
      <c r="C4647" s="18">
        <f t="shared" ref="C4647:C4656" si="1233">D4647+E4647</f>
        <v>1641</v>
      </c>
      <c r="D4647" s="18"/>
      <c r="E4647" s="18">
        <f t="shared" ref="E4647:E4656" si="1234">SUM(F4647:L4647)</f>
        <v>1641</v>
      </c>
      <c r="F4647" s="18"/>
      <c r="G4647" s="18"/>
      <c r="H4647" s="18"/>
      <c r="I4647" s="18">
        <v>1641</v>
      </c>
      <c r="J4647" s="18"/>
      <c r="K4647" s="18"/>
      <c r="L4647" s="18"/>
      <c r="M4647" s="14"/>
    </row>
    <row r="4648" spans="1:13" x14ac:dyDescent="0.3">
      <c r="A4648" s="13"/>
      <c r="B4648" s="181" t="s">
        <v>1094</v>
      </c>
      <c r="C4648" s="18">
        <f t="shared" si="1233"/>
        <v>4845</v>
      </c>
      <c r="D4648" s="18"/>
      <c r="E4648" s="18">
        <f t="shared" si="1234"/>
        <v>4845</v>
      </c>
      <c r="F4648" s="18"/>
      <c r="G4648" s="18"/>
      <c r="H4648" s="18"/>
      <c r="I4648" s="18">
        <v>4845</v>
      </c>
      <c r="J4648" s="18"/>
      <c r="K4648" s="18"/>
      <c r="L4648" s="18"/>
      <c r="M4648" s="14"/>
    </row>
    <row r="4649" spans="1:13" x14ac:dyDescent="0.3">
      <c r="A4649" s="13"/>
      <c r="B4649" s="181" t="s">
        <v>1095</v>
      </c>
      <c r="C4649" s="18">
        <f t="shared" si="1233"/>
        <v>2519</v>
      </c>
      <c r="D4649" s="18"/>
      <c r="E4649" s="18">
        <f t="shared" si="1234"/>
        <v>2519</v>
      </c>
      <c r="F4649" s="18"/>
      <c r="G4649" s="18"/>
      <c r="H4649" s="18"/>
      <c r="I4649" s="18">
        <v>2519</v>
      </c>
      <c r="J4649" s="18"/>
      <c r="K4649" s="18"/>
      <c r="L4649" s="18"/>
      <c r="M4649" s="14"/>
    </row>
    <row r="4650" spans="1:13" x14ac:dyDescent="0.3">
      <c r="A4650" s="13"/>
      <c r="B4650" s="181" t="s">
        <v>1096</v>
      </c>
      <c r="C4650" s="18">
        <f t="shared" si="1233"/>
        <v>1908</v>
      </c>
      <c r="D4650" s="18"/>
      <c r="E4650" s="18">
        <f t="shared" si="1234"/>
        <v>1908</v>
      </c>
      <c r="F4650" s="18"/>
      <c r="G4650" s="18"/>
      <c r="H4650" s="18"/>
      <c r="I4650" s="18">
        <v>1908</v>
      </c>
      <c r="J4650" s="18"/>
      <c r="K4650" s="18"/>
      <c r="L4650" s="18"/>
      <c r="M4650" s="14"/>
    </row>
    <row r="4651" spans="1:13" ht="37.5" x14ac:dyDescent="0.3">
      <c r="A4651" s="13"/>
      <c r="B4651" s="181" t="s">
        <v>1097</v>
      </c>
      <c r="C4651" s="18">
        <f t="shared" si="1233"/>
        <v>1730</v>
      </c>
      <c r="D4651" s="18"/>
      <c r="E4651" s="18">
        <f t="shared" si="1234"/>
        <v>1730</v>
      </c>
      <c r="F4651" s="18"/>
      <c r="G4651" s="18"/>
      <c r="H4651" s="18"/>
      <c r="I4651" s="18">
        <v>1730</v>
      </c>
      <c r="J4651" s="18"/>
      <c r="K4651" s="18"/>
      <c r="L4651" s="18"/>
      <c r="M4651" s="14"/>
    </row>
    <row r="4652" spans="1:13" ht="37.5" x14ac:dyDescent="0.3">
      <c r="A4652" s="13"/>
      <c r="B4652" s="181" t="s">
        <v>1098</v>
      </c>
      <c r="C4652" s="18">
        <f t="shared" si="1233"/>
        <v>1453</v>
      </c>
      <c r="D4652" s="18"/>
      <c r="E4652" s="18">
        <f t="shared" si="1234"/>
        <v>1453</v>
      </c>
      <c r="F4652" s="18"/>
      <c r="G4652" s="18"/>
      <c r="H4652" s="18"/>
      <c r="I4652" s="18">
        <v>1453</v>
      </c>
      <c r="J4652" s="18"/>
      <c r="K4652" s="18"/>
      <c r="L4652" s="18"/>
      <c r="M4652" s="14"/>
    </row>
    <row r="4653" spans="1:13" x14ac:dyDescent="0.3">
      <c r="A4653" s="13"/>
      <c r="B4653" s="181"/>
      <c r="C4653" s="18">
        <f t="shared" si="1233"/>
        <v>0</v>
      </c>
      <c r="D4653" s="18"/>
      <c r="E4653" s="18">
        <f t="shared" si="1234"/>
        <v>0</v>
      </c>
      <c r="F4653" s="18"/>
      <c r="G4653" s="18"/>
      <c r="H4653" s="18"/>
      <c r="I4653" s="18"/>
      <c r="J4653" s="18"/>
      <c r="K4653" s="18"/>
      <c r="L4653" s="18"/>
      <c r="M4653" s="14"/>
    </row>
    <row r="4654" spans="1:13" x14ac:dyDescent="0.3">
      <c r="A4654" s="13"/>
      <c r="B4654" s="181"/>
      <c r="C4654" s="18">
        <f t="shared" si="1233"/>
        <v>0</v>
      </c>
      <c r="D4654" s="18"/>
      <c r="E4654" s="18">
        <f t="shared" si="1234"/>
        <v>0</v>
      </c>
      <c r="F4654" s="18"/>
      <c r="G4654" s="18"/>
      <c r="H4654" s="18"/>
      <c r="I4654" s="18"/>
      <c r="J4654" s="18"/>
      <c r="K4654" s="18"/>
      <c r="L4654" s="18"/>
      <c r="M4654" s="14"/>
    </row>
    <row r="4655" spans="1:13" x14ac:dyDescent="0.3">
      <c r="A4655" s="13"/>
      <c r="B4655" s="181"/>
      <c r="C4655" s="18">
        <f t="shared" si="1233"/>
        <v>0</v>
      </c>
      <c r="D4655" s="18"/>
      <c r="E4655" s="18">
        <f t="shared" si="1234"/>
        <v>0</v>
      </c>
      <c r="F4655" s="18"/>
      <c r="G4655" s="18"/>
      <c r="H4655" s="18"/>
      <c r="I4655" s="18"/>
      <c r="J4655" s="18"/>
      <c r="K4655" s="18"/>
      <c r="L4655" s="18"/>
      <c r="M4655" s="14"/>
    </row>
    <row r="4656" spans="1:13" x14ac:dyDescent="0.3">
      <c r="A4656" s="13"/>
      <c r="B4656" s="14"/>
      <c r="C4656" s="18">
        <f t="shared" si="1233"/>
        <v>0</v>
      </c>
      <c r="D4656" s="18"/>
      <c r="E4656" s="18">
        <f t="shared" si="1234"/>
        <v>0</v>
      </c>
      <c r="F4656" s="18"/>
      <c r="G4656" s="18"/>
      <c r="H4656" s="18"/>
      <c r="I4656" s="18"/>
      <c r="J4656" s="18"/>
      <c r="K4656" s="18"/>
      <c r="L4656" s="18"/>
      <c r="M4656" s="14"/>
    </row>
    <row r="4657" spans="1:13" x14ac:dyDescent="0.3">
      <c r="A4657" s="13"/>
      <c r="B4657" s="14"/>
      <c r="C4657" s="18">
        <f>D4657+E4657</f>
        <v>0</v>
      </c>
      <c r="D4657" s="18"/>
      <c r="E4657" s="18">
        <f>SUM(F4657:L4657)</f>
        <v>0</v>
      </c>
      <c r="F4657" s="18"/>
      <c r="G4657" s="18"/>
      <c r="H4657" s="18"/>
      <c r="I4657" s="18"/>
      <c r="J4657" s="18"/>
      <c r="K4657" s="18"/>
      <c r="L4657" s="18"/>
      <c r="M4657" s="14"/>
    </row>
    <row r="4658" spans="1:13" s="11" customFormat="1" x14ac:dyDescent="0.3">
      <c r="A4658" s="8">
        <v>3</v>
      </c>
      <c r="B4658" s="9" t="s">
        <v>1100</v>
      </c>
      <c r="C4658" s="41">
        <f>SUM(C4659:C4667)</f>
        <v>389.28700000000003</v>
      </c>
      <c r="D4658" s="41">
        <f t="shared" ref="D4658:L4658" si="1235">SUM(D4659:D4667)</f>
        <v>0</v>
      </c>
      <c r="E4658" s="41">
        <f t="shared" si="1235"/>
        <v>389.28700000000003</v>
      </c>
      <c r="F4658" s="41">
        <f t="shared" si="1235"/>
        <v>0</v>
      </c>
      <c r="G4658" s="41">
        <f t="shared" si="1235"/>
        <v>0</v>
      </c>
      <c r="H4658" s="41">
        <f t="shared" si="1235"/>
        <v>0</v>
      </c>
      <c r="I4658" s="41">
        <f t="shared" si="1235"/>
        <v>389.28700000000003</v>
      </c>
      <c r="J4658" s="41">
        <f t="shared" si="1235"/>
        <v>0</v>
      </c>
      <c r="K4658" s="41">
        <f t="shared" si="1235"/>
        <v>0</v>
      </c>
      <c r="L4658" s="41">
        <f t="shared" si="1235"/>
        <v>0</v>
      </c>
      <c r="M4658" s="9"/>
    </row>
    <row r="4659" spans="1:13" x14ac:dyDescent="0.3">
      <c r="A4659" s="13"/>
      <c r="B4659" s="23" t="s">
        <v>1101</v>
      </c>
      <c r="C4659" s="18">
        <f>D4659+E4659</f>
        <v>0.46899999999999997</v>
      </c>
      <c r="D4659" s="18"/>
      <c r="E4659" s="18">
        <f>SUM(F4659:L4659)</f>
        <v>0.46899999999999997</v>
      </c>
      <c r="F4659" s="18"/>
      <c r="G4659" s="18"/>
      <c r="H4659" s="18"/>
      <c r="I4659" s="18">
        <v>0.46899999999999997</v>
      </c>
      <c r="J4659" s="18"/>
      <c r="K4659" s="18"/>
      <c r="L4659" s="18"/>
      <c r="M4659" s="14"/>
    </row>
    <row r="4660" spans="1:13" ht="37.5" x14ac:dyDescent="0.3">
      <c r="A4660" s="13"/>
      <c r="B4660" s="38" t="s">
        <v>1102</v>
      </c>
      <c r="C4660" s="18">
        <f>D4660+E4660</f>
        <v>46.438000000000002</v>
      </c>
      <c r="D4660" s="18"/>
      <c r="E4660" s="18">
        <f>SUM(F4660:L4660)</f>
        <v>46.438000000000002</v>
      </c>
      <c r="F4660" s="18"/>
      <c r="G4660" s="18"/>
      <c r="H4660" s="18"/>
      <c r="I4660" s="18">
        <v>46.438000000000002</v>
      </c>
      <c r="J4660" s="18"/>
      <c r="K4660" s="18"/>
      <c r="L4660" s="18"/>
      <c r="M4660" s="14"/>
    </row>
    <row r="4661" spans="1:13" ht="56.25" x14ac:dyDescent="0.3">
      <c r="A4661" s="13"/>
      <c r="B4661" s="28" t="s">
        <v>1103</v>
      </c>
      <c r="C4661" s="18">
        <f>D4661+E4661</f>
        <v>223.56200000000001</v>
      </c>
      <c r="D4661" s="18"/>
      <c r="E4661" s="18">
        <f>SUM(F4661:L4661)</f>
        <v>223.56200000000001</v>
      </c>
      <c r="F4661" s="18"/>
      <c r="G4661" s="18"/>
      <c r="H4661" s="18"/>
      <c r="I4661" s="18">
        <v>223.56200000000001</v>
      </c>
      <c r="J4661" s="18"/>
      <c r="K4661" s="18"/>
      <c r="L4661" s="18"/>
      <c r="M4661" s="14"/>
    </row>
    <row r="4662" spans="1:13" x14ac:dyDescent="0.3">
      <c r="A4662" s="13"/>
      <c r="B4662" s="28" t="s">
        <v>1104</v>
      </c>
      <c r="C4662" s="18">
        <f t="shared" ref="C4662:C4667" si="1236">D4662+E4662</f>
        <v>0.28499999999999998</v>
      </c>
      <c r="D4662" s="18"/>
      <c r="E4662" s="18">
        <f t="shared" ref="E4662:E4667" si="1237">SUM(F4662:L4662)</f>
        <v>0.28499999999999998</v>
      </c>
      <c r="F4662" s="18"/>
      <c r="G4662" s="18"/>
      <c r="H4662" s="18"/>
      <c r="I4662" s="18">
        <v>0.28499999999999998</v>
      </c>
      <c r="J4662" s="18"/>
      <c r="K4662" s="18"/>
      <c r="L4662" s="18"/>
      <c r="M4662" s="14"/>
    </row>
    <row r="4663" spans="1:13" ht="112.5" x14ac:dyDescent="0.3">
      <c r="A4663" s="13"/>
      <c r="B4663" s="28" t="s">
        <v>1105</v>
      </c>
      <c r="C4663" s="18">
        <f t="shared" si="1236"/>
        <v>118.533</v>
      </c>
      <c r="D4663" s="18"/>
      <c r="E4663" s="18">
        <f t="shared" si="1237"/>
        <v>118.533</v>
      </c>
      <c r="F4663" s="18"/>
      <c r="G4663" s="18"/>
      <c r="H4663" s="18"/>
      <c r="I4663" s="18">
        <v>118.533</v>
      </c>
      <c r="J4663" s="18"/>
      <c r="K4663" s="18"/>
      <c r="L4663" s="18"/>
      <c r="M4663" s="14"/>
    </row>
    <row r="4664" spans="1:13" x14ac:dyDescent="0.3">
      <c r="A4664" s="13"/>
      <c r="B4664" s="28"/>
      <c r="C4664" s="18">
        <f t="shared" si="1236"/>
        <v>0</v>
      </c>
      <c r="D4664" s="18"/>
      <c r="E4664" s="18">
        <f t="shared" si="1237"/>
        <v>0</v>
      </c>
      <c r="F4664" s="18"/>
      <c r="G4664" s="18"/>
      <c r="H4664" s="18"/>
      <c r="I4664" s="18"/>
      <c r="J4664" s="18"/>
      <c r="K4664" s="18"/>
      <c r="L4664" s="18"/>
      <c r="M4664" s="14"/>
    </row>
    <row r="4665" spans="1:13" x14ac:dyDescent="0.3">
      <c r="A4665" s="13"/>
      <c r="B4665" s="28"/>
      <c r="C4665" s="18">
        <f t="shared" si="1236"/>
        <v>0</v>
      </c>
      <c r="D4665" s="18"/>
      <c r="E4665" s="18">
        <f t="shared" si="1237"/>
        <v>0</v>
      </c>
      <c r="F4665" s="18"/>
      <c r="G4665" s="18"/>
      <c r="H4665" s="18"/>
      <c r="I4665" s="18"/>
      <c r="J4665" s="18"/>
      <c r="K4665" s="18"/>
      <c r="L4665" s="18"/>
      <c r="M4665" s="14"/>
    </row>
    <row r="4666" spans="1:13" x14ac:dyDescent="0.3">
      <c r="A4666" s="13"/>
      <c r="B4666" s="14"/>
      <c r="C4666" s="18">
        <f t="shared" si="1236"/>
        <v>0</v>
      </c>
      <c r="D4666" s="18"/>
      <c r="E4666" s="18">
        <f t="shared" si="1237"/>
        <v>0</v>
      </c>
      <c r="F4666" s="18"/>
      <c r="G4666" s="18"/>
      <c r="H4666" s="18"/>
      <c r="I4666" s="18"/>
      <c r="J4666" s="18"/>
      <c r="K4666" s="18"/>
      <c r="L4666" s="18"/>
      <c r="M4666" s="14"/>
    </row>
    <row r="4667" spans="1:13" x14ac:dyDescent="0.3">
      <c r="A4667" s="13"/>
      <c r="B4667" s="14"/>
      <c r="C4667" s="18">
        <f t="shared" si="1236"/>
        <v>0</v>
      </c>
      <c r="D4667" s="18"/>
      <c r="E4667" s="18">
        <f t="shared" si="1237"/>
        <v>0</v>
      </c>
      <c r="F4667" s="18"/>
      <c r="G4667" s="18"/>
      <c r="H4667" s="18"/>
      <c r="I4667" s="18"/>
      <c r="J4667" s="18"/>
      <c r="K4667" s="18"/>
      <c r="L4667" s="18"/>
      <c r="M4667" s="14"/>
    </row>
    <row r="4668" spans="1:13" s="11" customFormat="1" x14ac:dyDescent="0.3">
      <c r="A4668" s="8">
        <v>4</v>
      </c>
      <c r="B4668" s="9" t="s">
        <v>851</v>
      </c>
      <c r="C4668" s="41">
        <f t="shared" ref="C4668:L4668" si="1238">SUM(C4669:C4671)</f>
        <v>2000</v>
      </c>
      <c r="D4668" s="41">
        <f t="shared" si="1238"/>
        <v>2000</v>
      </c>
      <c r="E4668" s="41">
        <f t="shared" si="1238"/>
        <v>0</v>
      </c>
      <c r="F4668" s="41">
        <f t="shared" si="1238"/>
        <v>0</v>
      </c>
      <c r="G4668" s="41">
        <f t="shared" si="1238"/>
        <v>0</v>
      </c>
      <c r="H4668" s="41">
        <f t="shared" si="1238"/>
        <v>0</v>
      </c>
      <c r="I4668" s="41">
        <f t="shared" si="1238"/>
        <v>0</v>
      </c>
      <c r="J4668" s="41">
        <f t="shared" si="1238"/>
        <v>0</v>
      </c>
      <c r="K4668" s="41">
        <f t="shared" si="1238"/>
        <v>0</v>
      </c>
      <c r="L4668" s="41">
        <f t="shared" si="1238"/>
        <v>0</v>
      </c>
      <c r="M4668" s="9"/>
    </row>
    <row r="4669" spans="1:13" ht="56.25" x14ac:dyDescent="0.3">
      <c r="A4669" s="13"/>
      <c r="B4669" s="23" t="s">
        <v>852</v>
      </c>
      <c r="C4669" s="18">
        <f>D4669+E4669</f>
        <v>2000</v>
      </c>
      <c r="D4669" s="18">
        <v>2000</v>
      </c>
      <c r="E4669" s="18">
        <f>SUM(F4669:L4669)</f>
        <v>0</v>
      </c>
      <c r="F4669" s="18"/>
      <c r="G4669" s="18"/>
      <c r="H4669" s="18"/>
      <c r="I4669" s="18"/>
      <c r="J4669" s="18"/>
      <c r="K4669" s="18"/>
      <c r="L4669" s="18"/>
      <c r="M4669" s="14"/>
    </row>
    <row r="4670" spans="1:13" x14ac:dyDescent="0.3">
      <c r="A4670" s="13"/>
      <c r="B4670" s="38"/>
      <c r="C4670" s="18">
        <f>D4670+E4670</f>
        <v>0</v>
      </c>
      <c r="D4670" s="18"/>
      <c r="E4670" s="18">
        <f>SUM(F4670:L4670)</f>
        <v>0</v>
      </c>
      <c r="F4670" s="18"/>
      <c r="G4670" s="18"/>
      <c r="H4670" s="18"/>
      <c r="I4670" s="18"/>
      <c r="J4670" s="18"/>
      <c r="K4670" s="18"/>
      <c r="L4670" s="18"/>
      <c r="M4670" s="14"/>
    </row>
    <row r="4671" spans="1:13" x14ac:dyDescent="0.3">
      <c r="A4671" s="13"/>
      <c r="B4671" s="28"/>
      <c r="C4671" s="18">
        <f>D4671+E4671</f>
        <v>0</v>
      </c>
      <c r="D4671" s="18"/>
      <c r="E4671" s="18">
        <f>SUM(F4671:L4671)</f>
        <v>0</v>
      </c>
      <c r="F4671" s="18"/>
      <c r="G4671" s="18"/>
      <c r="H4671" s="18"/>
      <c r="I4671" s="18"/>
      <c r="J4671" s="18"/>
      <c r="K4671" s="18"/>
      <c r="L4671" s="18"/>
      <c r="M4671" s="14"/>
    </row>
    <row r="4672" spans="1:13" s="11" customFormat="1" x14ac:dyDescent="0.3">
      <c r="A4672" s="182">
        <v>5</v>
      </c>
      <c r="B4672" s="9" t="s">
        <v>1388</v>
      </c>
      <c r="C4672" s="41">
        <f>SUM(C4673:C4675)</f>
        <v>167.10177999999999</v>
      </c>
      <c r="D4672" s="41">
        <f t="shared" ref="D4672:L4672" si="1239">SUM(D4673:D4675)</f>
        <v>0</v>
      </c>
      <c r="E4672" s="41">
        <f t="shared" si="1239"/>
        <v>167.10177999999999</v>
      </c>
      <c r="F4672" s="41">
        <f t="shared" si="1239"/>
        <v>167.10177999999999</v>
      </c>
      <c r="G4672" s="41">
        <f t="shared" si="1239"/>
        <v>0</v>
      </c>
      <c r="H4672" s="41">
        <f t="shared" si="1239"/>
        <v>0</v>
      </c>
      <c r="I4672" s="41">
        <f t="shared" si="1239"/>
        <v>0</v>
      </c>
      <c r="J4672" s="41">
        <f t="shared" si="1239"/>
        <v>0</v>
      </c>
      <c r="K4672" s="41">
        <f t="shared" si="1239"/>
        <v>0</v>
      </c>
      <c r="L4672" s="41">
        <f t="shared" si="1239"/>
        <v>0</v>
      </c>
      <c r="M4672" s="9"/>
    </row>
    <row r="4673" spans="1:13" ht="37.5" x14ac:dyDescent="0.3">
      <c r="A4673" s="13"/>
      <c r="B4673" s="29" t="s">
        <v>1256</v>
      </c>
      <c r="C4673" s="18">
        <f>D4673+E4673</f>
        <v>167.10177999999999</v>
      </c>
      <c r="D4673" s="18"/>
      <c r="E4673" s="18">
        <f>SUM(F4673:L4673)</f>
        <v>167.10177999999999</v>
      </c>
      <c r="F4673" s="18">
        <v>167.10177999999999</v>
      </c>
      <c r="G4673" s="18"/>
      <c r="H4673" s="18"/>
      <c r="I4673" s="18"/>
      <c r="J4673" s="18"/>
      <c r="K4673" s="18"/>
      <c r="L4673" s="18"/>
      <c r="M4673" s="14"/>
    </row>
    <row r="4674" spans="1:13" x14ac:dyDescent="0.3">
      <c r="A4674" s="162"/>
      <c r="B4674" s="14"/>
      <c r="C4674" s="18">
        <f>D4674+E4674</f>
        <v>0</v>
      </c>
      <c r="D4674" s="18"/>
      <c r="E4674" s="18">
        <f>SUM(F4674:L4674)</f>
        <v>0</v>
      </c>
      <c r="F4674" s="18"/>
      <c r="G4674" s="18"/>
      <c r="H4674" s="18"/>
      <c r="I4674" s="18"/>
      <c r="J4674" s="18"/>
      <c r="K4674" s="18"/>
      <c r="L4674" s="18"/>
      <c r="M4674" s="14"/>
    </row>
    <row r="4675" spans="1:13" x14ac:dyDescent="0.3">
      <c r="A4675" s="162"/>
      <c r="B4675" s="14"/>
      <c r="C4675" s="18">
        <f>D4675+E4675</f>
        <v>0</v>
      </c>
      <c r="D4675" s="18"/>
      <c r="E4675" s="18">
        <f>SUM(F4675:L4675)</f>
        <v>0</v>
      </c>
      <c r="F4675" s="18"/>
      <c r="G4675" s="18"/>
      <c r="H4675" s="18"/>
      <c r="I4675" s="18"/>
      <c r="J4675" s="18"/>
      <c r="K4675" s="18"/>
      <c r="L4675" s="18"/>
      <c r="M4675" s="14"/>
    </row>
    <row r="4676" spans="1:13" s="11" customFormat="1" x14ac:dyDescent="0.3">
      <c r="A4676" s="182">
        <v>6</v>
      </c>
      <c r="B4676" s="85" t="s">
        <v>454</v>
      </c>
      <c r="C4676" s="41">
        <f>D4676+E4676</f>
        <v>0</v>
      </c>
      <c r="D4676" s="41"/>
      <c r="E4676" s="41">
        <f>G4676+L4676</f>
        <v>0</v>
      </c>
      <c r="F4676" s="41"/>
      <c r="G4676" s="41"/>
      <c r="H4676" s="41"/>
      <c r="I4676" s="41"/>
      <c r="J4676" s="41"/>
      <c r="K4676" s="41"/>
      <c r="L4676" s="41"/>
      <c r="M4676" s="9"/>
    </row>
    <row r="4677" spans="1:13" s="11" customFormat="1" x14ac:dyDescent="0.3">
      <c r="A4677" s="8"/>
      <c r="B4677" s="9" t="s">
        <v>160</v>
      </c>
      <c r="C4677" s="41">
        <f t="shared" ref="C4677:L4677" si="1240">C8+C3940+C4538+C4672</f>
        <v>894185.42664400011</v>
      </c>
      <c r="D4677" s="41">
        <f t="shared" si="1240"/>
        <v>717940.50107000011</v>
      </c>
      <c r="E4677" s="41">
        <f t="shared" si="1240"/>
        <v>152543.39457399998</v>
      </c>
      <c r="F4677" s="41">
        <f t="shared" si="1240"/>
        <v>27182.712457000001</v>
      </c>
      <c r="G4677" s="41">
        <f t="shared" si="1240"/>
        <v>5692.6554900000001</v>
      </c>
      <c r="H4677" s="41">
        <f t="shared" si="1240"/>
        <v>3386.6317959999997</v>
      </c>
      <c r="I4677" s="41">
        <f t="shared" si="1240"/>
        <v>66314.873866000009</v>
      </c>
      <c r="J4677" s="41">
        <f t="shared" si="1240"/>
        <v>1143.46</v>
      </c>
      <c r="K4677" s="41">
        <f t="shared" si="1240"/>
        <v>9956</v>
      </c>
      <c r="L4677" s="41">
        <f t="shared" si="1240"/>
        <v>36655.228000000003</v>
      </c>
      <c r="M4677" s="9">
        <f>M8+M3940</f>
        <v>0</v>
      </c>
    </row>
    <row r="4679" spans="1:13" x14ac:dyDescent="0.3">
      <c r="H4679" s="300"/>
      <c r="I4679" s="300"/>
      <c r="J4679" s="300"/>
      <c r="K4679" s="300"/>
      <c r="L4679" s="300"/>
      <c r="M4679" s="300"/>
    </row>
    <row r="4680" spans="1:13" x14ac:dyDescent="0.3">
      <c r="H4680" s="300"/>
      <c r="I4680" s="300"/>
      <c r="J4680" s="300"/>
      <c r="K4680" s="300"/>
      <c r="L4680" s="300"/>
      <c r="M4680" s="300"/>
    </row>
  </sheetData>
  <mergeCells count="19">
    <mergeCell ref="K4:M4"/>
    <mergeCell ref="A5:A7"/>
    <mergeCell ref="K6:K7"/>
    <mergeCell ref="H4679:M4679"/>
    <mergeCell ref="H4680:M4680"/>
    <mergeCell ref="H6:H7"/>
    <mergeCell ref="I6:I7"/>
    <mergeCell ref="J6:J7"/>
    <mergeCell ref="L6:L7"/>
    <mergeCell ref="A2:M2"/>
    <mergeCell ref="A3:M3"/>
    <mergeCell ref="B5:B7"/>
    <mergeCell ref="C5:C7"/>
    <mergeCell ref="D5:D7"/>
    <mergeCell ref="E5:E7"/>
    <mergeCell ref="G5:L5"/>
    <mergeCell ref="M5:M7"/>
    <mergeCell ref="G6:G7"/>
    <mergeCell ref="F5:F7"/>
  </mergeCells>
  <phoneticPr fontId="0" type="noConversion"/>
  <printOptions horizontalCentered="1"/>
  <pageMargins left="0.31496062992125984" right="0.15748031496062992" top="0.27559055118110237" bottom="0.39370078740157483" header="0.19685039370078741" footer="0.23622047244094491"/>
  <pageSetup paperSize="9" scale="60" orientation="landscape" verticalDpi="0" r:id="rId1"/>
  <headerFooter alignWithMargins="0">
    <oddFooter>&amp;C&amp;P</oddFooter>
  </headerFooter>
  <drawing r:id="rId2"/>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7"/>
  <sheetViews>
    <sheetView topLeftCell="A7" zoomScale="87" zoomScaleNormal="87" workbookViewId="0">
      <pane xSplit="5595" ySplit="3930" topLeftCell="C10"/>
      <selection activeCell="A7" sqref="A1:IV65536"/>
      <selection pane="topRight" activeCell="M13" sqref="M13"/>
      <selection pane="bottomLeft" activeCell="B67" sqref="B67"/>
      <selection pane="bottomRight" activeCell="N20" sqref="N20"/>
    </sheetView>
  </sheetViews>
  <sheetFormatPr defaultRowHeight="15.75" x14ac:dyDescent="0.25"/>
  <cols>
    <col min="1" max="1" width="8" style="90" customWidth="1"/>
    <col min="2" max="2" width="49.42578125" style="1" customWidth="1"/>
    <col min="3" max="3" width="17.140625" style="1" customWidth="1"/>
    <col min="4" max="4" width="16.28515625" style="1" customWidth="1"/>
    <col min="5" max="6" width="15.28515625" style="1" customWidth="1"/>
    <col min="7" max="7" width="16.28515625" style="1" hidden="1" customWidth="1"/>
    <col min="8" max="9" width="16.140625" style="89" customWidth="1"/>
    <col min="10" max="11" width="12.28515625" style="128" customWidth="1"/>
    <col min="12" max="12" width="12.28515625" style="1" customWidth="1"/>
    <col min="13" max="13" width="13.42578125" style="119" customWidth="1"/>
    <col min="14" max="14" width="12.7109375" style="119" customWidth="1"/>
    <col min="15" max="15" width="14.7109375" style="120" customWidth="1"/>
    <col min="16" max="16" width="17.85546875" style="1" customWidth="1"/>
    <col min="17" max="16384" width="9.140625" style="1"/>
  </cols>
  <sheetData>
    <row r="1" spans="1:15" x14ac:dyDescent="0.25">
      <c r="A1" s="321"/>
      <c r="B1" s="321"/>
    </row>
    <row r="2" spans="1:15" x14ac:dyDescent="0.25">
      <c r="H2" s="215"/>
      <c r="I2" s="215"/>
      <c r="J2" s="320" t="s">
        <v>1391</v>
      </c>
      <c r="K2" s="320"/>
      <c r="L2" s="320"/>
    </row>
    <row r="3" spans="1:15" ht="18.75" x14ac:dyDescent="0.3">
      <c r="A3" s="320" t="s">
        <v>1389</v>
      </c>
      <c r="B3" s="320"/>
      <c r="C3" s="320"/>
      <c r="D3" s="320"/>
      <c r="E3" s="320"/>
      <c r="F3" s="320"/>
      <c r="G3" s="320"/>
      <c r="H3" s="320"/>
      <c r="I3" s="320"/>
      <c r="J3" s="320"/>
      <c r="K3" s="320"/>
      <c r="L3" s="320"/>
      <c r="M3" s="127"/>
    </row>
    <row r="4" spans="1:15" ht="18.75" x14ac:dyDescent="0.3">
      <c r="A4" s="319" t="s">
        <v>1501</v>
      </c>
      <c r="B4" s="319"/>
      <c r="C4" s="319"/>
      <c r="D4" s="319"/>
      <c r="E4" s="319"/>
      <c r="F4" s="319"/>
      <c r="G4" s="319"/>
      <c r="H4" s="319"/>
      <c r="I4" s="319"/>
      <c r="J4" s="319"/>
      <c r="K4" s="319"/>
      <c r="L4" s="319"/>
      <c r="M4" s="127"/>
    </row>
    <row r="5" spans="1:15" ht="23.25" customHeight="1" x14ac:dyDescent="0.25">
      <c r="A5" s="322" t="s">
        <v>1502</v>
      </c>
      <c r="B5" s="322"/>
      <c r="C5" s="322"/>
      <c r="D5" s="322"/>
      <c r="E5" s="322"/>
      <c r="F5" s="322"/>
      <c r="G5" s="322"/>
      <c r="H5" s="322"/>
      <c r="I5" s="322"/>
      <c r="J5" s="322"/>
      <c r="K5" s="322"/>
      <c r="L5" s="322"/>
    </row>
    <row r="6" spans="1:15" x14ac:dyDescent="0.25">
      <c r="C6" s="101"/>
      <c r="D6" s="133"/>
      <c r="H6" s="216"/>
      <c r="I6" s="216"/>
      <c r="J6" s="306" t="s">
        <v>219</v>
      </c>
      <c r="K6" s="306"/>
      <c r="L6" s="306"/>
    </row>
    <row r="7" spans="1:15" ht="37.5" customHeight="1" x14ac:dyDescent="0.25">
      <c r="A7" s="312" t="s">
        <v>126</v>
      </c>
      <c r="B7" s="305" t="s">
        <v>127</v>
      </c>
      <c r="C7" s="305" t="s">
        <v>549</v>
      </c>
      <c r="D7" s="305"/>
      <c r="E7" s="305"/>
      <c r="F7" s="305"/>
      <c r="G7" s="202"/>
      <c r="H7" s="303" t="s">
        <v>1505</v>
      </c>
      <c r="I7" s="304"/>
      <c r="J7" s="307" t="s">
        <v>900</v>
      </c>
      <c r="K7" s="308"/>
      <c r="L7" s="309"/>
    </row>
    <row r="8" spans="1:15" ht="23.25" customHeight="1" x14ac:dyDescent="0.25">
      <c r="A8" s="305"/>
      <c r="B8" s="305"/>
      <c r="C8" s="312" t="s">
        <v>1357</v>
      </c>
      <c r="D8" s="317" t="s">
        <v>125</v>
      </c>
      <c r="E8" s="318"/>
      <c r="F8" s="315" t="s">
        <v>1354</v>
      </c>
      <c r="G8" s="315" t="s">
        <v>482</v>
      </c>
      <c r="H8" s="313" t="s">
        <v>482</v>
      </c>
      <c r="I8" s="313" t="s">
        <v>1506</v>
      </c>
      <c r="J8" s="310" t="s">
        <v>898</v>
      </c>
      <c r="K8" s="310" t="s">
        <v>1358</v>
      </c>
      <c r="L8" s="312" t="s">
        <v>899</v>
      </c>
    </row>
    <row r="9" spans="1:15" ht="72.75" customHeight="1" x14ac:dyDescent="0.25">
      <c r="A9" s="305"/>
      <c r="B9" s="305"/>
      <c r="C9" s="305"/>
      <c r="D9" s="91" t="s">
        <v>1362</v>
      </c>
      <c r="E9" s="91" t="s">
        <v>225</v>
      </c>
      <c r="F9" s="316"/>
      <c r="G9" s="316"/>
      <c r="H9" s="314"/>
      <c r="I9" s="314"/>
      <c r="J9" s="311"/>
      <c r="K9" s="311"/>
      <c r="L9" s="305"/>
    </row>
    <row r="10" spans="1:15" ht="14.25" customHeight="1" x14ac:dyDescent="0.25">
      <c r="A10" s="92" t="s">
        <v>128</v>
      </c>
      <c r="B10" s="92" t="s">
        <v>242</v>
      </c>
      <c r="C10" s="92">
        <v>3</v>
      </c>
      <c r="D10" s="92">
        <v>4</v>
      </c>
      <c r="E10" s="92" t="s">
        <v>130</v>
      </c>
      <c r="F10" s="92" t="s">
        <v>1355</v>
      </c>
      <c r="G10" s="92" t="s">
        <v>149</v>
      </c>
      <c r="H10" s="217">
        <v>7</v>
      </c>
      <c r="I10" s="217">
        <v>8</v>
      </c>
      <c r="J10" s="203" t="s">
        <v>1363</v>
      </c>
      <c r="K10" s="203" t="s">
        <v>1364</v>
      </c>
      <c r="L10" s="203" t="s">
        <v>1365</v>
      </c>
    </row>
    <row r="11" spans="1:15" s="63" customFormat="1" x14ac:dyDescent="0.25">
      <c r="A11" s="93"/>
      <c r="B11" s="94" t="s">
        <v>134</v>
      </c>
      <c r="C11" s="95">
        <f>C14+C141-1</f>
        <v>681947.58199999994</v>
      </c>
      <c r="D11" s="160">
        <f t="shared" ref="D11:I11" si="0">D14+D141</f>
        <v>970677.6377679999</v>
      </c>
      <c r="E11" s="95">
        <f t="shared" si="0"/>
        <v>55358.809837999986</v>
      </c>
      <c r="F11" s="95">
        <f t="shared" si="0"/>
        <v>1024209.4476059999</v>
      </c>
      <c r="G11" s="95">
        <f t="shared" si="0"/>
        <v>33131.649656999994</v>
      </c>
      <c r="H11" s="96">
        <f t="shared" si="0"/>
        <v>74344.165202000004</v>
      </c>
      <c r="I11" s="96">
        <f t="shared" si="0"/>
        <v>749759.62485100003</v>
      </c>
      <c r="J11" s="129">
        <f>I11/C11*100</f>
        <v>109.94387906649987</v>
      </c>
      <c r="K11" s="129">
        <f t="shared" ref="K11:K16" si="1">I11/D11*100</f>
        <v>77.240846567251282</v>
      </c>
      <c r="L11" s="97">
        <f>I11/F11*100</f>
        <v>73.203740368095382</v>
      </c>
      <c r="M11" s="177">
        <f>681948-C11</f>
        <v>0.41800000006332994</v>
      </c>
      <c r="N11" s="122"/>
      <c r="O11" s="121"/>
    </row>
    <row r="12" spans="1:15" s="63" customFormat="1" ht="15.75" hidden="1" customHeight="1" x14ac:dyDescent="0.25">
      <c r="A12" s="93"/>
      <c r="B12" s="94" t="s">
        <v>245</v>
      </c>
      <c r="C12" s="95">
        <f t="shared" ref="C12:I12" si="2">C14-C130</f>
        <v>538892.58199999994</v>
      </c>
      <c r="D12" s="95">
        <f t="shared" si="2"/>
        <v>779565.6377679999</v>
      </c>
      <c r="E12" s="95">
        <f t="shared" si="2"/>
        <v>-5700.067962000001</v>
      </c>
      <c r="F12" s="95">
        <f t="shared" si="2"/>
        <v>772038.56980599998</v>
      </c>
      <c r="G12" s="95">
        <f t="shared" si="2"/>
        <v>22306.899490999996</v>
      </c>
      <c r="H12" s="96">
        <f t="shared" si="2"/>
        <v>59122.308990999998</v>
      </c>
      <c r="I12" s="96">
        <f t="shared" si="2"/>
        <v>557612.15524200001</v>
      </c>
      <c r="J12" s="129">
        <f>I12/D12*100</f>
        <v>71.528570299547539</v>
      </c>
      <c r="K12" s="129">
        <f t="shared" si="1"/>
        <v>71.528570299547539</v>
      </c>
      <c r="L12" s="97">
        <f>I12/C12*100</f>
        <v>103.47371143475863</v>
      </c>
      <c r="M12" s="256"/>
      <c r="N12" s="122"/>
      <c r="O12" s="121"/>
    </row>
    <row r="13" spans="1:15" s="63" customFormat="1" ht="15.75" customHeight="1" x14ac:dyDescent="0.25">
      <c r="A13" s="93"/>
      <c r="B13" s="94" t="s">
        <v>245</v>
      </c>
      <c r="C13" s="95">
        <f t="shared" ref="C13:I13" si="3">C14-C130</f>
        <v>538892.58199999994</v>
      </c>
      <c r="D13" s="95">
        <f t="shared" si="3"/>
        <v>779565.6377679999</v>
      </c>
      <c r="E13" s="95">
        <f t="shared" si="3"/>
        <v>-5700.067962000001</v>
      </c>
      <c r="F13" s="95">
        <f t="shared" si="3"/>
        <v>772038.56980599998</v>
      </c>
      <c r="G13" s="95">
        <f t="shared" si="3"/>
        <v>22306.899490999996</v>
      </c>
      <c r="H13" s="95">
        <f t="shared" si="3"/>
        <v>59122.308990999998</v>
      </c>
      <c r="I13" s="95">
        <f t="shared" si="3"/>
        <v>557612.15524200001</v>
      </c>
      <c r="J13" s="129">
        <f>I13/C13*100</f>
        <v>103.47371143475863</v>
      </c>
      <c r="K13" s="129">
        <f t="shared" si="1"/>
        <v>71.528570299547539</v>
      </c>
      <c r="L13" s="97">
        <f>I13/F13*100</f>
        <v>72.225945315415828</v>
      </c>
      <c r="M13" s="256"/>
      <c r="N13" s="122"/>
      <c r="O13" s="121"/>
    </row>
    <row r="14" spans="1:15" s="63" customFormat="1" ht="15.75" customHeight="1" x14ac:dyDescent="0.25">
      <c r="A14" s="93" t="s">
        <v>234</v>
      </c>
      <c r="B14" s="94" t="s">
        <v>481</v>
      </c>
      <c r="C14" s="95">
        <f>C15+C19+C133+C136+C134+C137+C138+C139+C140</f>
        <v>599600.58199999994</v>
      </c>
      <c r="D14" s="95">
        <f>D15+D19+D133+D136+D134+D137+D138+D139+D140</f>
        <v>853891.6377679999</v>
      </c>
      <c r="E14" s="95">
        <f>E15+E19+E133+E136+E134+E137+E138+E139+E140</f>
        <v>24811.009437999994</v>
      </c>
      <c r="F14" s="95">
        <f>F15+F19+F133+F136+F134+F137+F138+F139+F140</f>
        <v>876875.64720599994</v>
      </c>
      <c r="G14" s="95">
        <f>G15+G19+G133+G136+G134+G137+G138+G139+G140+G130</f>
        <v>27442.826823999996</v>
      </c>
      <c r="H14" s="218">
        <f>H15+H19+H133+H136+H134+H137+H138+H139+H140+H130</f>
        <v>64035.552323999997</v>
      </c>
      <c r="I14" s="218">
        <f>I15+I19+I133+I136+I134+I137+I138+I139+I140+I130</f>
        <v>650873.44397200004</v>
      </c>
      <c r="J14" s="129">
        <f>I14/C14*100</f>
        <v>108.55116948035253</v>
      </c>
      <c r="K14" s="129">
        <f t="shared" si="1"/>
        <v>76.224360935695287</v>
      </c>
      <c r="L14" s="97">
        <f>I14/F14*100</f>
        <v>74.226424926486033</v>
      </c>
      <c r="M14" s="126">
        <f>64035.552324-H14</f>
        <v>0</v>
      </c>
      <c r="N14" s="122"/>
      <c r="O14" s="121"/>
    </row>
    <row r="15" spans="1:15" s="63" customFormat="1" ht="15.75" customHeight="1" x14ac:dyDescent="0.25">
      <c r="A15" s="93" t="s">
        <v>236</v>
      </c>
      <c r="B15" s="94" t="s">
        <v>135</v>
      </c>
      <c r="C15" s="95">
        <f t="shared" ref="C15:H15" si="4">C16+C17+C18</f>
        <v>75476</v>
      </c>
      <c r="D15" s="95">
        <f t="shared" si="4"/>
        <v>129409.344</v>
      </c>
      <c r="E15" s="95">
        <f>E16+E17+E18</f>
        <v>33142.241708999994</v>
      </c>
      <c r="F15" s="95">
        <f t="shared" si="4"/>
        <v>162551.58570900001</v>
      </c>
      <c r="G15" s="95">
        <f t="shared" si="4"/>
        <v>147.22399999999999</v>
      </c>
      <c r="H15" s="96">
        <f t="shared" si="4"/>
        <v>10699.251840000001</v>
      </c>
      <c r="I15" s="96">
        <f>I16+I17+I18</f>
        <v>132472.3437</v>
      </c>
      <c r="J15" s="129">
        <f>I15/C15*100</f>
        <v>175.51585099899305</v>
      </c>
      <c r="K15" s="129">
        <f t="shared" si="1"/>
        <v>102.36690767862946</v>
      </c>
      <c r="L15" s="97">
        <f>I15/F15*100</f>
        <v>81.49557146563437</v>
      </c>
      <c r="M15" s="126">
        <f>650873.432892-I14</f>
        <v>-1.1080000083893538E-2</v>
      </c>
      <c r="N15" s="122"/>
      <c r="O15" s="121"/>
    </row>
    <row r="16" spans="1:15" ht="15.75" customHeight="1" x14ac:dyDescent="0.25">
      <c r="A16" s="92" t="s">
        <v>97</v>
      </c>
      <c r="B16" s="98" t="s">
        <v>210</v>
      </c>
      <c r="C16" s="99">
        <f>49113+6363+20000</f>
        <v>75476</v>
      </c>
      <c r="D16" s="100">
        <f>'TONG HOP'!D4538-D17-D18</f>
        <v>83394.343999999997</v>
      </c>
      <c r="E16" s="99">
        <f>'TONG HOP'!E4538-E17-E18</f>
        <v>33142.241708999994</v>
      </c>
      <c r="F16" s="99">
        <f>D16+E16</f>
        <v>116536.58570899999</v>
      </c>
      <c r="G16" s="99">
        <v>147.22399999999999</v>
      </c>
      <c r="H16" s="100">
        <v>10699.251840000001</v>
      </c>
      <c r="I16" s="100">
        <v>86457</v>
      </c>
      <c r="J16" s="244">
        <f>I16/C16*100</f>
        <v>114.54899570724469</v>
      </c>
      <c r="K16" s="244">
        <f t="shared" si="1"/>
        <v>103.67249846104671</v>
      </c>
      <c r="L16" s="245">
        <f>I16/F16*100</f>
        <v>74.188718910891367</v>
      </c>
      <c r="M16" s="133"/>
    </row>
    <row r="17" spans="1:15" ht="15.75" customHeight="1" x14ac:dyDescent="0.25">
      <c r="A17" s="92" t="s">
        <v>98</v>
      </c>
      <c r="B17" s="98" t="s">
        <v>218</v>
      </c>
      <c r="C17" s="99"/>
      <c r="D17" s="99">
        <v>44015</v>
      </c>
      <c r="E17" s="99"/>
      <c r="F17" s="99">
        <f>D17+E17</f>
        <v>44015</v>
      </c>
      <c r="G17" s="99"/>
      <c r="H17" s="100"/>
      <c r="I17" s="100">
        <f>'[5]CHI THANG 6'!$H$16+H17</f>
        <v>44015.343699999998</v>
      </c>
      <c r="J17" s="244"/>
      <c r="K17" s="244">
        <f t="shared" ref="K17:K28" si="5">I17/D17*100</f>
        <v>100.0007808701579</v>
      </c>
      <c r="L17" s="245">
        <f>I17/F17*100</f>
        <v>100.0007808701579</v>
      </c>
      <c r="M17" s="133"/>
    </row>
    <row r="18" spans="1:15" ht="15.75" customHeight="1" x14ac:dyDescent="0.25">
      <c r="A18" s="92" t="s">
        <v>99</v>
      </c>
      <c r="B18" s="98" t="s">
        <v>892</v>
      </c>
      <c r="C18" s="99"/>
      <c r="D18" s="99">
        <f>'TONG HOP'!D4668</f>
        <v>2000</v>
      </c>
      <c r="E18" s="99">
        <f>'TONG HOP'!E4668</f>
        <v>0</v>
      </c>
      <c r="F18" s="99">
        <f>D18+E18</f>
        <v>2000</v>
      </c>
      <c r="G18" s="99"/>
      <c r="H18" s="100"/>
      <c r="I18" s="100">
        <f>'[5]CHI THANG 6'!$H$17+H18</f>
        <v>2000</v>
      </c>
      <c r="J18" s="244"/>
      <c r="K18" s="244">
        <f t="shared" si="5"/>
        <v>100</v>
      </c>
      <c r="L18" s="245">
        <f t="shared" ref="L18:L28" si="6">I18/F18*100</f>
        <v>100</v>
      </c>
      <c r="M18" s="133"/>
    </row>
    <row r="19" spans="1:15" s="63" customFormat="1" ht="15.75" customHeight="1" x14ac:dyDescent="0.25">
      <c r="A19" s="93" t="s">
        <v>237</v>
      </c>
      <c r="B19" s="94" t="s">
        <v>136</v>
      </c>
      <c r="C19" s="95">
        <f t="shared" ref="C19:I19" si="7">C20+C38</f>
        <v>512287.58199999999</v>
      </c>
      <c r="D19" s="95">
        <f t="shared" si="7"/>
        <v>574359.02576799993</v>
      </c>
      <c r="E19" s="95">
        <f>E20+E38</f>
        <v>75506.767728999999</v>
      </c>
      <c r="F19" s="95">
        <f t="shared" si="7"/>
        <v>648615.79349700001</v>
      </c>
      <c r="G19" s="95">
        <f t="shared" si="7"/>
        <v>27072.170819999999</v>
      </c>
      <c r="H19" s="96">
        <f>H20+H38</f>
        <v>48423.057151000001</v>
      </c>
      <c r="I19" s="96">
        <f t="shared" si="7"/>
        <v>424550.75238100003</v>
      </c>
      <c r="J19" s="129">
        <f>I19/C19*100</f>
        <v>82.873520127801967</v>
      </c>
      <c r="K19" s="129">
        <f t="shared" si="5"/>
        <v>73.917311878805265</v>
      </c>
      <c r="L19" s="97">
        <f t="shared" si="6"/>
        <v>65.454889726326655</v>
      </c>
      <c r="M19" s="179"/>
      <c r="N19" s="122"/>
      <c r="O19" s="121"/>
    </row>
    <row r="20" spans="1:15" s="63" customFormat="1" ht="15.75" customHeight="1" x14ac:dyDescent="0.25">
      <c r="A20" s="93" t="s">
        <v>102</v>
      </c>
      <c r="B20" s="94" t="s">
        <v>49</v>
      </c>
      <c r="C20" s="95">
        <f t="shared" ref="C20:I20" si="8">SUM(C21:C37)</f>
        <v>62390.582000000002</v>
      </c>
      <c r="D20" s="95">
        <f t="shared" si="8"/>
        <v>88965.483000000007</v>
      </c>
      <c r="E20" s="95">
        <f t="shared" si="8"/>
        <v>15951.035648999998</v>
      </c>
      <c r="F20" s="95">
        <f t="shared" si="8"/>
        <v>104916.51864900001</v>
      </c>
      <c r="G20" s="95">
        <f t="shared" si="8"/>
        <v>75.049000000000007</v>
      </c>
      <c r="H20" s="96">
        <f>SUM(H21:H37)</f>
        <v>11152.070293000001</v>
      </c>
      <c r="I20" s="96">
        <f t="shared" si="8"/>
        <v>44036.255182000001</v>
      </c>
      <c r="J20" s="129">
        <f>I20/C20*100</f>
        <v>70.581574606885383</v>
      </c>
      <c r="K20" s="129">
        <f t="shared" si="5"/>
        <v>49.498135340871471</v>
      </c>
      <c r="L20" s="97">
        <f t="shared" si="6"/>
        <v>41.972661454126246</v>
      </c>
      <c r="M20" s="122"/>
      <c r="N20" s="122"/>
      <c r="O20" s="121"/>
    </row>
    <row r="21" spans="1:15" ht="15.75" customHeight="1" x14ac:dyDescent="0.25">
      <c r="A21" s="92" t="s">
        <v>97</v>
      </c>
      <c r="B21" s="102" t="s">
        <v>462</v>
      </c>
      <c r="C21" s="99">
        <v>14216</v>
      </c>
      <c r="D21" s="99">
        <f>'TONG HOP'!D2881</f>
        <v>29328.95</v>
      </c>
      <c r="E21" s="99">
        <f>'TONG HOP'!E2881</f>
        <v>12340</v>
      </c>
      <c r="F21" s="99">
        <f>D21+E21</f>
        <v>41668.949999999997</v>
      </c>
      <c r="G21" s="99"/>
      <c r="H21" s="264">
        <v>7174.1030000000001</v>
      </c>
      <c r="I21" s="264">
        <v>19724.923999999999</v>
      </c>
      <c r="J21" s="244">
        <f>I21/C21*100</f>
        <v>138.7515756893641</v>
      </c>
      <c r="K21" s="244">
        <f t="shared" si="5"/>
        <v>67.254108994696367</v>
      </c>
      <c r="L21" s="245">
        <f t="shared" si="6"/>
        <v>47.337223520151092</v>
      </c>
    </row>
    <row r="22" spans="1:15" ht="15.75" customHeight="1" x14ac:dyDescent="0.25">
      <c r="A22" s="92" t="s">
        <v>98</v>
      </c>
      <c r="B22" s="102" t="s">
        <v>1036</v>
      </c>
      <c r="C22" s="99"/>
      <c r="D22" s="99">
        <f>'TONG HOP'!D2892</f>
        <v>120</v>
      </c>
      <c r="E22" s="99">
        <f>'TONG HOP'!E2892</f>
        <v>0</v>
      </c>
      <c r="F22" s="99">
        <f t="shared" ref="F22:F37" si="9">D22+E22</f>
        <v>120</v>
      </c>
      <c r="G22" s="99"/>
      <c r="H22" s="100"/>
      <c r="I22" s="264">
        <v>86.06</v>
      </c>
      <c r="J22" s="244"/>
      <c r="K22" s="244"/>
      <c r="L22" s="245">
        <f t="shared" si="6"/>
        <v>71.716666666666669</v>
      </c>
    </row>
    <row r="23" spans="1:15" ht="15.75" customHeight="1" x14ac:dyDescent="0.25">
      <c r="A23" s="92" t="s">
        <v>99</v>
      </c>
      <c r="B23" s="102" t="s">
        <v>1037</v>
      </c>
      <c r="C23" s="99"/>
      <c r="D23" s="99">
        <f>'TONG HOP'!D2897</f>
        <v>3872.95</v>
      </c>
      <c r="E23" s="99">
        <f>'TONG HOP'!E2897</f>
        <v>0</v>
      </c>
      <c r="F23" s="99">
        <f t="shared" si="9"/>
        <v>3872.95</v>
      </c>
      <c r="G23" s="99"/>
      <c r="H23" s="100"/>
      <c r="I23" s="100"/>
      <c r="J23" s="244"/>
      <c r="K23" s="244"/>
      <c r="L23" s="245">
        <f t="shared" si="6"/>
        <v>0</v>
      </c>
    </row>
    <row r="24" spans="1:15" ht="15.75" customHeight="1" x14ac:dyDescent="0.25">
      <c r="A24" s="92" t="s">
        <v>100</v>
      </c>
      <c r="B24" s="98" t="s">
        <v>627</v>
      </c>
      <c r="C24" s="99"/>
      <c r="D24" s="99">
        <f>'TONG HOP'!D2847</f>
        <v>6876.3339999999998</v>
      </c>
      <c r="E24" s="99">
        <f>'TONG HOP'!E2847</f>
        <v>0</v>
      </c>
      <c r="F24" s="99">
        <f t="shared" si="9"/>
        <v>6876.3339999999998</v>
      </c>
      <c r="G24" s="99">
        <v>75.049000000000007</v>
      </c>
      <c r="H24" s="264">
        <v>387.28477700000002</v>
      </c>
      <c r="I24" s="264">
        <v>5572.8087770000002</v>
      </c>
      <c r="J24" s="244"/>
      <c r="K24" s="244">
        <f t="shared" si="5"/>
        <v>81.043311406921191</v>
      </c>
      <c r="L24" s="245">
        <f t="shared" si="6"/>
        <v>81.043311406921191</v>
      </c>
    </row>
    <row r="25" spans="1:15" ht="15.75" customHeight="1" x14ac:dyDescent="0.25">
      <c r="A25" s="92" t="s">
        <v>101</v>
      </c>
      <c r="B25" s="98" t="s">
        <v>428</v>
      </c>
      <c r="C25" s="99"/>
      <c r="D25" s="99">
        <f>'TONG HOP'!D2914</f>
        <v>265.17700000000002</v>
      </c>
      <c r="E25" s="99">
        <f>'TONG HOP'!E2914</f>
        <v>579</v>
      </c>
      <c r="F25" s="99">
        <f t="shared" si="9"/>
        <v>844.17700000000002</v>
      </c>
      <c r="G25" s="99"/>
      <c r="H25" s="100">
        <v>170</v>
      </c>
      <c r="I25" s="264">
        <v>442</v>
      </c>
      <c r="J25" s="244"/>
      <c r="K25" s="244">
        <f t="shared" si="5"/>
        <v>166.68112242011938</v>
      </c>
      <c r="L25" s="245">
        <f t="shared" si="6"/>
        <v>52.358687810731631</v>
      </c>
    </row>
    <row r="26" spans="1:15" ht="15.75" customHeight="1" x14ac:dyDescent="0.25">
      <c r="A26" s="92" t="s">
        <v>103</v>
      </c>
      <c r="B26" s="98" t="s">
        <v>298</v>
      </c>
      <c r="C26" s="99"/>
      <c r="D26" s="99">
        <f>'TONG HOP'!D2910</f>
        <v>27.068000000000001</v>
      </c>
      <c r="E26" s="99">
        <f>'TONG HOP'!E2910</f>
        <v>845</v>
      </c>
      <c r="F26" s="99">
        <f t="shared" si="9"/>
        <v>872.06799999999998</v>
      </c>
      <c r="G26" s="99"/>
      <c r="H26" s="100"/>
      <c r="I26" s="264">
        <v>72.048000000000002</v>
      </c>
      <c r="J26" s="244"/>
      <c r="K26" s="244">
        <f>I26/D26*100</f>
        <v>266.1740800945766</v>
      </c>
      <c r="L26" s="245">
        <f t="shared" si="6"/>
        <v>8.2617410568900596</v>
      </c>
    </row>
    <row r="27" spans="1:15" ht="15.75" customHeight="1" x14ac:dyDescent="0.25">
      <c r="A27" s="92" t="s">
        <v>104</v>
      </c>
      <c r="B27" s="98" t="s">
        <v>309</v>
      </c>
      <c r="C27" s="99"/>
      <c r="D27" s="99">
        <f>'TONG HOP'!D2864</f>
        <v>0</v>
      </c>
      <c r="E27" s="99">
        <f>'TONG HOP'!D2864</f>
        <v>0</v>
      </c>
      <c r="F27" s="99">
        <f t="shared" si="9"/>
        <v>0</v>
      </c>
      <c r="G27" s="99"/>
      <c r="H27" s="100"/>
      <c r="I27" s="100"/>
      <c r="J27" s="244"/>
      <c r="K27" s="244"/>
      <c r="L27" s="245"/>
    </row>
    <row r="28" spans="1:15" ht="15.75" customHeight="1" x14ac:dyDescent="0.25">
      <c r="A28" s="92" t="s">
        <v>105</v>
      </c>
      <c r="B28" s="98" t="s">
        <v>457</v>
      </c>
      <c r="C28" s="99"/>
      <c r="D28" s="99">
        <f>'TONG HOP'!D2867</f>
        <v>300</v>
      </c>
      <c r="E28" s="99">
        <f>'TONG HOP'!E2867</f>
        <v>220</v>
      </c>
      <c r="F28" s="99">
        <f t="shared" si="9"/>
        <v>520</v>
      </c>
      <c r="G28" s="99"/>
      <c r="H28" s="100"/>
      <c r="I28" s="100"/>
      <c r="J28" s="244"/>
      <c r="K28" s="244">
        <f t="shared" si="5"/>
        <v>0</v>
      </c>
      <c r="L28" s="245">
        <f t="shared" si="6"/>
        <v>0</v>
      </c>
    </row>
    <row r="29" spans="1:15" s="214" customFormat="1" ht="15.75" customHeight="1" x14ac:dyDescent="0.25">
      <c r="A29" s="92" t="s">
        <v>106</v>
      </c>
      <c r="B29" s="102" t="s">
        <v>1191</v>
      </c>
      <c r="C29" s="144"/>
      <c r="D29" s="144"/>
      <c r="E29" s="144">
        <f>'TONG HOP'!D2928</f>
        <v>0</v>
      </c>
      <c r="F29" s="99">
        <f t="shared" si="9"/>
        <v>0</v>
      </c>
      <c r="G29" s="144"/>
      <c r="H29" s="219"/>
      <c r="I29" s="219"/>
      <c r="J29" s="211"/>
      <c r="K29" s="211"/>
      <c r="L29" s="229"/>
      <c r="M29" s="212"/>
      <c r="N29" s="212"/>
      <c r="O29" s="213"/>
    </row>
    <row r="30" spans="1:15" s="214" customFormat="1" ht="15.75" customHeight="1" x14ac:dyDescent="0.25">
      <c r="A30" s="92" t="s">
        <v>243</v>
      </c>
      <c r="B30" s="102" t="s">
        <v>1192</v>
      </c>
      <c r="C30" s="144"/>
      <c r="D30" s="144"/>
      <c r="E30" s="144">
        <f>'TONG HOP'!D2933</f>
        <v>0</v>
      </c>
      <c r="F30" s="99">
        <f t="shared" si="9"/>
        <v>0</v>
      </c>
      <c r="G30" s="144"/>
      <c r="H30" s="219"/>
      <c r="I30" s="219"/>
      <c r="J30" s="211"/>
      <c r="K30" s="211"/>
      <c r="L30" s="229"/>
      <c r="M30" s="212"/>
      <c r="N30" s="212"/>
      <c r="O30" s="213"/>
    </row>
    <row r="31" spans="1:15" s="214" customFormat="1" ht="15.75" customHeight="1" x14ac:dyDescent="0.25">
      <c r="A31" s="92" t="s">
        <v>469</v>
      </c>
      <c r="B31" s="102" t="s">
        <v>1162</v>
      </c>
      <c r="C31" s="144"/>
      <c r="D31" s="144"/>
      <c r="E31" s="144">
        <f>'TONG HOP'!D2940</f>
        <v>0</v>
      </c>
      <c r="F31" s="99">
        <f t="shared" si="9"/>
        <v>0</v>
      </c>
      <c r="G31" s="144"/>
      <c r="H31" s="219"/>
      <c r="I31" s="219"/>
      <c r="J31" s="211"/>
      <c r="K31" s="211"/>
      <c r="L31" s="229"/>
      <c r="M31" s="212"/>
      <c r="N31" s="212"/>
      <c r="O31" s="213"/>
    </row>
    <row r="32" spans="1:15" ht="15.75" customHeight="1" x14ac:dyDescent="0.25">
      <c r="A32" s="92" t="s">
        <v>963</v>
      </c>
      <c r="B32" s="102" t="s">
        <v>438</v>
      </c>
      <c r="C32" s="99"/>
      <c r="D32" s="99"/>
      <c r="E32" s="99">
        <f>'TONG HOP'!D2949</f>
        <v>769.91200000000003</v>
      </c>
      <c r="F32" s="99">
        <f t="shared" si="9"/>
        <v>769.91200000000003</v>
      </c>
      <c r="G32" s="99"/>
      <c r="H32" s="264"/>
      <c r="I32" s="264">
        <v>1691.501</v>
      </c>
      <c r="J32" s="244"/>
      <c r="K32" s="244"/>
      <c r="L32" s="245">
        <f t="shared" ref="L32:L44" si="10">I32/F32*100</f>
        <v>219.70056318124668</v>
      </c>
    </row>
    <row r="33" spans="1:15" ht="15.75" customHeight="1" x14ac:dyDescent="0.25">
      <c r="A33" s="92" t="s">
        <v>1373</v>
      </c>
      <c r="B33" s="102" t="s">
        <v>1459</v>
      </c>
      <c r="C33" s="99"/>
      <c r="D33" s="99"/>
      <c r="E33" s="99">
        <f>'TONG HOP'!E2963</f>
        <v>29.1</v>
      </c>
      <c r="F33" s="99">
        <f t="shared" si="9"/>
        <v>29.1</v>
      </c>
      <c r="G33" s="99"/>
      <c r="H33" s="100">
        <v>29.1</v>
      </c>
      <c r="I33" s="100">
        <v>29.1</v>
      </c>
      <c r="J33" s="244"/>
      <c r="K33" s="244"/>
      <c r="L33" s="245">
        <f t="shared" si="10"/>
        <v>100</v>
      </c>
    </row>
    <row r="34" spans="1:15" ht="15.75" customHeight="1" x14ac:dyDescent="0.25">
      <c r="A34" s="92" t="s">
        <v>1374</v>
      </c>
      <c r="B34" s="102" t="s">
        <v>1460</v>
      </c>
      <c r="C34" s="99"/>
      <c r="D34" s="99"/>
      <c r="E34" s="99">
        <f>'TONG HOP'!E2966</f>
        <v>0</v>
      </c>
      <c r="F34" s="99">
        <f t="shared" si="9"/>
        <v>0</v>
      </c>
      <c r="G34" s="99"/>
      <c r="H34" s="100"/>
      <c r="I34" s="100"/>
      <c r="J34" s="244"/>
      <c r="K34" s="244"/>
      <c r="L34" s="245" t="e">
        <f t="shared" si="10"/>
        <v>#DIV/0!</v>
      </c>
    </row>
    <row r="35" spans="1:15" ht="15.75" customHeight="1" x14ac:dyDescent="0.25">
      <c r="A35" s="92" t="s">
        <v>1375</v>
      </c>
      <c r="B35" s="98" t="s">
        <v>473</v>
      </c>
      <c r="C35" s="99"/>
      <c r="D35" s="99">
        <f>'TONG HOP'!D2923</f>
        <v>265.17700000000002</v>
      </c>
      <c r="E35" s="99">
        <f>'TONG HOP'!D2923</f>
        <v>265.17700000000002</v>
      </c>
      <c r="F35" s="99">
        <f t="shared" si="9"/>
        <v>530.35400000000004</v>
      </c>
      <c r="G35" s="99"/>
      <c r="H35" s="100"/>
      <c r="I35" s="100">
        <f>'[3]CHI THANG 4'!$G$26+H35</f>
        <v>0</v>
      </c>
      <c r="J35" s="244"/>
      <c r="K35" s="244">
        <f>I35/D35*100</f>
        <v>0</v>
      </c>
      <c r="L35" s="245">
        <f t="shared" si="10"/>
        <v>0</v>
      </c>
    </row>
    <row r="36" spans="1:15" ht="15.75" customHeight="1" x14ac:dyDescent="0.25">
      <c r="A36" s="92" t="s">
        <v>1457</v>
      </c>
      <c r="B36" s="98" t="s">
        <v>306</v>
      </c>
      <c r="C36" s="99">
        <v>9683.5820000000003</v>
      </c>
      <c r="D36" s="99">
        <f>'TONG HOP'!D2810</f>
        <v>9683.5820000000003</v>
      </c>
      <c r="E36" s="99">
        <f>'TONG HOP'!E2810</f>
        <v>11027.846648999999</v>
      </c>
      <c r="F36" s="99">
        <f t="shared" si="9"/>
        <v>20711.428649000001</v>
      </c>
      <c r="G36" s="99"/>
      <c r="H36" s="264">
        <v>3391.5825159999999</v>
      </c>
      <c r="I36" s="264">
        <v>16417.813405000001</v>
      </c>
      <c r="J36" s="244">
        <f>I36/C36*100</f>
        <v>169.54277255048805</v>
      </c>
      <c r="K36" s="244">
        <f>I36/D36*100</f>
        <v>169.54277255048805</v>
      </c>
      <c r="L36" s="245">
        <f t="shared" si="10"/>
        <v>79.269342947004745</v>
      </c>
    </row>
    <row r="37" spans="1:15" ht="15.75" customHeight="1" x14ac:dyDescent="0.25">
      <c r="A37" s="92" t="s">
        <v>1458</v>
      </c>
      <c r="B37" s="98" t="s">
        <v>20</v>
      </c>
      <c r="C37" s="99">
        <v>38491</v>
      </c>
      <c r="D37" s="99">
        <v>38226.245000000003</v>
      </c>
      <c r="E37" s="99">
        <v>-10125</v>
      </c>
      <c r="F37" s="99">
        <f t="shared" si="9"/>
        <v>28101.245000000003</v>
      </c>
      <c r="G37" s="99"/>
      <c r="H37" s="100"/>
      <c r="I37" s="100">
        <f>'[3]CHI THANG 4'!$G$28+H37</f>
        <v>0</v>
      </c>
      <c r="J37" s="244">
        <f>I37/C37*100</f>
        <v>0</v>
      </c>
      <c r="K37" s="244"/>
      <c r="L37" s="245">
        <f t="shared" si="10"/>
        <v>0</v>
      </c>
    </row>
    <row r="38" spans="1:15" s="63" customFormat="1" ht="15.75" customHeight="1" x14ac:dyDescent="0.25">
      <c r="A38" s="93" t="s">
        <v>7</v>
      </c>
      <c r="B38" s="94" t="s">
        <v>137</v>
      </c>
      <c r="C38" s="95">
        <f t="shared" ref="C38:I38" si="11">C39+C40+C44+C69+C75+C82+C113+C116+C120</f>
        <v>449897</v>
      </c>
      <c r="D38" s="95">
        <f t="shared" si="11"/>
        <v>485393.54276799993</v>
      </c>
      <c r="E38" s="95">
        <f t="shared" si="11"/>
        <v>59555.732080000002</v>
      </c>
      <c r="F38" s="95">
        <f t="shared" si="11"/>
        <v>543699.27484800003</v>
      </c>
      <c r="G38" s="95">
        <f t="shared" si="11"/>
        <v>26997.12182</v>
      </c>
      <c r="H38" s="96">
        <f t="shared" si="11"/>
        <v>37270.986857999997</v>
      </c>
      <c r="I38" s="96">
        <f t="shared" si="11"/>
        <v>380514.49719900003</v>
      </c>
      <c r="J38" s="129">
        <f>I38/C38*100</f>
        <v>84.578136150941219</v>
      </c>
      <c r="K38" s="129">
        <f t="shared" ref="K38:K44" si="12">I38/D38*100</f>
        <v>78.39298706552259</v>
      </c>
      <c r="L38" s="97">
        <f t="shared" si="10"/>
        <v>69.986206493539839</v>
      </c>
      <c r="M38" s="122"/>
      <c r="N38" s="122"/>
      <c r="O38" s="121"/>
    </row>
    <row r="39" spans="1:15" ht="15.75" customHeight="1" x14ac:dyDescent="0.25">
      <c r="A39" s="92" t="s">
        <v>128</v>
      </c>
      <c r="B39" s="98" t="s">
        <v>305</v>
      </c>
      <c r="C39" s="99">
        <v>560</v>
      </c>
      <c r="D39" s="99">
        <f>'TONG HOP'!D3053</f>
        <v>851.07600000000002</v>
      </c>
      <c r="E39" s="99">
        <f>'TONG HOP'!E3053</f>
        <v>0</v>
      </c>
      <c r="F39" s="99">
        <f>D39+E39</f>
        <v>851.07600000000002</v>
      </c>
      <c r="G39" s="99"/>
      <c r="H39" s="100"/>
      <c r="I39" s="264">
        <v>198.19399999999999</v>
      </c>
      <c r="J39" s="244">
        <f>I39/C39*100</f>
        <v>35.39178571428571</v>
      </c>
      <c r="K39" s="244">
        <f t="shared" si="12"/>
        <v>23.287461989293551</v>
      </c>
      <c r="L39" s="245">
        <f t="shared" si="10"/>
        <v>23.287461989293551</v>
      </c>
    </row>
    <row r="40" spans="1:15" ht="15.75" customHeight="1" x14ac:dyDescent="0.25">
      <c r="A40" s="92" t="s">
        <v>242</v>
      </c>
      <c r="B40" s="98" t="s">
        <v>429</v>
      </c>
      <c r="C40" s="99">
        <f>SUM(C41:C42)</f>
        <v>8828</v>
      </c>
      <c r="D40" s="99">
        <f t="shared" ref="D40:I40" si="13">SUM(D41:D43)</f>
        <v>10028.179</v>
      </c>
      <c r="E40" s="99">
        <f t="shared" si="13"/>
        <v>0</v>
      </c>
      <c r="F40" s="99">
        <f t="shared" si="13"/>
        <v>10028.179</v>
      </c>
      <c r="G40" s="99">
        <f t="shared" si="13"/>
        <v>0</v>
      </c>
      <c r="H40" s="265">
        <f t="shared" si="13"/>
        <v>3.4866000000000001</v>
      </c>
      <c r="I40" s="265">
        <f t="shared" si="13"/>
        <v>6313.5691999999999</v>
      </c>
      <c r="J40" s="244">
        <f>I40/C40*100</f>
        <v>71.517548708654274</v>
      </c>
      <c r="K40" s="244">
        <f t="shared" si="12"/>
        <v>62.958281857553601</v>
      </c>
      <c r="L40" s="245">
        <f t="shared" si="10"/>
        <v>62.958281857553601</v>
      </c>
    </row>
    <row r="41" spans="1:15" ht="15.75" customHeight="1" x14ac:dyDescent="0.25">
      <c r="A41" s="92"/>
      <c r="B41" s="98" t="s">
        <v>1367</v>
      </c>
      <c r="C41" s="99">
        <v>8828</v>
      </c>
      <c r="D41" s="99">
        <f>'TONG HOP'!D3031</f>
        <v>1231.3789999999999</v>
      </c>
      <c r="E41" s="99">
        <f>'TONG HOP'!E3031</f>
        <v>0</v>
      </c>
      <c r="F41" s="99">
        <f>D41+E41</f>
        <v>1231.3789999999999</v>
      </c>
      <c r="G41" s="99"/>
      <c r="H41" s="264">
        <v>3.4866000000000001</v>
      </c>
      <c r="I41" s="264">
        <v>24.406199999999998</v>
      </c>
      <c r="J41" s="244"/>
      <c r="K41" s="244">
        <f t="shared" si="12"/>
        <v>1.9820217820833392</v>
      </c>
      <c r="L41" s="245">
        <f t="shared" si="10"/>
        <v>1.9820217820833392</v>
      </c>
    </row>
    <row r="42" spans="1:15" ht="15.75" customHeight="1" x14ac:dyDescent="0.25">
      <c r="A42" s="92"/>
      <c r="B42" s="98" t="s">
        <v>430</v>
      </c>
      <c r="C42" s="99"/>
      <c r="D42" s="99">
        <f>'TONG HOP'!D3048</f>
        <v>7368.8</v>
      </c>
      <c r="E42" s="99">
        <f>'TONG HOP'!E3048</f>
        <v>0</v>
      </c>
      <c r="F42" s="99">
        <f>D42+E42</f>
        <v>7368.8</v>
      </c>
      <c r="G42" s="99"/>
      <c r="H42" s="100"/>
      <c r="I42" s="264">
        <v>6289.1629999999996</v>
      </c>
      <c r="J42" s="244"/>
      <c r="K42" s="244">
        <f t="shared" si="12"/>
        <v>85.348537075236123</v>
      </c>
      <c r="L42" s="245">
        <f t="shared" si="10"/>
        <v>85.348537075236123</v>
      </c>
    </row>
    <row r="43" spans="1:15" ht="15.75" customHeight="1" x14ac:dyDescent="0.25">
      <c r="A43" s="92"/>
      <c r="B43" s="98" t="s">
        <v>1386</v>
      </c>
      <c r="C43" s="99"/>
      <c r="D43" s="99">
        <f>10028-8600</f>
        <v>1428</v>
      </c>
      <c r="E43" s="99"/>
      <c r="F43" s="99">
        <f>D43+E43</f>
        <v>1428</v>
      </c>
      <c r="G43" s="99"/>
      <c r="H43" s="100"/>
      <c r="I43" s="100"/>
      <c r="J43" s="244"/>
      <c r="K43" s="244"/>
      <c r="L43" s="245"/>
    </row>
    <row r="44" spans="1:15" s="106" customFormat="1" ht="15.75" customHeight="1" x14ac:dyDescent="0.25">
      <c r="A44" s="103" t="s">
        <v>318</v>
      </c>
      <c r="B44" s="104" t="s">
        <v>28</v>
      </c>
      <c r="C44" s="105">
        <f t="shared" ref="C44:I44" si="14">SUM(C45:C68)</f>
        <v>6798</v>
      </c>
      <c r="D44" s="105">
        <f t="shared" si="14"/>
        <v>13049.502301999999</v>
      </c>
      <c r="E44" s="105">
        <f t="shared" si="14"/>
        <v>2078.2399560000003</v>
      </c>
      <c r="F44" s="105">
        <f t="shared" si="14"/>
        <v>15127.742258</v>
      </c>
      <c r="G44" s="105">
        <f t="shared" si="14"/>
        <v>281.82925899999998</v>
      </c>
      <c r="H44" s="108">
        <f t="shared" si="14"/>
        <v>634.66794200000004</v>
      </c>
      <c r="I44" s="108">
        <f t="shared" si="14"/>
        <v>6125.0248419999998</v>
      </c>
      <c r="J44" s="248">
        <f>I44/C44*100</f>
        <v>90.100394851426884</v>
      </c>
      <c r="K44" s="248">
        <f t="shared" si="12"/>
        <v>46.93684632755123</v>
      </c>
      <c r="L44" s="249">
        <f t="shared" si="10"/>
        <v>40.488691157868608</v>
      </c>
      <c r="M44" s="123"/>
      <c r="N44" s="123"/>
      <c r="O44" s="136"/>
    </row>
    <row r="45" spans="1:15" ht="15.75" customHeight="1" x14ac:dyDescent="0.25">
      <c r="A45" s="92"/>
      <c r="B45" s="98" t="s">
        <v>41</v>
      </c>
      <c r="C45" s="230"/>
      <c r="D45" s="99"/>
      <c r="E45" s="99"/>
      <c r="F45" s="99">
        <f>D45+E45</f>
        <v>0</v>
      </c>
      <c r="G45" s="99"/>
      <c r="H45" s="100"/>
      <c r="I45" s="100">
        <f>'[3]CHI THANG 4'!$G$35+H45</f>
        <v>0</v>
      </c>
      <c r="J45" s="244"/>
      <c r="K45" s="244"/>
      <c r="L45" s="245"/>
    </row>
    <row r="46" spans="1:15" ht="15.75" customHeight="1" x14ac:dyDescent="0.25">
      <c r="A46" s="92"/>
      <c r="B46" s="98" t="s">
        <v>964</v>
      </c>
      <c r="C46" s="99">
        <v>3078</v>
      </c>
      <c r="D46" s="99">
        <f>'TONG HOP'!D171</f>
        <v>3087.8091930000001</v>
      </c>
      <c r="E46" s="99">
        <f>'TONG HOP'!E171</f>
        <v>1737.1548069999999</v>
      </c>
      <c r="F46" s="99">
        <f t="shared" ref="F46:F68" si="15">D46+E46</f>
        <v>4824.9639999999999</v>
      </c>
      <c r="G46" s="99">
        <v>66.055043999999995</v>
      </c>
      <c r="H46" s="100">
        <v>140.14681400000001</v>
      </c>
      <c r="I46" s="264">
        <v>2086.2968599999999</v>
      </c>
      <c r="J46" s="244">
        <f>I46/C46*100</f>
        <v>67.780924626380767</v>
      </c>
      <c r="K46" s="244">
        <f t="shared" ref="K46:K52" si="16">I46/D46*100</f>
        <v>67.565601680621711</v>
      </c>
      <c r="L46" s="245">
        <f t="shared" ref="L46:L68" si="17">I46/F46*100</f>
        <v>43.239635777593364</v>
      </c>
    </row>
    <row r="47" spans="1:15" ht="15.75" customHeight="1" x14ac:dyDescent="0.25">
      <c r="A47" s="92"/>
      <c r="B47" s="98" t="s">
        <v>314</v>
      </c>
      <c r="C47" s="99">
        <v>3020</v>
      </c>
      <c r="D47" s="99">
        <f>'TONG HOP'!D147</f>
        <v>3229.5181089999996</v>
      </c>
      <c r="E47" s="99">
        <f>'TONG HOP'!E147</f>
        <v>112.019149</v>
      </c>
      <c r="F47" s="99">
        <f t="shared" si="15"/>
        <v>3341.5372579999998</v>
      </c>
      <c r="G47" s="99">
        <v>215.774215</v>
      </c>
      <c r="H47" s="264">
        <v>246.67167800000001</v>
      </c>
      <c r="I47" s="264">
        <v>2479.8817819999999</v>
      </c>
      <c r="J47" s="244">
        <f>I47/C47*100</f>
        <v>82.115290794701991</v>
      </c>
      <c r="K47" s="244">
        <f t="shared" si="16"/>
        <v>76.78798193108382</v>
      </c>
      <c r="L47" s="245">
        <f t="shared" si="17"/>
        <v>74.213800132346151</v>
      </c>
    </row>
    <row r="48" spans="1:15" ht="15.75" customHeight="1" x14ac:dyDescent="0.25">
      <c r="A48" s="92"/>
      <c r="B48" s="98" t="s">
        <v>600</v>
      </c>
      <c r="C48" s="99"/>
      <c r="D48" s="99">
        <f>'TONG HOP'!D199</f>
        <v>3421</v>
      </c>
      <c r="E48" s="99">
        <f>'TONG HOP'!E199</f>
        <v>450</v>
      </c>
      <c r="F48" s="99">
        <f t="shared" si="15"/>
        <v>3871</v>
      </c>
      <c r="G48" s="99"/>
      <c r="H48" s="100">
        <v>81.319450000000003</v>
      </c>
      <c r="I48" s="264">
        <v>1051.5111999999999</v>
      </c>
      <c r="J48" s="244"/>
      <c r="K48" s="244">
        <f t="shared" si="16"/>
        <v>30.736954106986257</v>
      </c>
      <c r="L48" s="245">
        <f t="shared" si="17"/>
        <v>27.163812968225265</v>
      </c>
    </row>
    <row r="49" spans="1:12" ht="15.75" customHeight="1" x14ac:dyDescent="0.25">
      <c r="A49" s="92"/>
      <c r="B49" s="98" t="s">
        <v>1366</v>
      </c>
      <c r="C49" s="99"/>
      <c r="D49" s="99">
        <f>'TONG HOP'!D207</f>
        <v>963.39</v>
      </c>
      <c r="E49" s="99">
        <f>'TONG HOP'!E207</f>
        <v>93.590999999999994</v>
      </c>
      <c r="F49" s="99">
        <f t="shared" si="15"/>
        <v>1056.981</v>
      </c>
      <c r="G49" s="99"/>
      <c r="H49" s="100"/>
      <c r="I49" s="264">
        <v>130.48500000000001</v>
      </c>
      <c r="J49" s="244"/>
      <c r="K49" s="244">
        <f t="shared" si="16"/>
        <v>13.544358982343601</v>
      </c>
      <c r="L49" s="245">
        <f t="shared" si="17"/>
        <v>12.345065805345603</v>
      </c>
    </row>
    <row r="50" spans="1:12" ht="15.75" customHeight="1" x14ac:dyDescent="0.25">
      <c r="A50" s="92"/>
      <c r="B50" s="102" t="s">
        <v>766</v>
      </c>
      <c r="C50" s="99"/>
      <c r="D50" s="99">
        <f>'TONG HOP'!D218</f>
        <v>500</v>
      </c>
      <c r="E50" s="99">
        <f>'TONG HOP'!E218</f>
        <v>0</v>
      </c>
      <c r="F50" s="99">
        <f t="shared" si="15"/>
        <v>500</v>
      </c>
      <c r="G50" s="99"/>
      <c r="H50" s="100">
        <v>73.8</v>
      </c>
      <c r="I50" s="100">
        <v>73.8</v>
      </c>
      <c r="J50" s="244"/>
      <c r="K50" s="244">
        <f t="shared" si="16"/>
        <v>14.759999999999998</v>
      </c>
      <c r="L50" s="245">
        <f t="shared" si="17"/>
        <v>14.759999999999998</v>
      </c>
    </row>
    <row r="51" spans="1:12" ht="15.75" customHeight="1" x14ac:dyDescent="0.25">
      <c r="A51" s="92"/>
      <c r="B51" s="102" t="s">
        <v>604</v>
      </c>
      <c r="C51" s="99"/>
      <c r="D51" s="99">
        <f>'TONG HOP'!D223</f>
        <v>598.98500000000001</v>
      </c>
      <c r="E51" s="99">
        <f>'TONG HOP'!E223</f>
        <v>0</v>
      </c>
      <c r="F51" s="99">
        <f t="shared" si="15"/>
        <v>598.98500000000001</v>
      </c>
      <c r="G51" s="99"/>
      <c r="H51" s="100">
        <v>92.73</v>
      </c>
      <c r="I51" s="100">
        <v>92.73</v>
      </c>
      <c r="J51" s="244"/>
      <c r="K51" s="244">
        <f t="shared" si="16"/>
        <v>15.48118901141097</v>
      </c>
      <c r="L51" s="245">
        <f t="shared" si="17"/>
        <v>15.48118901141097</v>
      </c>
    </row>
    <row r="52" spans="1:12" ht="15.75" customHeight="1" x14ac:dyDescent="0.25">
      <c r="A52" s="92"/>
      <c r="B52" s="98" t="s">
        <v>464</v>
      </c>
      <c r="C52" s="99"/>
      <c r="D52" s="99">
        <f>'TONG HOP'!D232</f>
        <v>8.7929999999999993</v>
      </c>
      <c r="E52" s="99">
        <f>'TONG HOP'!E232</f>
        <v>7.8</v>
      </c>
      <c r="F52" s="99">
        <f t="shared" si="15"/>
        <v>16.593</v>
      </c>
      <c r="G52" s="99"/>
      <c r="H52" s="100"/>
      <c r="I52" s="264">
        <v>16.59</v>
      </c>
      <c r="J52" s="244"/>
      <c r="K52" s="244">
        <f t="shared" si="16"/>
        <v>188.67280791538724</v>
      </c>
      <c r="L52" s="245">
        <f t="shared" si="17"/>
        <v>99.981920086783589</v>
      </c>
    </row>
    <row r="53" spans="1:12" ht="15.75" customHeight="1" x14ac:dyDescent="0.25">
      <c r="A53" s="92"/>
      <c r="B53" s="98" t="s">
        <v>1257</v>
      </c>
      <c r="C53" s="99"/>
      <c r="D53" s="99"/>
      <c r="E53" s="99">
        <f>'TONG HOP'!E240</f>
        <v>96</v>
      </c>
      <c r="F53" s="99">
        <f t="shared" si="15"/>
        <v>96</v>
      </c>
      <c r="G53" s="99"/>
      <c r="H53" s="100"/>
      <c r="I53" s="264">
        <v>48</v>
      </c>
      <c r="J53" s="244"/>
      <c r="K53" s="244"/>
      <c r="L53" s="245">
        <f>I53/F53*100</f>
        <v>50</v>
      </c>
    </row>
    <row r="54" spans="1:12" ht="15.75" customHeight="1" x14ac:dyDescent="0.25">
      <c r="A54" s="92"/>
      <c r="B54" s="98" t="s">
        <v>463</v>
      </c>
      <c r="C54" s="99"/>
      <c r="D54" s="99"/>
      <c r="E54" s="99">
        <f>'TONG HOP'!E246</f>
        <v>9</v>
      </c>
      <c r="F54" s="99">
        <f t="shared" si="15"/>
        <v>9</v>
      </c>
      <c r="G54" s="99"/>
      <c r="H54" s="100"/>
      <c r="I54" s="264">
        <v>9</v>
      </c>
      <c r="J54" s="244"/>
      <c r="K54" s="244"/>
      <c r="L54" s="245">
        <f>I54/F54*100</f>
        <v>100</v>
      </c>
    </row>
    <row r="55" spans="1:12" x14ac:dyDescent="0.25">
      <c r="A55" s="92"/>
      <c r="B55" s="98" t="s">
        <v>694</v>
      </c>
      <c r="C55" s="99"/>
      <c r="D55" s="99">
        <f>'TONG HOP'!D252</f>
        <v>8.7929999999999993</v>
      </c>
      <c r="E55" s="99">
        <f>'TONG HOP'!E252</f>
        <v>11.29</v>
      </c>
      <c r="F55" s="99">
        <f t="shared" si="15"/>
        <v>20.082999999999998</v>
      </c>
      <c r="G55" s="99"/>
      <c r="H55" s="100"/>
      <c r="I55" s="264">
        <v>11.29</v>
      </c>
      <c r="J55" s="244"/>
      <c r="K55" s="244">
        <f>I55/D55*100</f>
        <v>128.39758899124303</v>
      </c>
      <c r="L55" s="245">
        <f t="shared" si="17"/>
        <v>56.216700692127674</v>
      </c>
    </row>
    <row r="56" spans="1:12" ht="15.75" customHeight="1" x14ac:dyDescent="0.25">
      <c r="A56" s="92"/>
      <c r="B56" s="98" t="s">
        <v>1433</v>
      </c>
      <c r="C56" s="99"/>
      <c r="D56" s="99"/>
      <c r="E56" s="99">
        <f>'TONG HOP'!E258</f>
        <v>20.67</v>
      </c>
      <c r="F56" s="99">
        <f t="shared" si="15"/>
        <v>20.67</v>
      </c>
      <c r="G56" s="99"/>
      <c r="H56" s="100"/>
      <c r="I56" s="264"/>
      <c r="J56" s="244"/>
      <c r="K56" s="244"/>
      <c r="L56" s="245">
        <f t="shared" si="17"/>
        <v>0</v>
      </c>
    </row>
    <row r="57" spans="1:12" ht="15.75" customHeight="1" x14ac:dyDescent="0.25">
      <c r="A57" s="92"/>
      <c r="B57" s="98" t="s">
        <v>967</v>
      </c>
      <c r="C57" s="99"/>
      <c r="D57" s="99"/>
      <c r="E57" s="99">
        <f>'TONG HOP'!E262</f>
        <v>10</v>
      </c>
      <c r="F57" s="99">
        <f t="shared" si="15"/>
        <v>10</v>
      </c>
      <c r="G57" s="99"/>
      <c r="H57" s="100"/>
      <c r="I57" s="264">
        <v>10</v>
      </c>
      <c r="J57" s="244"/>
      <c r="K57" s="244"/>
      <c r="L57" s="245">
        <f t="shared" si="17"/>
        <v>100</v>
      </c>
    </row>
    <row r="58" spans="1:12" ht="15.75" customHeight="1" x14ac:dyDescent="0.25">
      <c r="A58" s="92"/>
      <c r="B58" s="98" t="s">
        <v>901</v>
      </c>
      <c r="C58" s="99"/>
      <c r="D58" s="99">
        <f>'TONG HOP'!D266</f>
        <v>8.7929999999999993</v>
      </c>
      <c r="E58" s="99">
        <f>'TONG HOP'!E266</f>
        <v>2.5</v>
      </c>
      <c r="F58" s="99">
        <f t="shared" si="15"/>
        <v>11.292999999999999</v>
      </c>
      <c r="G58" s="99"/>
      <c r="H58" s="100"/>
      <c r="I58" s="264">
        <v>11.29</v>
      </c>
      <c r="J58" s="244"/>
      <c r="K58" s="244">
        <f>I58/D58*100</f>
        <v>128.39758899124303</v>
      </c>
      <c r="L58" s="245">
        <f t="shared" si="17"/>
        <v>99.973434871159128</v>
      </c>
    </row>
    <row r="59" spans="1:12" ht="15.75" customHeight="1" x14ac:dyDescent="0.25">
      <c r="A59" s="92"/>
      <c r="B59" s="98" t="s">
        <v>1230</v>
      </c>
      <c r="C59" s="99"/>
      <c r="D59" s="99"/>
      <c r="E59" s="99">
        <f>'TONG HOP'!E271</f>
        <v>13.850000000000001</v>
      </c>
      <c r="F59" s="99">
        <f t="shared" si="15"/>
        <v>13.850000000000001</v>
      </c>
      <c r="G59" s="99"/>
      <c r="H59" s="100"/>
      <c r="I59" s="264">
        <v>11.05</v>
      </c>
      <c r="J59" s="244"/>
      <c r="K59" s="244"/>
      <c r="L59" s="245">
        <f t="shared" si="17"/>
        <v>79.783393501805051</v>
      </c>
    </row>
    <row r="60" spans="1:12" ht="15.75" customHeight="1" x14ac:dyDescent="0.25">
      <c r="A60" s="92"/>
      <c r="B60" s="98" t="s">
        <v>966</v>
      </c>
      <c r="C60" s="99"/>
      <c r="D60" s="99"/>
      <c r="E60" s="99">
        <f>'TONG HOP'!E275</f>
        <v>10.3</v>
      </c>
      <c r="F60" s="99">
        <f t="shared" si="15"/>
        <v>10.3</v>
      </c>
      <c r="G60" s="99"/>
      <c r="H60" s="100"/>
      <c r="I60" s="264">
        <v>10.3</v>
      </c>
      <c r="J60" s="244"/>
      <c r="K60" s="244"/>
      <c r="L60" s="260">
        <f t="shared" si="17"/>
        <v>100</v>
      </c>
    </row>
    <row r="61" spans="1:12" ht="15.75" customHeight="1" x14ac:dyDescent="0.25">
      <c r="A61" s="92"/>
      <c r="B61" s="98" t="s">
        <v>1421</v>
      </c>
      <c r="C61" s="99"/>
      <c r="D61" s="99"/>
      <c r="E61" s="99">
        <f>'TONG HOP'!E278</f>
        <v>70</v>
      </c>
      <c r="F61" s="99">
        <f t="shared" si="15"/>
        <v>70</v>
      </c>
      <c r="G61" s="99"/>
      <c r="H61" s="100"/>
      <c r="I61" s="264">
        <v>70</v>
      </c>
      <c r="J61" s="244"/>
      <c r="K61" s="244"/>
      <c r="L61" s="245">
        <f t="shared" si="17"/>
        <v>100</v>
      </c>
    </row>
    <row r="62" spans="1:12" ht="15.75" customHeight="1" x14ac:dyDescent="0.25">
      <c r="A62" s="92"/>
      <c r="B62" s="98" t="s">
        <v>1001</v>
      </c>
      <c r="C62" s="99"/>
      <c r="D62" s="99"/>
      <c r="E62" s="99">
        <f>'TONG HOP'!D280</f>
        <v>5</v>
      </c>
      <c r="F62" s="99">
        <f t="shared" si="15"/>
        <v>5</v>
      </c>
      <c r="G62" s="99"/>
      <c r="H62" s="100"/>
      <c r="I62" s="264">
        <v>5</v>
      </c>
      <c r="J62" s="244"/>
      <c r="K62" s="244"/>
      <c r="L62" s="245">
        <f t="shared" si="17"/>
        <v>100</v>
      </c>
    </row>
    <row r="63" spans="1:12" ht="15.75" customHeight="1" x14ac:dyDescent="0.25">
      <c r="A63" s="92"/>
      <c r="B63" s="98" t="s">
        <v>1004</v>
      </c>
      <c r="C63" s="99"/>
      <c r="D63" s="99"/>
      <c r="E63" s="99">
        <f>'TONG HOP'!D282</f>
        <v>5.3</v>
      </c>
      <c r="F63" s="99">
        <f t="shared" si="15"/>
        <v>5.3</v>
      </c>
      <c r="G63" s="99"/>
      <c r="H63" s="219"/>
      <c r="I63" s="264">
        <v>5.3</v>
      </c>
      <c r="J63" s="244"/>
      <c r="K63" s="244"/>
      <c r="L63" s="245">
        <f t="shared" si="17"/>
        <v>100</v>
      </c>
    </row>
    <row r="64" spans="1:12" ht="15.75" customHeight="1" x14ac:dyDescent="0.25">
      <c r="A64" s="92"/>
      <c r="B64" s="98" t="s">
        <v>1229</v>
      </c>
      <c r="C64" s="99"/>
      <c r="D64" s="99"/>
      <c r="E64" s="99">
        <f>'TONG HOP'!E286</f>
        <v>2.5</v>
      </c>
      <c r="F64" s="99">
        <f t="shared" si="15"/>
        <v>2.5</v>
      </c>
      <c r="G64" s="99"/>
      <c r="H64" s="100"/>
      <c r="I64" s="264">
        <v>2.5</v>
      </c>
      <c r="J64" s="244"/>
      <c r="K64" s="244"/>
      <c r="L64" s="245">
        <f t="shared" si="17"/>
        <v>100</v>
      </c>
    </row>
    <row r="65" spans="1:15" ht="15.75" customHeight="1" x14ac:dyDescent="0.25">
      <c r="A65" s="92"/>
      <c r="B65" s="98" t="s">
        <v>1537</v>
      </c>
      <c r="C65" s="99"/>
      <c r="D65" s="99"/>
      <c r="E65" s="99">
        <f>'TONG HOP'!E289</f>
        <v>2.5</v>
      </c>
      <c r="F65" s="99">
        <f t="shared" si="15"/>
        <v>2.5</v>
      </c>
      <c r="G65" s="99"/>
      <c r="H65" s="100"/>
      <c r="I65" s="264"/>
      <c r="J65" s="244"/>
      <c r="K65" s="244"/>
      <c r="L65" s="245">
        <f t="shared" si="17"/>
        <v>0</v>
      </c>
    </row>
    <row r="66" spans="1:15" ht="15.75" customHeight="1" x14ac:dyDescent="0.25">
      <c r="A66" s="92"/>
      <c r="B66" s="98" t="s">
        <v>1539</v>
      </c>
      <c r="C66" s="99"/>
      <c r="D66" s="99"/>
      <c r="E66" s="99">
        <f>'TONG HOP'!E292</f>
        <v>5.3</v>
      </c>
      <c r="F66" s="99">
        <f t="shared" si="15"/>
        <v>5.3</v>
      </c>
      <c r="G66" s="99"/>
      <c r="H66" s="100"/>
      <c r="I66" s="264"/>
      <c r="J66" s="244"/>
      <c r="K66" s="244"/>
      <c r="L66" s="245">
        <f t="shared" si="17"/>
        <v>0</v>
      </c>
    </row>
    <row r="67" spans="1:15" ht="15.75" customHeight="1" x14ac:dyDescent="0.25">
      <c r="A67" s="92"/>
      <c r="B67" s="98" t="s">
        <v>853</v>
      </c>
      <c r="C67" s="99"/>
      <c r="D67" s="99">
        <f>'TONG HOP'!D296</f>
        <v>600</v>
      </c>
      <c r="E67" s="99"/>
      <c r="F67" s="99">
        <f t="shared" si="15"/>
        <v>600</v>
      </c>
      <c r="G67" s="99"/>
      <c r="H67" s="100"/>
      <c r="I67" s="100"/>
      <c r="J67" s="244"/>
      <c r="K67" s="244">
        <f t="shared" ref="K67:K73" si="18">I67/D67*100</f>
        <v>0</v>
      </c>
      <c r="L67" s="245">
        <f t="shared" si="17"/>
        <v>0</v>
      </c>
    </row>
    <row r="68" spans="1:15" ht="15.75" customHeight="1" x14ac:dyDescent="0.25">
      <c r="A68" s="92"/>
      <c r="B68" s="98" t="s">
        <v>556</v>
      </c>
      <c r="C68" s="99">
        <f>408+292</f>
        <v>700</v>
      </c>
      <c r="D68" s="99">
        <v>622.42100000000005</v>
      </c>
      <c r="E68" s="99">
        <f>-586.535</f>
        <v>-586.53499999999997</v>
      </c>
      <c r="F68" s="99">
        <f t="shared" si="15"/>
        <v>35.886000000000081</v>
      </c>
      <c r="G68" s="99"/>
      <c r="H68" s="100"/>
      <c r="I68" s="100">
        <f>'[3]CHI THANG 4'!$G$48+H68</f>
        <v>0</v>
      </c>
      <c r="J68" s="244">
        <f>I68/C68*100</f>
        <v>0</v>
      </c>
      <c r="K68" s="244">
        <f t="shared" si="18"/>
        <v>0</v>
      </c>
      <c r="L68" s="245">
        <f t="shared" si="17"/>
        <v>0</v>
      </c>
    </row>
    <row r="69" spans="1:15" s="106" customFormat="1" ht="15.75" customHeight="1" x14ac:dyDescent="0.25">
      <c r="A69" s="103">
        <v>4</v>
      </c>
      <c r="B69" s="104" t="s">
        <v>216</v>
      </c>
      <c r="C69" s="105">
        <f t="shared" ref="C69:I69" si="19">SUM(C70:C74)</f>
        <v>285876</v>
      </c>
      <c r="D69" s="105">
        <f t="shared" si="19"/>
        <v>302980.25291700003</v>
      </c>
      <c r="E69" s="105">
        <f t="shared" si="19"/>
        <v>26126.252369999995</v>
      </c>
      <c r="F69" s="105">
        <f t="shared" si="19"/>
        <v>329106.50528700004</v>
      </c>
      <c r="G69" s="105">
        <f t="shared" si="19"/>
        <v>19038.162773</v>
      </c>
      <c r="H69" s="105">
        <f t="shared" si="19"/>
        <v>22927.862662</v>
      </c>
      <c r="I69" s="105">
        <f t="shared" si="19"/>
        <v>219619.00596800001</v>
      </c>
      <c r="J69" s="248">
        <f t="shared" ref="J69:J74" si="20">I69/C69*100</f>
        <v>76.823170174481248</v>
      </c>
      <c r="K69" s="248">
        <f t="shared" si="18"/>
        <v>72.486244187063761</v>
      </c>
      <c r="L69" s="249">
        <f t="shared" ref="L69:L74" si="21">I69/F69*100</f>
        <v>66.731894520431752</v>
      </c>
      <c r="M69" s="123">
        <f>I69+I44</f>
        <v>225744.03081000003</v>
      </c>
      <c r="N69" s="123"/>
      <c r="O69" s="136"/>
    </row>
    <row r="70" spans="1:15" ht="15.75" customHeight="1" x14ac:dyDescent="0.25">
      <c r="A70" s="92"/>
      <c r="B70" s="98" t="s">
        <v>42</v>
      </c>
      <c r="C70" s="99">
        <v>52951.951999999997</v>
      </c>
      <c r="D70" s="99">
        <f>'TONG HOP'!D303+'TONG HOP'!D2768</f>
        <v>57583.002154000002</v>
      </c>
      <c r="E70" s="99">
        <f>'TONG HOP'!E303+'TONG HOP'!E2768</f>
        <v>2719.097925</v>
      </c>
      <c r="F70" s="99">
        <f>D70+E70</f>
        <v>60302.100079000003</v>
      </c>
      <c r="G70" s="99">
        <v>4281.1947540000001</v>
      </c>
      <c r="H70" s="100">
        <v>4531.0160820000001</v>
      </c>
      <c r="I70" s="100">
        <v>44582.754687000001</v>
      </c>
      <c r="J70" s="244">
        <f t="shared" si="20"/>
        <v>84.194733155446286</v>
      </c>
      <c r="K70" s="244">
        <f t="shared" si="18"/>
        <v>77.4234635557345</v>
      </c>
      <c r="L70" s="245">
        <f t="shared" si="21"/>
        <v>73.932341707160205</v>
      </c>
      <c r="M70" s="119">
        <f>H69+H47</f>
        <v>23174.534339999998</v>
      </c>
    </row>
    <row r="71" spans="1:15" ht="15.75" customHeight="1" x14ac:dyDescent="0.25">
      <c r="A71" s="92"/>
      <c r="B71" s="98" t="s">
        <v>43</v>
      </c>
      <c r="C71" s="99">
        <v>136716.43400000001</v>
      </c>
      <c r="D71" s="99">
        <f>'TONG HOP'!D956+'TONG HOP'!D2774</f>
        <v>146247.093784</v>
      </c>
      <c r="E71" s="99">
        <f>'TONG HOP'!E956+'TONG HOP'!E2774</f>
        <v>23185.982303000001</v>
      </c>
      <c r="F71" s="99">
        <f>D71+E71</f>
        <v>169433.07608699999</v>
      </c>
      <c r="G71" s="99">
        <v>9700.3057489999992</v>
      </c>
      <c r="H71" s="100">
        <v>12526.859911</v>
      </c>
      <c r="I71" s="266">
        <v>117759.063591</v>
      </c>
      <c r="J71" s="244">
        <f t="shared" si="20"/>
        <v>86.133802751906174</v>
      </c>
      <c r="K71" s="244">
        <f t="shared" si="18"/>
        <v>80.520617910482741</v>
      </c>
      <c r="L71" s="245">
        <f t="shared" si="21"/>
        <v>69.501815295222187</v>
      </c>
    </row>
    <row r="72" spans="1:15" ht="15.75" customHeight="1" x14ac:dyDescent="0.25">
      <c r="A72" s="92"/>
      <c r="B72" s="98" t="s">
        <v>44</v>
      </c>
      <c r="C72" s="99">
        <v>61065.555999999997</v>
      </c>
      <c r="D72" s="99">
        <f>'TONG HOP'!D2265+'TONG HOP'!D2783</f>
        <v>66906.276979000017</v>
      </c>
      <c r="E72" s="99">
        <f>'TONG HOP'!E2265+'TONG HOP'!E2783</f>
        <v>8101.9011419999988</v>
      </c>
      <c r="F72" s="99">
        <f>D72+E72</f>
        <v>75008.178121000019</v>
      </c>
      <c r="G72" s="99">
        <v>4913.9152700000004</v>
      </c>
      <c r="H72" s="100">
        <v>5357.1156689999998</v>
      </c>
      <c r="I72" s="100">
        <v>55350.180690000001</v>
      </c>
      <c r="J72" s="244">
        <f t="shared" si="20"/>
        <v>90.640590728429629</v>
      </c>
      <c r="K72" s="244">
        <f t="shared" si="18"/>
        <v>82.727934043277969</v>
      </c>
      <c r="L72" s="245">
        <f t="shared" si="21"/>
        <v>73.79219450006029</v>
      </c>
    </row>
    <row r="73" spans="1:15" ht="15.75" customHeight="1" x14ac:dyDescent="0.25">
      <c r="A73" s="92"/>
      <c r="B73" s="98" t="s">
        <v>551</v>
      </c>
      <c r="C73" s="99"/>
      <c r="D73" s="99">
        <f>'TONG HOP'!D2788</f>
        <v>3537.37</v>
      </c>
      <c r="E73" s="99">
        <f>'TONG HOP'!E2788</f>
        <v>142.047</v>
      </c>
      <c r="F73" s="99">
        <f>D73+E73</f>
        <v>3679.4169999999999</v>
      </c>
      <c r="G73" s="99">
        <v>142.74700000000001</v>
      </c>
      <c r="H73" s="100">
        <v>512.87099999999998</v>
      </c>
      <c r="I73" s="100">
        <v>1927.0070000000001</v>
      </c>
      <c r="J73" s="244"/>
      <c r="K73" s="244">
        <f t="shared" si="18"/>
        <v>54.475698046854028</v>
      </c>
      <c r="L73" s="245">
        <f t="shared" si="21"/>
        <v>52.372617727210589</v>
      </c>
    </row>
    <row r="74" spans="1:15" ht="15.75" customHeight="1" x14ac:dyDescent="0.25">
      <c r="A74" s="92"/>
      <c r="B74" s="98" t="s">
        <v>472</v>
      </c>
      <c r="C74" s="99">
        <v>35142.057999999997</v>
      </c>
      <c r="D74" s="100">
        <f>'TONG HOP'!D2794</f>
        <v>28706.510000000002</v>
      </c>
      <c r="E74" s="99">
        <v>-8022.7759999999998</v>
      </c>
      <c r="F74" s="99">
        <f>D74+E74</f>
        <v>20683.734000000004</v>
      </c>
      <c r="G74" s="99"/>
      <c r="H74" s="100"/>
      <c r="I74" s="100">
        <f>'[3]CHI THANG 4'!$G$54+H74</f>
        <v>0</v>
      </c>
      <c r="J74" s="244">
        <f t="shared" si="20"/>
        <v>0</v>
      </c>
      <c r="K74" s="244"/>
      <c r="L74" s="245">
        <f t="shared" si="21"/>
        <v>0</v>
      </c>
    </row>
    <row r="75" spans="1:15" s="214" customFormat="1" ht="15.75" customHeight="1" x14ac:dyDescent="0.25">
      <c r="A75" s="209">
        <v>5</v>
      </c>
      <c r="B75" s="210" t="s">
        <v>138</v>
      </c>
      <c r="C75" s="144">
        <f t="shared" ref="C75:I75" si="22">C76+C81</f>
        <v>3286</v>
      </c>
      <c r="D75" s="144">
        <f t="shared" si="22"/>
        <v>5435.8032560000001</v>
      </c>
      <c r="E75" s="144">
        <f>E76+E81</f>
        <v>2407.969376</v>
      </c>
      <c r="F75" s="144">
        <f t="shared" si="22"/>
        <v>6593.7726320000002</v>
      </c>
      <c r="G75" s="144">
        <f t="shared" si="22"/>
        <v>170.95606500000002</v>
      </c>
      <c r="H75" s="219">
        <f>H76+H81</f>
        <v>430.557839</v>
      </c>
      <c r="I75" s="219">
        <f t="shared" si="22"/>
        <v>6531.8481819999997</v>
      </c>
      <c r="J75" s="250">
        <f t="shared" ref="J75:J80" si="23">I75/C75*100</f>
        <v>198.77809440048691</v>
      </c>
      <c r="K75" s="250">
        <f t="shared" ref="K75:K80" si="24">I75/D75*100</f>
        <v>120.1634399624415</v>
      </c>
      <c r="L75" s="268">
        <f t="shared" ref="L75:L80" si="25">I75/F75*100</f>
        <v>99.060864645233934</v>
      </c>
      <c r="M75" s="212"/>
      <c r="N75" s="212"/>
      <c r="O75" s="213"/>
    </row>
    <row r="76" spans="1:15" s="106" customFormat="1" ht="15.75" customHeight="1" x14ac:dyDescent="0.25">
      <c r="A76" s="103" t="s">
        <v>973</v>
      </c>
      <c r="B76" s="104" t="s">
        <v>975</v>
      </c>
      <c r="C76" s="105">
        <f t="shared" ref="C76:I76" si="26">SUM(C77:C80)</f>
        <v>3286</v>
      </c>
      <c r="D76" s="105">
        <f t="shared" si="26"/>
        <v>4185.8032560000001</v>
      </c>
      <c r="E76" s="105">
        <f t="shared" si="26"/>
        <v>2407.969376</v>
      </c>
      <c r="F76" s="105">
        <f t="shared" si="26"/>
        <v>6593.7726320000002</v>
      </c>
      <c r="G76" s="105">
        <f t="shared" si="26"/>
        <v>170.95606500000002</v>
      </c>
      <c r="H76" s="108">
        <f t="shared" si="26"/>
        <v>427.31783899999999</v>
      </c>
      <c r="I76" s="108">
        <f t="shared" si="26"/>
        <v>5285.0641820000001</v>
      </c>
      <c r="J76" s="244">
        <f t="shared" si="23"/>
        <v>160.8357937309799</v>
      </c>
      <c r="K76" s="244">
        <f t="shared" si="24"/>
        <v>126.2616482135012</v>
      </c>
      <c r="L76" s="245">
        <f t="shared" si="25"/>
        <v>80.152357033835926</v>
      </c>
      <c r="M76" s="123"/>
      <c r="N76" s="123"/>
      <c r="O76" s="120"/>
    </row>
    <row r="77" spans="1:15" ht="15.75" customHeight="1" x14ac:dyDescent="0.25">
      <c r="A77" s="92"/>
      <c r="B77" s="98" t="s">
        <v>45</v>
      </c>
      <c r="C77" s="99">
        <v>928.82500000000005</v>
      </c>
      <c r="D77" s="99">
        <f>'TONG HOP'!D11</f>
        <v>1316.2915830000002</v>
      </c>
      <c r="E77" s="99">
        <f>'TONG HOP'!E11</f>
        <v>646.37502100000006</v>
      </c>
      <c r="F77" s="99">
        <f>D77+E77</f>
        <v>1962.6666040000002</v>
      </c>
      <c r="G77" s="99">
        <v>32.773488</v>
      </c>
      <c r="H77" s="100">
        <v>118.226454</v>
      </c>
      <c r="I77" s="100">
        <v>1386.8643750000001</v>
      </c>
      <c r="J77" s="244">
        <f t="shared" si="23"/>
        <v>149.31385083304176</v>
      </c>
      <c r="K77" s="244">
        <f t="shared" si="24"/>
        <v>105.36148623234037</v>
      </c>
      <c r="L77" s="245">
        <f t="shared" si="25"/>
        <v>70.662249623726709</v>
      </c>
    </row>
    <row r="78" spans="1:15" ht="15.75" customHeight="1" x14ac:dyDescent="0.25">
      <c r="A78" s="92"/>
      <c r="B78" s="98" t="s">
        <v>46</v>
      </c>
      <c r="C78" s="99">
        <v>603.17499999999995</v>
      </c>
      <c r="D78" s="99">
        <f>'TONG HOP'!D65</f>
        <v>677.184935</v>
      </c>
      <c r="E78" s="99">
        <f>'TONG HOP'!E65</f>
        <v>97.433999999999997</v>
      </c>
      <c r="F78" s="99">
        <f>D78+E78</f>
        <v>774.61893499999996</v>
      </c>
      <c r="G78" s="99">
        <v>28.049714000000002</v>
      </c>
      <c r="H78" s="100">
        <v>19.038252</v>
      </c>
      <c r="I78" s="100">
        <v>642.41949799999998</v>
      </c>
      <c r="J78" s="244">
        <f t="shared" si="23"/>
        <v>106.50632038794711</v>
      </c>
      <c r="K78" s="244">
        <f t="shared" si="24"/>
        <v>94.866182751097369</v>
      </c>
      <c r="L78" s="245">
        <f t="shared" si="25"/>
        <v>82.93361664338866</v>
      </c>
    </row>
    <row r="79" spans="1:15" ht="15.75" customHeight="1" x14ac:dyDescent="0.25">
      <c r="A79" s="92"/>
      <c r="B79" s="98" t="s">
        <v>47</v>
      </c>
      <c r="C79" s="99">
        <v>462</v>
      </c>
      <c r="D79" s="99">
        <f>'TONG HOP'!D86</f>
        <v>482.18860599999999</v>
      </c>
      <c r="E79" s="99">
        <f>'TONG HOP'!E86</f>
        <v>137.19999999999999</v>
      </c>
      <c r="F79" s="99">
        <f>D79+E79</f>
        <v>619.38860599999998</v>
      </c>
      <c r="G79" s="99">
        <v>11.040900000000001</v>
      </c>
      <c r="H79" s="100">
        <v>17.093342</v>
      </c>
      <c r="I79" s="100">
        <v>545.81172500000002</v>
      </c>
      <c r="J79" s="244">
        <f t="shared" si="23"/>
        <v>118.14106601731602</v>
      </c>
      <c r="K79" s="244">
        <f t="shared" si="24"/>
        <v>113.1946541681659</v>
      </c>
      <c r="L79" s="245">
        <f t="shared" si="25"/>
        <v>88.121047063626492</v>
      </c>
    </row>
    <row r="80" spans="1:15" ht="15.75" customHeight="1" x14ac:dyDescent="0.25">
      <c r="A80" s="92"/>
      <c r="B80" s="98" t="s">
        <v>628</v>
      </c>
      <c r="C80" s="99">
        <v>1292</v>
      </c>
      <c r="D80" s="99">
        <f>'TONG HOP'!D110</f>
        <v>1710.1381319999998</v>
      </c>
      <c r="E80" s="99">
        <f>'TONG HOP'!E110</f>
        <v>1526.9603549999999</v>
      </c>
      <c r="F80" s="99">
        <f>D80+E80</f>
        <v>3237.0984869999997</v>
      </c>
      <c r="G80" s="99">
        <v>99.091963000000007</v>
      </c>
      <c r="H80" s="230">
        <v>272.959791</v>
      </c>
      <c r="I80" s="100">
        <v>2709.9685840000002</v>
      </c>
      <c r="J80" s="244">
        <f t="shared" si="23"/>
        <v>209.74989040247678</v>
      </c>
      <c r="K80" s="244">
        <f t="shared" si="24"/>
        <v>158.46489434340037</v>
      </c>
      <c r="L80" s="245">
        <f t="shared" si="25"/>
        <v>83.715975738244524</v>
      </c>
    </row>
    <row r="81" spans="1:15" s="106" customFormat="1" ht="15.75" customHeight="1" x14ac:dyDescent="0.25">
      <c r="A81" s="103" t="s">
        <v>974</v>
      </c>
      <c r="B81" s="104" t="s">
        <v>1143</v>
      </c>
      <c r="C81" s="105"/>
      <c r="D81" s="105">
        <f>'TONG HOP'!D143</f>
        <v>1250</v>
      </c>
      <c r="E81" s="105">
        <f>'TONG HOP'!E143</f>
        <v>0</v>
      </c>
      <c r="F81" s="105">
        <f>'TONG HOP'!E143</f>
        <v>0</v>
      </c>
      <c r="G81" s="105"/>
      <c r="H81" s="108">
        <v>3.24</v>
      </c>
      <c r="I81" s="108">
        <v>1246.7840000000001</v>
      </c>
      <c r="J81" s="248"/>
      <c r="K81" s="248">
        <f t="shared" ref="K81:K94" si="27">I81/D81*100</f>
        <v>99.742720000000006</v>
      </c>
      <c r="L81" s="245"/>
      <c r="M81" s="123"/>
      <c r="N81" s="123"/>
      <c r="O81" s="136"/>
    </row>
    <row r="82" spans="1:15" s="106" customFormat="1" ht="15.75" customHeight="1" x14ac:dyDescent="0.25">
      <c r="A82" s="103">
        <v>7</v>
      </c>
      <c r="B82" s="104" t="s">
        <v>315</v>
      </c>
      <c r="C82" s="105">
        <f t="shared" ref="C82:I82" si="28">C83+C95+C101+C111</f>
        <v>35098</v>
      </c>
      <c r="D82" s="105">
        <f t="shared" si="28"/>
        <v>44168.523042999994</v>
      </c>
      <c r="E82" s="105">
        <f>E83+E95+E101+E111</f>
        <v>11095.135172</v>
      </c>
      <c r="F82" s="105">
        <f t="shared" si="28"/>
        <v>55263.658215000003</v>
      </c>
      <c r="G82" s="105">
        <f t="shared" si="28"/>
        <v>1486.2325629999998</v>
      </c>
      <c r="H82" s="108">
        <f t="shared" si="28"/>
        <v>4649.3018849999989</v>
      </c>
      <c r="I82" s="108">
        <f t="shared" si="28"/>
        <v>43004.455630999997</v>
      </c>
      <c r="J82" s="248">
        <f t="shared" ref="J82:J94" si="29">I82/C82*100</f>
        <v>122.52679819647842</v>
      </c>
      <c r="K82" s="248">
        <f t="shared" si="27"/>
        <v>97.364486444641301</v>
      </c>
      <c r="L82" s="249">
        <f t="shared" ref="L82:L94" si="30">I82/F82*100</f>
        <v>77.816881871434745</v>
      </c>
      <c r="M82" s="257"/>
      <c r="N82" s="123"/>
      <c r="O82" s="120"/>
    </row>
    <row r="83" spans="1:15" s="113" customFormat="1" ht="15.75" customHeight="1" x14ac:dyDescent="0.25">
      <c r="A83" s="109" t="s">
        <v>373</v>
      </c>
      <c r="B83" s="110" t="s">
        <v>56</v>
      </c>
      <c r="C83" s="111">
        <f t="shared" ref="C83:I83" si="31">SUM(C84:C94)</f>
        <v>20213</v>
      </c>
      <c r="D83" s="111">
        <f t="shared" si="31"/>
        <v>26983.145824999996</v>
      </c>
      <c r="E83" s="111">
        <f>SUM(E84:E94)</f>
        <v>6815.9419119999993</v>
      </c>
      <c r="F83" s="111">
        <f t="shared" si="31"/>
        <v>33799.087736999994</v>
      </c>
      <c r="G83" s="111">
        <f t="shared" si="31"/>
        <v>1115.0887319999997</v>
      </c>
      <c r="H83" s="112">
        <f t="shared" si="31"/>
        <v>2162.0359899999994</v>
      </c>
      <c r="I83" s="112">
        <f t="shared" si="31"/>
        <v>23243.859661999999</v>
      </c>
      <c r="J83" s="250">
        <f t="shared" si="29"/>
        <v>114.99460575867016</v>
      </c>
      <c r="K83" s="250">
        <f t="shared" si="27"/>
        <v>86.142141515851236</v>
      </c>
      <c r="L83" s="251">
        <f t="shared" si="30"/>
        <v>68.770671690510909</v>
      </c>
      <c r="M83" s="123"/>
      <c r="N83" s="123"/>
      <c r="O83" s="120"/>
    </row>
    <row r="84" spans="1:15" ht="15.75" customHeight="1" x14ac:dyDescent="0.25">
      <c r="A84" s="92" t="s">
        <v>374</v>
      </c>
      <c r="B84" s="98" t="s">
        <v>139</v>
      </c>
      <c r="C84" s="99">
        <v>6933</v>
      </c>
      <c r="D84" s="99">
        <f>'TONG HOP'!D3062</f>
        <v>8178.9456760000012</v>
      </c>
      <c r="E84" s="99">
        <f>'TONG HOP'!E3062</f>
        <v>1672.4513240000001</v>
      </c>
      <c r="F84" s="99">
        <f t="shared" ref="F84:F93" si="32">D84+E84</f>
        <v>9851.3970000000008</v>
      </c>
      <c r="G84" s="99">
        <v>404.169511</v>
      </c>
      <c r="H84" s="100">
        <v>855.95155</v>
      </c>
      <c r="I84" s="100">
        <v>7644.3725020000002</v>
      </c>
      <c r="J84" s="244">
        <f t="shared" si="29"/>
        <v>110.260673618924</v>
      </c>
      <c r="K84" s="244">
        <f t="shared" si="27"/>
        <v>93.464033199674716</v>
      </c>
      <c r="L84" s="245">
        <f t="shared" si="30"/>
        <v>77.596837301349225</v>
      </c>
    </row>
    <row r="85" spans="1:15" ht="15.75" customHeight="1" x14ac:dyDescent="0.25">
      <c r="A85" s="92" t="s">
        <v>375</v>
      </c>
      <c r="B85" s="98" t="s">
        <v>68</v>
      </c>
      <c r="C85" s="99">
        <v>912</v>
      </c>
      <c r="D85" s="99">
        <f>'TONG HOP'!D3113</f>
        <v>1389.238253</v>
      </c>
      <c r="E85" s="99">
        <f>'TONG HOP'!E3113</f>
        <v>342.13484</v>
      </c>
      <c r="F85" s="99">
        <f t="shared" si="32"/>
        <v>1731.3730929999999</v>
      </c>
      <c r="G85" s="99">
        <v>79.762366999999998</v>
      </c>
      <c r="H85" s="100">
        <v>213.71373299999999</v>
      </c>
      <c r="I85" s="100">
        <v>1494.1549</v>
      </c>
      <c r="J85" s="244">
        <f t="shared" si="29"/>
        <v>163.83277412280702</v>
      </c>
      <c r="K85" s="244">
        <f t="shared" si="27"/>
        <v>107.55209891272696</v>
      </c>
      <c r="L85" s="245">
        <f t="shared" si="30"/>
        <v>86.298840269663359</v>
      </c>
    </row>
    <row r="86" spans="1:15" ht="15.75" customHeight="1" x14ac:dyDescent="0.25">
      <c r="A86" s="92" t="s">
        <v>376</v>
      </c>
      <c r="B86" s="98" t="s">
        <v>151</v>
      </c>
      <c r="C86" s="99">
        <v>851</v>
      </c>
      <c r="D86" s="99">
        <f>'TONG HOP'!D3155</f>
        <v>955.47176900000011</v>
      </c>
      <c r="E86" s="99">
        <f>'TONG HOP'!E3155</f>
        <v>116.09129999999999</v>
      </c>
      <c r="F86" s="99">
        <f t="shared" si="32"/>
        <v>1071.563069</v>
      </c>
      <c r="G86" s="99">
        <v>64.066087999999993</v>
      </c>
      <c r="H86" s="100">
        <v>77.326453000000001</v>
      </c>
      <c r="I86" s="100">
        <v>769.281341</v>
      </c>
      <c r="J86" s="244">
        <f t="shared" si="29"/>
        <v>90.397337367802592</v>
      </c>
      <c r="K86" s="244">
        <f t="shared" si="27"/>
        <v>80.513246540516036</v>
      </c>
      <c r="L86" s="245">
        <f t="shared" si="30"/>
        <v>71.790579878597882</v>
      </c>
    </row>
    <row r="87" spans="1:15" ht="15.75" customHeight="1" x14ac:dyDescent="0.25">
      <c r="A87" s="92" t="s">
        <v>377</v>
      </c>
      <c r="B87" s="98" t="s">
        <v>152</v>
      </c>
      <c r="C87" s="99">
        <v>1358</v>
      </c>
      <c r="D87" s="99">
        <f>'TONG HOP'!D3184</f>
        <v>2055.8467049999999</v>
      </c>
      <c r="E87" s="99">
        <f>'TONG HOP'!E3184</f>
        <v>182.55179900000002</v>
      </c>
      <c r="F87" s="99">
        <f t="shared" si="32"/>
        <v>2238.3985039999998</v>
      </c>
      <c r="G87" s="99">
        <v>54.188958</v>
      </c>
      <c r="H87" s="100">
        <v>73.872518999999997</v>
      </c>
      <c r="I87" s="100">
        <v>714.67056700000001</v>
      </c>
      <c r="J87" s="244">
        <f t="shared" si="29"/>
        <v>52.62669860088365</v>
      </c>
      <c r="K87" s="244">
        <f t="shared" si="27"/>
        <v>34.762833496381731</v>
      </c>
      <c r="L87" s="245">
        <f t="shared" si="30"/>
        <v>31.927762894895146</v>
      </c>
    </row>
    <row r="88" spans="1:15" ht="15.75" customHeight="1" x14ac:dyDescent="0.25">
      <c r="A88" s="92" t="s">
        <v>378</v>
      </c>
      <c r="B88" s="98" t="s">
        <v>140</v>
      </c>
      <c r="C88" s="99">
        <v>654</v>
      </c>
      <c r="D88" s="99">
        <f>'TONG HOP'!D3216</f>
        <v>2947.0266959999999</v>
      </c>
      <c r="E88" s="99">
        <f>'TONG HOP'!E3216</f>
        <v>216.84130400000001</v>
      </c>
      <c r="F88" s="99">
        <f t="shared" si="32"/>
        <v>3163.8679999999999</v>
      </c>
      <c r="G88" s="99">
        <v>45.486919999999998</v>
      </c>
      <c r="H88" s="100">
        <v>53.058796999999998</v>
      </c>
      <c r="I88" s="100">
        <v>1279.766791</v>
      </c>
      <c r="J88" s="244">
        <f t="shared" si="29"/>
        <v>195.68299556574925</v>
      </c>
      <c r="K88" s="244">
        <f t="shared" si="27"/>
        <v>43.425693860765762</v>
      </c>
      <c r="L88" s="245">
        <f t="shared" si="30"/>
        <v>40.449436923411469</v>
      </c>
    </row>
    <row r="89" spans="1:15" ht="15.75" customHeight="1" x14ac:dyDescent="0.25">
      <c r="A89" s="92" t="s">
        <v>379</v>
      </c>
      <c r="B89" s="98" t="s">
        <v>107</v>
      </c>
      <c r="C89" s="99">
        <v>840</v>
      </c>
      <c r="D89" s="99">
        <f>'TONG HOP'!D3256</f>
        <v>847.84504600000002</v>
      </c>
      <c r="E89" s="99">
        <f>'TONG HOP'!E3256</f>
        <v>176.95400000000001</v>
      </c>
      <c r="F89" s="99">
        <f t="shared" si="32"/>
        <v>1024.7990460000001</v>
      </c>
      <c r="G89" s="99">
        <v>56.661665999999997</v>
      </c>
      <c r="H89" s="100">
        <v>74.232358000000005</v>
      </c>
      <c r="I89" s="100">
        <v>770.68710699999997</v>
      </c>
      <c r="J89" s="244">
        <f t="shared" si="29"/>
        <v>91.748465119047623</v>
      </c>
      <c r="K89" s="244">
        <f t="shared" si="27"/>
        <v>90.89952351977297</v>
      </c>
      <c r="L89" s="245">
        <f t="shared" si="30"/>
        <v>75.203729941801683</v>
      </c>
    </row>
    <row r="90" spans="1:15" ht="15.75" customHeight="1" x14ac:dyDescent="0.25">
      <c r="A90" s="92" t="s">
        <v>380</v>
      </c>
      <c r="B90" s="98" t="s">
        <v>456</v>
      </c>
      <c r="C90" s="99">
        <v>686</v>
      </c>
      <c r="D90" s="99">
        <f>'TONG HOP'!D3293</f>
        <v>731.72305000000006</v>
      </c>
      <c r="E90" s="99">
        <f>'TONG HOP'!E3293</f>
        <v>260.18479000000002</v>
      </c>
      <c r="F90" s="99">
        <f t="shared" si="32"/>
        <v>991.90784000000008</v>
      </c>
      <c r="G90" s="99">
        <v>49.565480999999998</v>
      </c>
      <c r="H90" s="100">
        <v>66.340345999999997</v>
      </c>
      <c r="I90" s="100">
        <v>689.32784200000003</v>
      </c>
      <c r="J90" s="244">
        <f t="shared" si="29"/>
        <v>100.48510816326529</v>
      </c>
      <c r="K90" s="244">
        <f t="shared" si="27"/>
        <v>94.206112818230878</v>
      </c>
      <c r="L90" s="245">
        <f t="shared" si="30"/>
        <v>69.49515007361974</v>
      </c>
    </row>
    <row r="91" spans="1:15" ht="15.75" customHeight="1" x14ac:dyDescent="0.25">
      <c r="A91" s="92" t="s">
        <v>381</v>
      </c>
      <c r="B91" s="98" t="s">
        <v>153</v>
      </c>
      <c r="C91" s="99">
        <v>1384</v>
      </c>
      <c r="D91" s="99">
        <f>'TONG HOP'!D3327</f>
        <v>1712.1667160000002</v>
      </c>
      <c r="E91" s="99">
        <f>'TONG HOP'!E3327</f>
        <v>516.06482800000003</v>
      </c>
      <c r="F91" s="99">
        <f t="shared" si="32"/>
        <v>2228.2315440000002</v>
      </c>
      <c r="G91" s="99">
        <v>94.873841999999996</v>
      </c>
      <c r="H91" s="100">
        <v>263.16193299999998</v>
      </c>
      <c r="I91" s="100">
        <v>1910.9879989999999</v>
      </c>
      <c r="J91" s="244">
        <f t="shared" si="29"/>
        <v>138.07716755780345</v>
      </c>
      <c r="K91" s="244">
        <f t="shared" si="27"/>
        <v>111.61226188676825</v>
      </c>
      <c r="L91" s="245">
        <f t="shared" si="30"/>
        <v>85.762541336682546</v>
      </c>
    </row>
    <row r="92" spans="1:15" ht="15.75" customHeight="1" x14ac:dyDescent="0.25">
      <c r="A92" s="92" t="s">
        <v>382</v>
      </c>
      <c r="B92" s="98" t="s">
        <v>154</v>
      </c>
      <c r="C92" s="99">
        <v>886</v>
      </c>
      <c r="D92" s="99">
        <f>'TONG HOP'!D3372</f>
        <v>1985.518945</v>
      </c>
      <c r="E92" s="99">
        <f>'TONG HOP'!E3372</f>
        <v>216.86509599999999</v>
      </c>
      <c r="F92" s="99">
        <f t="shared" si="32"/>
        <v>2202.3840410000003</v>
      </c>
      <c r="G92" s="99">
        <v>87.309989000000002</v>
      </c>
      <c r="H92" s="100">
        <v>144.76107500000001</v>
      </c>
      <c r="I92" s="100">
        <v>896.48572200000001</v>
      </c>
      <c r="J92" s="244">
        <f t="shared" si="29"/>
        <v>101.1834900677201</v>
      </c>
      <c r="K92" s="244">
        <f t="shared" si="27"/>
        <v>45.151204638845691</v>
      </c>
      <c r="L92" s="245">
        <f t="shared" si="30"/>
        <v>40.705240562538201</v>
      </c>
    </row>
    <row r="93" spans="1:15" ht="15.75" customHeight="1" x14ac:dyDescent="0.25">
      <c r="A93" s="92" t="s">
        <v>383</v>
      </c>
      <c r="B93" s="98" t="s">
        <v>150</v>
      </c>
      <c r="C93" s="99">
        <v>4674</v>
      </c>
      <c r="D93" s="99">
        <f>'TONG HOP'!D3410</f>
        <v>5026.3948460000001</v>
      </c>
      <c r="E93" s="99">
        <f>'TONG HOP'!E3410+'TONG HOP'!E3461</f>
        <v>990.72492</v>
      </c>
      <c r="F93" s="99">
        <f t="shared" si="32"/>
        <v>6017.1197659999998</v>
      </c>
      <c r="G93" s="99">
        <v>100.592422</v>
      </c>
      <c r="H93" s="100">
        <v>185.76743099999999</v>
      </c>
      <c r="I93" s="100">
        <v>4118.796601</v>
      </c>
      <c r="J93" s="244">
        <f t="shared" si="29"/>
        <v>88.121450599058619</v>
      </c>
      <c r="K93" s="244">
        <f t="shared" si="27"/>
        <v>81.943355569802364</v>
      </c>
      <c r="L93" s="245">
        <f t="shared" si="30"/>
        <v>68.451298315074965</v>
      </c>
    </row>
    <row r="94" spans="1:15" ht="15.75" customHeight="1" x14ac:dyDescent="0.25">
      <c r="A94" s="92" t="s">
        <v>384</v>
      </c>
      <c r="B94" s="98" t="s">
        <v>141</v>
      </c>
      <c r="C94" s="99">
        <v>1035</v>
      </c>
      <c r="D94" s="99">
        <f>'TONG HOP'!D3464</f>
        <v>1152.9681230000001</v>
      </c>
      <c r="E94" s="99">
        <f>'TONG HOP'!E3464</f>
        <v>2125.0777109999999</v>
      </c>
      <c r="F94" s="99">
        <f>D94+E94</f>
        <v>3278.045834</v>
      </c>
      <c r="G94" s="99">
        <v>78.411488000000006</v>
      </c>
      <c r="H94" s="100">
        <v>153.849795</v>
      </c>
      <c r="I94" s="100">
        <v>2955.3282899999999</v>
      </c>
      <c r="J94" s="244">
        <f t="shared" si="29"/>
        <v>285.53896521739131</v>
      </c>
      <c r="K94" s="244">
        <f t="shared" si="27"/>
        <v>256.3235037505022</v>
      </c>
      <c r="L94" s="245">
        <f t="shared" si="30"/>
        <v>90.155185121185227</v>
      </c>
    </row>
    <row r="95" spans="1:15" s="106" customFormat="1" ht="15.75" customHeight="1" x14ac:dyDescent="0.25">
      <c r="A95" s="103" t="s">
        <v>385</v>
      </c>
      <c r="B95" s="104" t="s">
        <v>58</v>
      </c>
      <c r="C95" s="105">
        <f t="shared" ref="C95:I95" si="33">SUM(C96:C100)</f>
        <v>3650</v>
      </c>
      <c r="D95" s="105">
        <f t="shared" si="33"/>
        <v>4575.0484599999991</v>
      </c>
      <c r="E95" s="105">
        <f>SUM(E96:E100)</f>
        <v>850.23454000000004</v>
      </c>
      <c r="F95" s="105">
        <f t="shared" si="33"/>
        <v>5425.2830000000004</v>
      </c>
      <c r="G95" s="105">
        <f t="shared" si="33"/>
        <v>273.16796500000004</v>
      </c>
      <c r="H95" s="108">
        <f t="shared" si="33"/>
        <v>463.81793200000004</v>
      </c>
      <c r="I95" s="108">
        <f t="shared" si="33"/>
        <v>4382.160038</v>
      </c>
      <c r="J95" s="248">
        <f t="shared" ref="J95:J111" si="34">I95/C95*100</f>
        <v>120.05917912328768</v>
      </c>
      <c r="K95" s="248">
        <f t="shared" ref="K95:K111" si="35">I95/D95*100</f>
        <v>95.783904286775595</v>
      </c>
      <c r="L95" s="249">
        <f t="shared" ref="L95:L111" si="36">I95/F95*100</f>
        <v>80.772929965128085</v>
      </c>
      <c r="M95" s="123"/>
      <c r="N95" s="123"/>
      <c r="O95" s="120"/>
    </row>
    <row r="96" spans="1:15" ht="15.75" customHeight="1" x14ac:dyDescent="0.25">
      <c r="A96" s="92" t="s">
        <v>386</v>
      </c>
      <c r="B96" s="98" t="s">
        <v>142</v>
      </c>
      <c r="C96" s="99">
        <v>872</v>
      </c>
      <c r="D96" s="99">
        <f>'TONG HOP'!D3493</f>
        <v>1030.6494249999998</v>
      </c>
      <c r="E96" s="99">
        <f>'TONG HOP'!E3493</f>
        <v>142.54057499999999</v>
      </c>
      <c r="F96" s="99">
        <f>D96+E96</f>
        <v>1173.1899999999998</v>
      </c>
      <c r="G96" s="99">
        <v>37.129789000000002</v>
      </c>
      <c r="H96" s="100">
        <v>117.216317</v>
      </c>
      <c r="I96" s="100">
        <v>979.04589199999998</v>
      </c>
      <c r="J96" s="244">
        <f t="shared" si="34"/>
        <v>112.27590504587155</v>
      </c>
      <c r="K96" s="244">
        <f t="shared" si="35"/>
        <v>94.993105148241867</v>
      </c>
      <c r="L96" s="245">
        <f t="shared" si="36"/>
        <v>83.451605622277739</v>
      </c>
    </row>
    <row r="97" spans="1:15" ht="15.75" customHeight="1" x14ac:dyDescent="0.25">
      <c r="A97" s="92" t="s">
        <v>387</v>
      </c>
      <c r="B97" s="98" t="s">
        <v>143</v>
      </c>
      <c r="C97" s="99">
        <v>750</v>
      </c>
      <c r="D97" s="99">
        <f>'TONG HOP'!D3523</f>
        <v>1060.594325</v>
      </c>
      <c r="E97" s="99">
        <f>'TONG HOP'!E3523</f>
        <v>217.488675</v>
      </c>
      <c r="F97" s="99">
        <f>D97+E97</f>
        <v>1278.0830000000001</v>
      </c>
      <c r="G97" s="99">
        <v>45.383243</v>
      </c>
      <c r="H97" s="100">
        <v>115.166956</v>
      </c>
      <c r="I97" s="100">
        <v>988.14961000000005</v>
      </c>
      <c r="J97" s="244">
        <f t="shared" si="34"/>
        <v>131.75328133333335</v>
      </c>
      <c r="K97" s="244">
        <f t="shared" si="35"/>
        <v>93.169422719662393</v>
      </c>
      <c r="L97" s="245">
        <f t="shared" si="36"/>
        <v>77.314979543582069</v>
      </c>
    </row>
    <row r="98" spans="1:15" ht="15.75" customHeight="1" x14ac:dyDescent="0.25">
      <c r="A98" s="92" t="s">
        <v>388</v>
      </c>
      <c r="B98" s="98" t="s">
        <v>144</v>
      </c>
      <c r="C98" s="99">
        <v>764</v>
      </c>
      <c r="D98" s="99">
        <f>'TONG HOP'!D3554</f>
        <v>1064.085</v>
      </c>
      <c r="E98" s="99">
        <f>'TONG HOP'!E3554</f>
        <v>135.07999999999998</v>
      </c>
      <c r="F98" s="99">
        <f>D98+E98</f>
        <v>1199.165</v>
      </c>
      <c r="G98" s="99">
        <v>76.627655000000004</v>
      </c>
      <c r="H98" s="100">
        <v>63.203273000000003</v>
      </c>
      <c r="I98" s="100">
        <v>937.85551599999997</v>
      </c>
      <c r="J98" s="244">
        <f t="shared" si="34"/>
        <v>122.75595759162303</v>
      </c>
      <c r="K98" s="244">
        <f t="shared" si="35"/>
        <v>88.137274371878178</v>
      </c>
      <c r="L98" s="245">
        <f t="shared" si="36"/>
        <v>78.209046795061568</v>
      </c>
    </row>
    <row r="99" spans="1:15" ht="15.75" customHeight="1" x14ac:dyDescent="0.25">
      <c r="A99" s="92" t="s">
        <v>389</v>
      </c>
      <c r="B99" s="98" t="s">
        <v>145</v>
      </c>
      <c r="C99" s="99">
        <v>830</v>
      </c>
      <c r="D99" s="99">
        <f>'TONG HOP'!D3583</f>
        <v>975.80009999999993</v>
      </c>
      <c r="E99" s="99">
        <f>'TONG HOP'!E3583</f>
        <v>321.57589999999999</v>
      </c>
      <c r="F99" s="99">
        <f>D99+E99</f>
        <v>1297.376</v>
      </c>
      <c r="G99" s="99">
        <v>87.497273000000007</v>
      </c>
      <c r="H99" s="100">
        <v>133.30892800000001</v>
      </c>
      <c r="I99" s="100">
        <v>1101.158666</v>
      </c>
      <c r="J99" s="244">
        <f t="shared" si="34"/>
        <v>132.66971879518073</v>
      </c>
      <c r="K99" s="244">
        <f t="shared" si="35"/>
        <v>112.84674658262487</v>
      </c>
      <c r="L99" s="245">
        <f t="shared" si="36"/>
        <v>84.875831370396867</v>
      </c>
    </row>
    <row r="100" spans="1:15" ht="15.75" customHeight="1" x14ac:dyDescent="0.25">
      <c r="A100" s="92" t="s">
        <v>390</v>
      </c>
      <c r="B100" s="98" t="s">
        <v>146</v>
      </c>
      <c r="C100" s="99">
        <v>434</v>
      </c>
      <c r="D100" s="99">
        <f>'TONG HOP'!D3621</f>
        <v>443.91960999999998</v>
      </c>
      <c r="E100" s="99">
        <f>'TONG HOP'!E3621</f>
        <v>33.549390000000002</v>
      </c>
      <c r="F100" s="99">
        <f>D100+E100</f>
        <v>477.46899999999999</v>
      </c>
      <c r="G100" s="99">
        <v>26.530004999999999</v>
      </c>
      <c r="H100" s="264">
        <v>34.922457999999999</v>
      </c>
      <c r="I100" s="264">
        <v>375.950354</v>
      </c>
      <c r="J100" s="244">
        <f t="shared" si="34"/>
        <v>86.624505529953922</v>
      </c>
      <c r="K100" s="244">
        <f t="shared" si="35"/>
        <v>84.688836791868695</v>
      </c>
      <c r="L100" s="245">
        <f t="shared" si="36"/>
        <v>78.738170226758172</v>
      </c>
    </row>
    <row r="101" spans="1:15" s="106" customFormat="1" ht="15.75" customHeight="1" x14ac:dyDescent="0.25">
      <c r="A101" s="103" t="s">
        <v>391</v>
      </c>
      <c r="B101" s="104" t="s">
        <v>60</v>
      </c>
      <c r="C101" s="105">
        <f t="shared" ref="C101:I101" si="37">SUM(C102:C110)</f>
        <v>1196</v>
      </c>
      <c r="D101" s="105">
        <f t="shared" si="37"/>
        <v>1344.5491580000003</v>
      </c>
      <c r="E101" s="105">
        <f>SUM(E102:E110)</f>
        <v>183.41572000000002</v>
      </c>
      <c r="F101" s="105">
        <f>SUM(F102:F110)</f>
        <v>1527.9648780000002</v>
      </c>
      <c r="G101" s="105">
        <f t="shared" si="37"/>
        <v>97.975865999999996</v>
      </c>
      <c r="H101" s="108">
        <f>SUM(H102:H110)</f>
        <v>110.449963</v>
      </c>
      <c r="I101" s="108">
        <f t="shared" si="37"/>
        <v>1102.4643309999999</v>
      </c>
      <c r="J101" s="244">
        <f t="shared" si="34"/>
        <v>92.179291889632097</v>
      </c>
      <c r="K101" s="244">
        <f t="shared" si="35"/>
        <v>81.995092885997678</v>
      </c>
      <c r="L101" s="245">
        <f t="shared" si="36"/>
        <v>72.152465470479214</v>
      </c>
      <c r="M101" s="123"/>
      <c r="N101" s="123"/>
      <c r="O101" s="120"/>
    </row>
    <row r="102" spans="1:15" ht="15.75" customHeight="1" x14ac:dyDescent="0.25">
      <c r="A102" s="92" t="s">
        <v>392</v>
      </c>
      <c r="B102" s="98" t="s">
        <v>188</v>
      </c>
      <c r="C102" s="99">
        <v>162</v>
      </c>
      <c r="D102" s="99">
        <f>'TONG HOP'!D3638</f>
        <v>212.26500000000001</v>
      </c>
      <c r="E102" s="99">
        <f>'TONG HOP'!E3638</f>
        <v>12.663</v>
      </c>
      <c r="F102" s="99">
        <f t="shared" ref="F102:F110" si="38">D102+E102</f>
        <v>224.92800000000003</v>
      </c>
      <c r="G102" s="99">
        <v>7.1837999999999997</v>
      </c>
      <c r="H102" s="100">
        <v>20.096</v>
      </c>
      <c r="I102" s="100">
        <v>216.13697999999999</v>
      </c>
      <c r="J102" s="244">
        <f t="shared" si="34"/>
        <v>133.41788888888888</v>
      </c>
      <c r="K102" s="244">
        <f t="shared" si="35"/>
        <v>101.82412550349798</v>
      </c>
      <c r="L102" s="245">
        <f t="shared" si="36"/>
        <v>96.091629321382825</v>
      </c>
    </row>
    <row r="103" spans="1:15" ht="15.75" customHeight="1" x14ac:dyDescent="0.25">
      <c r="A103" s="92" t="s">
        <v>393</v>
      </c>
      <c r="B103" s="98" t="s">
        <v>189</v>
      </c>
      <c r="C103" s="99">
        <v>144</v>
      </c>
      <c r="D103" s="99">
        <f>'TONG HOP'!D3654</f>
        <v>148.9</v>
      </c>
      <c r="E103" s="99">
        <f>'TONG HOP'!E3654</f>
        <v>-70.876999999999995</v>
      </c>
      <c r="F103" s="99">
        <f t="shared" si="38"/>
        <v>78.02300000000001</v>
      </c>
      <c r="G103" s="99">
        <v>11.0838</v>
      </c>
      <c r="H103" s="100"/>
      <c r="I103" s="100">
        <v>63.432279999999999</v>
      </c>
      <c r="J103" s="244">
        <f t="shared" si="34"/>
        <v>44.050194444444443</v>
      </c>
      <c r="K103" s="244">
        <f t="shared" si="35"/>
        <v>42.600591000671592</v>
      </c>
      <c r="L103" s="245">
        <f t="shared" si="36"/>
        <v>81.299462978865193</v>
      </c>
    </row>
    <row r="104" spans="1:15" ht="15.75" customHeight="1" x14ac:dyDescent="0.25">
      <c r="A104" s="92" t="s">
        <v>394</v>
      </c>
      <c r="B104" s="98" t="s">
        <v>214</v>
      </c>
      <c r="C104" s="99">
        <v>149</v>
      </c>
      <c r="D104" s="99">
        <f>'TONG HOP'!D3666</f>
        <v>153.9</v>
      </c>
      <c r="E104" s="99">
        <f>'TONG HOP'!E3666</f>
        <v>10.59</v>
      </c>
      <c r="F104" s="99">
        <f t="shared" si="38"/>
        <v>164.49</v>
      </c>
      <c r="G104" s="99">
        <v>23.4665</v>
      </c>
      <c r="H104" s="100">
        <v>9.5909999999999993</v>
      </c>
      <c r="I104" s="100">
        <v>84.333799999999997</v>
      </c>
      <c r="J104" s="244">
        <f t="shared" si="34"/>
        <v>56.599865771812077</v>
      </c>
      <c r="K104" s="244">
        <f t="shared" si="35"/>
        <v>54.797790773229359</v>
      </c>
      <c r="L104" s="245">
        <f t="shared" si="36"/>
        <v>51.269864429448596</v>
      </c>
    </row>
    <row r="105" spans="1:15" ht="15.75" customHeight="1" x14ac:dyDescent="0.25">
      <c r="A105" s="92" t="s">
        <v>395</v>
      </c>
      <c r="B105" s="98" t="s">
        <v>183</v>
      </c>
      <c r="C105" s="99">
        <v>639</v>
      </c>
      <c r="D105" s="99">
        <f>'TONG HOP'!D3677</f>
        <v>719.78415799999993</v>
      </c>
      <c r="E105" s="99">
        <f>'TONG HOP'!E3677</f>
        <v>48.152842</v>
      </c>
      <c r="F105" s="99">
        <f t="shared" si="38"/>
        <v>767.9369999999999</v>
      </c>
      <c r="G105" s="99">
        <v>52.241765999999998</v>
      </c>
      <c r="H105" s="100">
        <v>41.666443000000001</v>
      </c>
      <c r="I105" s="100">
        <v>569.26887299999999</v>
      </c>
      <c r="J105" s="244">
        <f t="shared" si="34"/>
        <v>89.08746056338029</v>
      </c>
      <c r="K105" s="244">
        <f t="shared" si="35"/>
        <v>79.088830543558601</v>
      </c>
      <c r="L105" s="245">
        <f t="shared" si="36"/>
        <v>74.129632118259707</v>
      </c>
    </row>
    <row r="106" spans="1:15" ht="15.75" customHeight="1" x14ac:dyDescent="0.25">
      <c r="A106" s="92" t="s">
        <v>396</v>
      </c>
      <c r="B106" s="98" t="s">
        <v>2</v>
      </c>
      <c r="C106" s="99">
        <v>51</v>
      </c>
      <c r="D106" s="99">
        <f>'TONG HOP'!D3701</f>
        <v>51.9</v>
      </c>
      <c r="E106" s="99">
        <f>'TONG HOP'!E3701</f>
        <v>0</v>
      </c>
      <c r="F106" s="99">
        <f t="shared" si="38"/>
        <v>51.9</v>
      </c>
      <c r="G106" s="99"/>
      <c r="H106" s="100"/>
      <c r="I106" s="100">
        <v>25.850999999999999</v>
      </c>
      <c r="J106" s="244">
        <f t="shared" si="34"/>
        <v>50.688235294117646</v>
      </c>
      <c r="K106" s="244">
        <f t="shared" si="35"/>
        <v>49.809248554913296</v>
      </c>
      <c r="L106" s="260">
        <f t="shared" si="36"/>
        <v>49.809248554913296</v>
      </c>
    </row>
    <row r="107" spans="1:15" ht="15.75" customHeight="1" x14ac:dyDescent="0.25">
      <c r="A107" s="92" t="s">
        <v>397</v>
      </c>
      <c r="B107" s="98" t="s">
        <v>204</v>
      </c>
      <c r="C107" s="99">
        <v>51</v>
      </c>
      <c r="D107" s="99">
        <f>'TONG HOP'!D3711</f>
        <v>55.9</v>
      </c>
      <c r="E107" s="99">
        <f>'TONG HOP'!E3711</f>
        <v>21.800878000000001</v>
      </c>
      <c r="F107" s="99">
        <f t="shared" si="38"/>
        <v>77.700878000000003</v>
      </c>
      <c r="G107" s="99">
        <v>4</v>
      </c>
      <c r="H107" s="100"/>
      <c r="I107" s="100">
        <v>52.700878000000003</v>
      </c>
      <c r="J107" s="244">
        <f t="shared" si="34"/>
        <v>103.3350549019608</v>
      </c>
      <c r="K107" s="244">
        <f t="shared" si="35"/>
        <v>94.277062611806812</v>
      </c>
      <c r="L107" s="245">
        <f t="shared" si="36"/>
        <v>67.825331394582193</v>
      </c>
    </row>
    <row r="108" spans="1:15" ht="15.75" customHeight="1" x14ac:dyDescent="0.25">
      <c r="A108" s="92" t="s">
        <v>398</v>
      </c>
      <c r="B108" s="98" t="s">
        <v>1384</v>
      </c>
      <c r="C108" s="99"/>
      <c r="D108" s="99"/>
      <c r="E108" s="99">
        <f>'TONG HOP'!E3724</f>
        <v>39.950000000000003</v>
      </c>
      <c r="F108" s="99">
        <f t="shared" si="38"/>
        <v>39.950000000000003</v>
      </c>
      <c r="G108" s="99"/>
      <c r="H108" s="100">
        <v>3.35</v>
      </c>
      <c r="I108" s="100">
        <v>15.95</v>
      </c>
      <c r="J108" s="244"/>
      <c r="K108" s="244"/>
      <c r="L108" s="245">
        <f t="shared" si="36"/>
        <v>39.924906132665825</v>
      </c>
    </row>
    <row r="109" spans="1:15" ht="15.75" customHeight="1" x14ac:dyDescent="0.25">
      <c r="A109" s="92" t="s">
        <v>1372</v>
      </c>
      <c r="B109" s="98" t="s">
        <v>3</v>
      </c>
      <c r="C109" s="99"/>
      <c r="D109" s="99">
        <f>'TONG HOP'!D3730</f>
        <v>1.9</v>
      </c>
      <c r="E109" s="99">
        <f>'TONG HOP'!E3729</f>
        <v>0</v>
      </c>
      <c r="F109" s="99">
        <f>D109+E109</f>
        <v>1.9</v>
      </c>
      <c r="G109" s="99"/>
      <c r="H109" s="100"/>
      <c r="I109" s="100"/>
      <c r="J109" s="244"/>
      <c r="K109" s="244">
        <f>I109/D109*100</f>
        <v>0</v>
      </c>
      <c r="L109" s="245">
        <f>I109/F109*100</f>
        <v>0</v>
      </c>
    </row>
    <row r="110" spans="1:15" ht="15.75" customHeight="1" x14ac:dyDescent="0.25">
      <c r="A110" s="92" t="s">
        <v>1424</v>
      </c>
      <c r="B110" s="98" t="s">
        <v>1425</v>
      </c>
      <c r="C110" s="99"/>
      <c r="D110" s="99"/>
      <c r="E110" s="99">
        <f>'TONG HOP'!E3734</f>
        <v>121.13600000000001</v>
      </c>
      <c r="F110" s="99">
        <f t="shared" si="38"/>
        <v>121.13600000000001</v>
      </c>
      <c r="G110" s="99"/>
      <c r="H110" s="100">
        <v>35.746519999999997</v>
      </c>
      <c r="I110" s="100">
        <f>39.044+H110</f>
        <v>74.790519999999987</v>
      </c>
      <c r="J110" s="244"/>
      <c r="K110" s="244"/>
      <c r="L110" s="245">
        <f t="shared" si="36"/>
        <v>61.740952318055719</v>
      </c>
    </row>
    <row r="111" spans="1:15" s="106" customFormat="1" ht="15.75" customHeight="1" x14ac:dyDescent="0.25">
      <c r="A111" s="103" t="s">
        <v>399</v>
      </c>
      <c r="B111" s="104" t="s">
        <v>48</v>
      </c>
      <c r="C111" s="105">
        <f t="shared" ref="C111:I111" si="39">C112</f>
        <v>10039</v>
      </c>
      <c r="D111" s="105">
        <f t="shared" si="39"/>
        <v>11265.779600000003</v>
      </c>
      <c r="E111" s="105">
        <f t="shared" si="39"/>
        <v>3245.5430000000001</v>
      </c>
      <c r="F111" s="105">
        <f t="shared" si="39"/>
        <v>14511.322600000003</v>
      </c>
      <c r="G111" s="105">
        <f t="shared" si="39"/>
        <v>0</v>
      </c>
      <c r="H111" s="108">
        <f t="shared" si="39"/>
        <v>1912.998</v>
      </c>
      <c r="I111" s="108">
        <f t="shared" si="39"/>
        <v>14275.971600000001</v>
      </c>
      <c r="J111" s="248">
        <f t="shared" si="34"/>
        <v>142.20511604741509</v>
      </c>
      <c r="K111" s="248">
        <f t="shared" si="35"/>
        <v>126.7197842215908</v>
      </c>
      <c r="L111" s="249">
        <f t="shared" si="36"/>
        <v>98.378156102738672</v>
      </c>
      <c r="M111" s="119"/>
      <c r="N111" s="119"/>
      <c r="O111" s="120"/>
    </row>
    <row r="112" spans="1:15" ht="15.75" customHeight="1" x14ac:dyDescent="0.25">
      <c r="A112" s="92" t="s">
        <v>400</v>
      </c>
      <c r="B112" s="98" t="s">
        <v>241</v>
      </c>
      <c r="C112" s="99">
        <v>10039</v>
      </c>
      <c r="D112" s="99">
        <f>'TONG HOP'!D3745</f>
        <v>11265.779600000003</v>
      </c>
      <c r="E112" s="99">
        <f>'TONG HOP'!E3745</f>
        <v>3245.5430000000001</v>
      </c>
      <c r="F112" s="99">
        <f>D112+E112</f>
        <v>14511.322600000003</v>
      </c>
      <c r="G112" s="99"/>
      <c r="H112" s="100">
        <v>1912.998</v>
      </c>
      <c r="I112" s="100">
        <v>14275.971600000001</v>
      </c>
      <c r="J112" s="244">
        <f>I112/C112*100</f>
        <v>142.20511604741509</v>
      </c>
      <c r="K112" s="244">
        <f t="shared" ref="K112:K118" si="40">I112/D112*100</f>
        <v>126.7197842215908</v>
      </c>
      <c r="L112" s="260">
        <f t="shared" ref="L112:L118" si="41">I112/F112*100</f>
        <v>98.378156102738672</v>
      </c>
    </row>
    <row r="113" spans="1:15" s="106" customFormat="1" ht="15.75" customHeight="1" x14ac:dyDescent="0.25">
      <c r="A113" s="103">
        <v>8</v>
      </c>
      <c r="B113" s="104" t="s">
        <v>156</v>
      </c>
      <c r="C113" s="105">
        <f t="shared" ref="C113:I113" si="42">SUM(C114:C115)</f>
        <v>6250</v>
      </c>
      <c r="D113" s="105">
        <f t="shared" si="42"/>
        <v>10104.056999999999</v>
      </c>
      <c r="E113" s="105">
        <f>SUM(E114:E115)</f>
        <v>3681.0000000000005</v>
      </c>
      <c r="F113" s="105">
        <f t="shared" si="42"/>
        <v>13785.056999999999</v>
      </c>
      <c r="G113" s="105">
        <f t="shared" si="42"/>
        <v>95.42116</v>
      </c>
      <c r="H113" s="108">
        <f t="shared" si="42"/>
        <v>893.80993000000001</v>
      </c>
      <c r="I113" s="108">
        <f t="shared" si="42"/>
        <v>12638.13092</v>
      </c>
      <c r="J113" s="248">
        <f>I113/C113*100</f>
        <v>202.21009471999997</v>
      </c>
      <c r="K113" s="248">
        <f t="shared" si="40"/>
        <v>125.07976667194178</v>
      </c>
      <c r="L113" s="249">
        <f t="shared" si="41"/>
        <v>91.679932262884378</v>
      </c>
      <c r="M113" s="123"/>
      <c r="N113" s="123"/>
      <c r="O113" s="120"/>
    </row>
    <row r="114" spans="1:15" ht="15.75" customHeight="1" x14ac:dyDescent="0.25">
      <c r="A114" s="92" t="s">
        <v>155</v>
      </c>
      <c r="B114" s="98" t="s">
        <v>308</v>
      </c>
      <c r="C114" s="99">
        <v>1000</v>
      </c>
      <c r="D114" s="99">
        <f>'TONG HOP'!D3795</f>
        <v>1155.2819999999997</v>
      </c>
      <c r="E114" s="99">
        <f>'TONG HOP'!E3795</f>
        <v>240.58300000000006</v>
      </c>
      <c r="F114" s="99">
        <f>D114+E114</f>
        <v>1395.8649999999998</v>
      </c>
      <c r="G114" s="99"/>
      <c r="H114" s="100">
        <v>109.572</v>
      </c>
      <c r="I114" s="100">
        <v>694.01499999999999</v>
      </c>
      <c r="J114" s="244">
        <f>I114/C114*100</f>
        <v>69.401499999999999</v>
      </c>
      <c r="K114" s="244">
        <f t="shared" si="40"/>
        <v>60.073211562198679</v>
      </c>
      <c r="L114" s="245">
        <f t="shared" si="41"/>
        <v>49.719349650575104</v>
      </c>
    </row>
    <row r="115" spans="1:15" ht="15.75" customHeight="1" x14ac:dyDescent="0.25">
      <c r="A115" s="92" t="s">
        <v>155</v>
      </c>
      <c r="B115" s="98" t="s">
        <v>1</v>
      </c>
      <c r="C115" s="99">
        <v>5250</v>
      </c>
      <c r="D115" s="99">
        <f>'TONG HOP'!D3779</f>
        <v>8948.7749999999996</v>
      </c>
      <c r="E115" s="99">
        <f>'TONG HOP'!E3779</f>
        <v>3440.4170000000004</v>
      </c>
      <c r="F115" s="99">
        <f>D115+E115</f>
        <v>12389.191999999999</v>
      </c>
      <c r="G115" s="99">
        <v>95.42116</v>
      </c>
      <c r="H115" s="100">
        <v>784.23793000000001</v>
      </c>
      <c r="I115" s="100">
        <v>11944.11592</v>
      </c>
      <c r="J115" s="244">
        <f>I115/C115*100</f>
        <v>227.50696990476192</v>
      </c>
      <c r="K115" s="244">
        <f t="shared" si="40"/>
        <v>133.47207768661073</v>
      </c>
      <c r="L115" s="245">
        <f t="shared" si="41"/>
        <v>96.407545544535921</v>
      </c>
    </row>
    <row r="116" spans="1:15" s="106" customFormat="1" ht="15.75" customHeight="1" x14ac:dyDescent="0.25">
      <c r="A116" s="103">
        <v>9</v>
      </c>
      <c r="B116" s="104" t="s">
        <v>69</v>
      </c>
      <c r="C116" s="105">
        <f>3070.5+19415.5</f>
        <v>22486</v>
      </c>
      <c r="D116" s="105">
        <f>2715.806+9495.109</f>
        <v>12210.915000000001</v>
      </c>
      <c r="E116" s="105">
        <f>-1351.68+3205.947606</f>
        <v>1854.2676060000001</v>
      </c>
      <c r="F116" s="105">
        <f>D116+E116</f>
        <v>14065.182606</v>
      </c>
      <c r="G116" s="144"/>
      <c r="H116" s="117">
        <f>90+1402</f>
        <v>1492</v>
      </c>
      <c r="I116" s="204">
        <f>3205.947606+92.2+2632.989+1968.853</f>
        <v>7899.9896060000001</v>
      </c>
      <c r="J116" s="248">
        <f>I116/C116*100</f>
        <v>35.132925402472651</v>
      </c>
      <c r="K116" s="248">
        <f t="shared" si="40"/>
        <v>64.696131338233045</v>
      </c>
      <c r="L116" s="249">
        <f>I116/F116*100</f>
        <v>56.16698927627133</v>
      </c>
      <c r="M116" s="119">
        <v>3205.9476060000002</v>
      </c>
      <c r="N116" s="119" t="s">
        <v>1072</v>
      </c>
      <c r="O116" s="120"/>
    </row>
    <row r="117" spans="1:15" ht="15.75" customHeight="1" x14ac:dyDescent="0.25">
      <c r="A117" s="92"/>
      <c r="B117" s="98" t="s">
        <v>307</v>
      </c>
      <c r="C117" s="99"/>
      <c r="D117" s="99">
        <f>'TONG HOP'!D3901</f>
        <v>54.9</v>
      </c>
      <c r="E117" s="99">
        <f>'TONG HOP'!E3901</f>
        <v>37.299999999999997</v>
      </c>
      <c r="F117" s="99">
        <f>D117+E117</f>
        <v>92.199999999999989</v>
      </c>
      <c r="G117" s="105"/>
      <c r="H117" s="108"/>
      <c r="I117" s="100">
        <v>92</v>
      </c>
      <c r="J117" s="244"/>
      <c r="K117" s="244">
        <f t="shared" si="40"/>
        <v>167.57741347905281</v>
      </c>
      <c r="L117" s="245">
        <f t="shared" si="41"/>
        <v>99.783080260303706</v>
      </c>
    </row>
    <row r="118" spans="1:15" ht="15.75" customHeight="1" x14ac:dyDescent="0.25">
      <c r="A118" s="92"/>
      <c r="B118" s="98" t="s">
        <v>0</v>
      </c>
      <c r="C118" s="99"/>
      <c r="D118" s="99">
        <f>'TONG HOP'!D3920</f>
        <v>300</v>
      </c>
      <c r="E118" s="99">
        <f>'TONG HOP'!E3920</f>
        <v>0</v>
      </c>
      <c r="F118" s="99">
        <f>D118+E118</f>
        <v>300</v>
      </c>
      <c r="G118" s="99"/>
      <c r="H118" s="100"/>
      <c r="I118" s="100">
        <f>'[4]CHI THANG 5'!$H$96+H118</f>
        <v>300</v>
      </c>
      <c r="J118" s="244"/>
      <c r="K118" s="244">
        <f t="shared" si="40"/>
        <v>100</v>
      </c>
      <c r="L118" s="245">
        <f t="shared" si="41"/>
        <v>100</v>
      </c>
      <c r="M118" s="270"/>
    </row>
    <row r="119" spans="1:15" ht="15.75" hidden="1" customHeight="1" x14ac:dyDescent="0.25">
      <c r="A119" s="92"/>
      <c r="B119" s="98" t="s">
        <v>426</v>
      </c>
      <c r="C119" s="99"/>
      <c r="D119" s="99"/>
      <c r="E119" s="100"/>
      <c r="F119" s="100"/>
      <c r="G119" s="99"/>
      <c r="H119" s="100"/>
      <c r="I119" s="100"/>
      <c r="J119" s="107"/>
      <c r="K119" s="107"/>
      <c r="L119" s="97"/>
      <c r="M119" s="270"/>
    </row>
    <row r="120" spans="1:15" s="106" customFormat="1" ht="15.75" customHeight="1" x14ac:dyDescent="0.25">
      <c r="A120" s="103" t="s">
        <v>243</v>
      </c>
      <c r="B120" s="104" t="s">
        <v>23</v>
      </c>
      <c r="C120" s="105">
        <f t="shared" ref="C120:I120" si="43">C121+C126+C129</f>
        <v>80715</v>
      </c>
      <c r="D120" s="105">
        <f t="shared" si="43"/>
        <v>86565.234249999994</v>
      </c>
      <c r="E120" s="105">
        <f t="shared" si="43"/>
        <v>12312.867600000001</v>
      </c>
      <c r="F120" s="105">
        <f t="shared" si="43"/>
        <v>98878.101850000006</v>
      </c>
      <c r="G120" s="105">
        <f t="shared" si="43"/>
        <v>5924.52</v>
      </c>
      <c r="H120" s="105">
        <f t="shared" si="43"/>
        <v>6239.3</v>
      </c>
      <c r="I120" s="105">
        <f t="shared" si="43"/>
        <v>78184.278850000017</v>
      </c>
      <c r="J120" s="248">
        <f>I120/C120*100</f>
        <v>96.864621012203457</v>
      </c>
      <c r="K120" s="248">
        <f t="shared" ref="K120:K125" si="44">I120/D120*100</f>
        <v>90.318335677581814</v>
      </c>
      <c r="L120" s="249">
        <f t="shared" ref="L120:L125" si="45">I120/F120*100</f>
        <v>79.071379190315653</v>
      </c>
      <c r="M120" s="270"/>
      <c r="N120" s="119"/>
      <c r="O120" s="120"/>
    </row>
    <row r="121" spans="1:15" s="243" customFormat="1" ht="15.75" customHeight="1" x14ac:dyDescent="0.25">
      <c r="A121" s="237" t="s">
        <v>401</v>
      </c>
      <c r="B121" s="238" t="s">
        <v>154</v>
      </c>
      <c r="C121" s="239">
        <f t="shared" ref="C121:I121" si="46">SUM(C122:C125)</f>
        <v>60650</v>
      </c>
      <c r="D121" s="239">
        <f t="shared" si="46"/>
        <v>73293.458350000001</v>
      </c>
      <c r="E121" s="239">
        <f t="shared" si="46"/>
        <v>15235.201650000001</v>
      </c>
      <c r="F121" s="239">
        <f t="shared" si="46"/>
        <v>88528.66</v>
      </c>
      <c r="G121" s="239">
        <f t="shared" si="46"/>
        <v>5924.52</v>
      </c>
      <c r="H121" s="240">
        <f t="shared" si="46"/>
        <v>6239.3</v>
      </c>
      <c r="I121" s="240">
        <f t="shared" si="46"/>
        <v>76753.681000000011</v>
      </c>
      <c r="J121" s="252">
        <f>I121/C121*100</f>
        <v>126.55182357790605</v>
      </c>
      <c r="K121" s="252">
        <f t="shared" si="44"/>
        <v>104.72105250304375</v>
      </c>
      <c r="L121" s="253">
        <f t="shared" si="45"/>
        <v>86.699246323168126</v>
      </c>
      <c r="M121" s="270"/>
      <c r="N121" s="241"/>
      <c r="O121" s="242"/>
    </row>
    <row r="122" spans="1:15" ht="15.75" customHeight="1" x14ac:dyDescent="0.25">
      <c r="A122" s="92"/>
      <c r="B122" s="98" t="s">
        <v>301</v>
      </c>
      <c r="C122" s="99"/>
      <c r="D122" s="99">
        <f>'TONG HOP'!D2974</f>
        <v>3519</v>
      </c>
      <c r="E122" s="99">
        <f>'TONG HOP'!E2974</f>
        <v>1956</v>
      </c>
      <c r="F122" s="99">
        <f>D122+E122</f>
        <v>5475</v>
      </c>
      <c r="G122" s="99">
        <v>114.3</v>
      </c>
      <c r="H122" s="100">
        <v>111.3</v>
      </c>
      <c r="I122" s="100">
        <v>5462.7039999999997</v>
      </c>
      <c r="J122" s="244"/>
      <c r="K122" s="244">
        <f t="shared" si="44"/>
        <v>155.2345552713839</v>
      </c>
      <c r="L122" s="244">
        <f t="shared" si="45"/>
        <v>99.775415525114155</v>
      </c>
    </row>
    <row r="123" spans="1:15" ht="15.75" customHeight="1" x14ac:dyDescent="0.25">
      <c r="A123" s="92"/>
      <c r="B123" s="98" t="s">
        <v>303</v>
      </c>
      <c r="C123" s="99">
        <v>60650</v>
      </c>
      <c r="D123" s="99">
        <f>'TONG HOP'!D2981</f>
        <v>68010</v>
      </c>
      <c r="E123" s="99">
        <f>'TONG HOP'!E2981</f>
        <v>9659.52</v>
      </c>
      <c r="F123" s="99">
        <f>D123+E123</f>
        <v>77669.52</v>
      </c>
      <c r="G123" s="99">
        <v>5810.22</v>
      </c>
      <c r="H123" s="100">
        <v>6105.3</v>
      </c>
      <c r="I123" s="100">
        <v>65925.339000000007</v>
      </c>
      <c r="J123" s="244">
        <f>I123/C123*100</f>
        <v>108.69800329760923</v>
      </c>
      <c r="K123" s="244">
        <f t="shared" si="44"/>
        <v>96.934772827525379</v>
      </c>
      <c r="L123" s="245">
        <f t="shared" si="45"/>
        <v>84.879292417411619</v>
      </c>
    </row>
    <row r="124" spans="1:15" ht="15.75" customHeight="1" x14ac:dyDescent="0.25">
      <c r="A124" s="92"/>
      <c r="B124" s="98" t="s">
        <v>302</v>
      </c>
      <c r="C124" s="99"/>
      <c r="D124" s="99">
        <f>'TONG HOP'!D3001</f>
        <v>250</v>
      </c>
      <c r="E124" s="99">
        <f>'TONG HOP'!E3001</f>
        <v>0</v>
      </c>
      <c r="F124" s="99">
        <f>D124+E124</f>
        <v>250</v>
      </c>
      <c r="G124" s="99"/>
      <c r="H124" s="100">
        <v>22.7</v>
      </c>
      <c r="I124" s="100">
        <v>231.49799999999999</v>
      </c>
      <c r="J124" s="244"/>
      <c r="K124" s="244">
        <f t="shared" si="44"/>
        <v>92.599199999999996</v>
      </c>
      <c r="L124" s="245">
        <f t="shared" si="45"/>
        <v>92.599199999999996</v>
      </c>
    </row>
    <row r="125" spans="1:15" ht="15.75" customHeight="1" x14ac:dyDescent="0.25">
      <c r="A125" s="92"/>
      <c r="B125" s="98" t="s">
        <v>413</v>
      </c>
      <c r="C125" s="99"/>
      <c r="D125" s="99">
        <f>'TONG HOP'!D3004</f>
        <v>1514.4583500000001</v>
      </c>
      <c r="E125" s="99">
        <f>'TONG HOP'!E3004</f>
        <v>3619.68165</v>
      </c>
      <c r="F125" s="99">
        <f>D125+E125</f>
        <v>5134.1400000000003</v>
      </c>
      <c r="G125" s="99"/>
      <c r="H125" s="219"/>
      <c r="I125" s="219">
        <v>5134.1400000000003</v>
      </c>
      <c r="J125" s="244"/>
      <c r="K125" s="244">
        <f t="shared" si="44"/>
        <v>339.00833258306511</v>
      </c>
      <c r="L125" s="245">
        <f t="shared" si="45"/>
        <v>100</v>
      </c>
      <c r="M125" s="261"/>
    </row>
    <row r="126" spans="1:15" s="118" customFormat="1" ht="15.75" customHeight="1" x14ac:dyDescent="0.25">
      <c r="A126" s="114" t="s">
        <v>402</v>
      </c>
      <c r="B126" s="115" t="s">
        <v>192</v>
      </c>
      <c r="C126" s="116">
        <f t="shared" ref="C126:I126" si="47">C127+C128</f>
        <v>0</v>
      </c>
      <c r="D126" s="116">
        <f t="shared" si="47"/>
        <v>767.93190000000004</v>
      </c>
      <c r="E126" s="116">
        <f>E127+E128</f>
        <v>662.66595000000007</v>
      </c>
      <c r="F126" s="116">
        <f t="shared" si="47"/>
        <v>1430.5978500000001</v>
      </c>
      <c r="G126" s="116">
        <f t="shared" si="47"/>
        <v>0</v>
      </c>
      <c r="H126" s="117">
        <f t="shared" si="47"/>
        <v>0</v>
      </c>
      <c r="I126" s="117">
        <f t="shared" si="47"/>
        <v>1430.5978500000001</v>
      </c>
      <c r="J126" s="246"/>
      <c r="K126" s="246">
        <f>I126/D126*100</f>
        <v>186.29228060456924</v>
      </c>
      <c r="L126" s="247">
        <f t="shared" ref="L126:L132" si="48">I126/F126*100</f>
        <v>100</v>
      </c>
      <c r="M126" s="119"/>
      <c r="N126" s="119"/>
      <c r="O126" s="120"/>
    </row>
    <row r="127" spans="1:15" ht="15.75" customHeight="1" x14ac:dyDescent="0.25">
      <c r="A127" s="92"/>
      <c r="B127" s="98" t="s">
        <v>461</v>
      </c>
      <c r="C127" s="99"/>
      <c r="D127" s="99">
        <f>'TONG HOP'!D3012</f>
        <v>465</v>
      </c>
      <c r="E127" s="99">
        <f>'TONG HOP'!E3012</f>
        <v>0</v>
      </c>
      <c r="F127" s="99">
        <f>D127+E127</f>
        <v>465</v>
      </c>
      <c r="G127" s="99"/>
      <c r="H127" s="100">
        <v>0</v>
      </c>
      <c r="I127" s="100">
        <f>'[5]CHI THANG 6'!$H$110+H127</f>
        <v>465</v>
      </c>
      <c r="J127" s="244"/>
      <c r="K127" s="244">
        <f>I127/D127*100</f>
        <v>100</v>
      </c>
      <c r="L127" s="245">
        <f t="shared" si="48"/>
        <v>100</v>
      </c>
    </row>
    <row r="128" spans="1:15" ht="15.75" customHeight="1" x14ac:dyDescent="0.25">
      <c r="A128" s="92"/>
      <c r="B128" s="98" t="s">
        <v>728</v>
      </c>
      <c r="C128" s="99"/>
      <c r="D128" s="99">
        <f>'TONG HOP'!D3014</f>
        <v>302.93189999999998</v>
      </c>
      <c r="E128" s="99">
        <f>'TONG HOP'!E3014</f>
        <v>662.66595000000007</v>
      </c>
      <c r="F128" s="99">
        <f>D128+E128</f>
        <v>965.59785000000011</v>
      </c>
      <c r="G128" s="99"/>
      <c r="H128" s="100"/>
      <c r="I128" s="100">
        <v>965.59784999999999</v>
      </c>
      <c r="J128" s="244"/>
      <c r="K128" s="244">
        <f>I128/D128*100</f>
        <v>318.75079844677964</v>
      </c>
      <c r="L128" s="245">
        <f t="shared" si="48"/>
        <v>99.999999999999986</v>
      </c>
    </row>
    <row r="129" spans="1:15" s="118" customFormat="1" ht="15.75" customHeight="1" x14ac:dyDescent="0.25">
      <c r="A129" s="114" t="s">
        <v>474</v>
      </c>
      <c r="B129" s="115" t="s">
        <v>475</v>
      </c>
      <c r="C129" s="116">
        <f>80715-C123</f>
        <v>20065</v>
      </c>
      <c r="D129" s="116">
        <f>'TONG HOP'!D3020+'TONG HOP'!D3021+'TONG HOP'!D3022+'TONG HOP'!D3023+'TONG HOP'!D3024+'TONG HOP'!D3025+'TONG HOP'!D3026+'TONG HOP'!D3027</f>
        <v>12503.843999999999</v>
      </c>
      <c r="E129" s="116">
        <v>-3585</v>
      </c>
      <c r="F129" s="116">
        <f>D129+E129</f>
        <v>8918.8439999999991</v>
      </c>
      <c r="G129" s="116"/>
      <c r="H129" s="117"/>
      <c r="I129" s="204"/>
      <c r="J129" s="252">
        <f>I129/C129*100</f>
        <v>0</v>
      </c>
      <c r="K129" s="244">
        <f>I129/D129*100</f>
        <v>0</v>
      </c>
      <c r="L129" s="245">
        <f>I129/F129*100</f>
        <v>0</v>
      </c>
      <c r="M129" s="131"/>
      <c r="N129" s="131"/>
      <c r="O129" s="132"/>
    </row>
    <row r="130" spans="1:15" s="63" customFormat="1" ht="15.75" customHeight="1" x14ac:dyDescent="0.25">
      <c r="A130" s="93" t="s">
        <v>238</v>
      </c>
      <c r="B130" s="94" t="s">
        <v>212</v>
      </c>
      <c r="C130" s="95">
        <f t="shared" ref="C130:H130" si="49">SUM(C131:C132)</f>
        <v>60708</v>
      </c>
      <c r="D130" s="95">
        <f t="shared" si="49"/>
        <v>74326</v>
      </c>
      <c r="E130" s="95">
        <f>SUM(E131:E132)</f>
        <v>30511.077399999995</v>
      </c>
      <c r="F130" s="95">
        <f t="shared" si="49"/>
        <v>104837.07739999999</v>
      </c>
      <c r="G130" s="95">
        <f t="shared" si="49"/>
        <v>5135.9273330000005</v>
      </c>
      <c r="H130" s="96">
        <f t="shared" si="49"/>
        <v>4913.2433330000003</v>
      </c>
      <c r="I130" s="254">
        <f>SUM(I131:I132)</f>
        <v>93261.28873</v>
      </c>
      <c r="J130" s="205"/>
      <c r="K130" s="205"/>
      <c r="L130" s="255">
        <f t="shared" si="48"/>
        <v>88.958306586673316</v>
      </c>
      <c r="M130" s="122"/>
      <c r="N130" s="122"/>
      <c r="O130" s="121"/>
    </row>
    <row r="131" spans="1:15" ht="15.75" customHeight="1" x14ac:dyDescent="0.25">
      <c r="A131" s="92" t="s">
        <v>97</v>
      </c>
      <c r="B131" s="98" t="s">
        <v>299</v>
      </c>
      <c r="C131" s="99">
        <v>60708</v>
      </c>
      <c r="D131" s="99">
        <v>58964</v>
      </c>
      <c r="E131" s="99">
        <f>'TONG HOP'!D3940-D131</f>
        <v>-36.722999999998137</v>
      </c>
      <c r="F131" s="99">
        <f>D131+E131</f>
        <v>58927.277000000002</v>
      </c>
      <c r="G131" s="99">
        <v>4913.2433330000003</v>
      </c>
      <c r="H131" s="100">
        <v>4913.2433330000003</v>
      </c>
      <c r="I131" s="100">
        <v>48750.302329999999</v>
      </c>
      <c r="J131" s="244"/>
      <c r="K131" s="244"/>
      <c r="L131" s="245">
        <f t="shared" si="48"/>
        <v>82.729603015594961</v>
      </c>
    </row>
    <row r="132" spans="1:15" ht="15.75" customHeight="1" x14ac:dyDescent="0.25">
      <c r="A132" s="92" t="s">
        <v>98</v>
      </c>
      <c r="B132" s="98" t="s">
        <v>300</v>
      </c>
      <c r="C132" s="99"/>
      <c r="D132" s="99">
        <v>15362</v>
      </c>
      <c r="E132" s="99">
        <f>'TONG HOP'!E3940-D132</f>
        <v>30547.800399999993</v>
      </c>
      <c r="F132" s="99">
        <f>D132+E132</f>
        <v>45909.800399999993</v>
      </c>
      <c r="G132" s="99">
        <v>222.684</v>
      </c>
      <c r="H132" s="100"/>
      <c r="I132" s="100">
        <v>44510.986400000002</v>
      </c>
      <c r="J132" s="244"/>
      <c r="K132" s="244"/>
      <c r="L132" s="245">
        <f t="shared" si="48"/>
        <v>96.953125503024424</v>
      </c>
    </row>
    <row r="133" spans="1:15" s="63" customFormat="1" ht="15.75" customHeight="1" x14ac:dyDescent="0.25">
      <c r="A133" s="93" t="s">
        <v>239</v>
      </c>
      <c r="B133" s="94" t="s">
        <v>403</v>
      </c>
      <c r="C133" s="95"/>
      <c r="D133" s="95"/>
      <c r="E133" s="95"/>
      <c r="F133" s="95"/>
      <c r="G133" s="95">
        <v>589.05916100000002</v>
      </c>
      <c r="H133" s="96"/>
      <c r="I133" s="96">
        <v>589.05916100000002</v>
      </c>
      <c r="J133" s="244"/>
      <c r="K133" s="244"/>
      <c r="L133" s="245"/>
      <c r="M133" s="119"/>
      <c r="N133" s="119"/>
      <c r="O133" s="120"/>
    </row>
    <row r="134" spans="1:15" s="63" customFormat="1" ht="15.75" customHeight="1" x14ac:dyDescent="0.25">
      <c r="A134" s="93" t="s">
        <v>240</v>
      </c>
      <c r="B134" s="94" t="s">
        <v>437</v>
      </c>
      <c r="C134" s="95">
        <f t="shared" ref="C134:I134" si="50">C135</f>
        <v>0</v>
      </c>
      <c r="D134" s="95">
        <f t="shared" si="50"/>
        <v>0</v>
      </c>
      <c r="E134" s="95">
        <f t="shared" si="50"/>
        <v>-2000</v>
      </c>
      <c r="F134" s="95">
        <f t="shared" si="50"/>
        <v>-2000</v>
      </c>
      <c r="G134" s="95">
        <f t="shared" si="50"/>
        <v>0</v>
      </c>
      <c r="H134" s="96">
        <f t="shared" si="50"/>
        <v>0</v>
      </c>
      <c r="I134" s="96">
        <f t="shared" si="50"/>
        <v>0</v>
      </c>
      <c r="J134" s="244"/>
      <c r="K134" s="244"/>
      <c r="L134" s="245">
        <f>I134/F134*100</f>
        <v>0</v>
      </c>
      <c r="M134" s="122"/>
      <c r="N134" s="122"/>
      <c r="O134" s="121"/>
    </row>
    <row r="135" spans="1:15" ht="15.75" customHeight="1" x14ac:dyDescent="0.25">
      <c r="A135" s="92"/>
      <c r="B135" s="98" t="s">
        <v>422</v>
      </c>
      <c r="C135" s="99"/>
      <c r="D135" s="99"/>
      <c r="E135" s="99">
        <f>'TONG HOP'!E3923</f>
        <v>-2000</v>
      </c>
      <c r="F135" s="99">
        <f>D135+E135</f>
        <v>-2000</v>
      </c>
      <c r="G135" s="99"/>
      <c r="H135" s="100"/>
      <c r="I135" s="100"/>
      <c r="J135" s="244"/>
      <c r="K135" s="244"/>
      <c r="L135" s="245">
        <f>I135/F135*100</f>
        <v>0</v>
      </c>
    </row>
    <row r="136" spans="1:15" s="63" customFormat="1" ht="15.75" customHeight="1" x14ac:dyDescent="0.25">
      <c r="A136" s="93" t="s">
        <v>157</v>
      </c>
      <c r="B136" s="94" t="s">
        <v>480</v>
      </c>
      <c r="C136" s="95">
        <v>11260</v>
      </c>
      <c r="D136" s="95">
        <v>9756.8960000000006</v>
      </c>
      <c r="E136" s="95">
        <v>-5667</v>
      </c>
      <c r="F136" s="95">
        <f>D136+E136</f>
        <v>4089.8960000000006</v>
      </c>
      <c r="G136" s="95">
        <v>-5501.5544900000004</v>
      </c>
      <c r="H136" s="95"/>
      <c r="I136" s="95"/>
      <c r="J136" s="205">
        <f>I136/C136*100</f>
        <v>0</v>
      </c>
      <c r="K136" s="205">
        <f t="shared" ref="K136:K144" si="51">I136/D136*100</f>
        <v>0</v>
      </c>
      <c r="L136" s="255">
        <f>I136/F136*100</f>
        <v>0</v>
      </c>
      <c r="M136" s="122"/>
      <c r="N136" s="122"/>
      <c r="O136" s="121"/>
    </row>
    <row r="137" spans="1:15" s="63" customFormat="1" ht="15.75" customHeight="1" x14ac:dyDescent="0.25">
      <c r="A137" s="93" t="s">
        <v>324</v>
      </c>
      <c r="B137" s="94" t="s">
        <v>491</v>
      </c>
      <c r="C137" s="95">
        <f>4510-3933</f>
        <v>577</v>
      </c>
      <c r="D137" s="95">
        <v>577</v>
      </c>
      <c r="E137" s="95"/>
      <c r="F137" s="95"/>
      <c r="G137" s="95"/>
      <c r="H137" s="96"/>
      <c r="I137" s="96"/>
      <c r="J137" s="205">
        <f>I137/C137*100</f>
        <v>0</v>
      </c>
      <c r="K137" s="205">
        <f t="shared" si="51"/>
        <v>0</v>
      </c>
      <c r="L137" s="255"/>
      <c r="M137" s="122"/>
      <c r="N137" s="122"/>
      <c r="O137" s="121"/>
    </row>
    <row r="138" spans="1:15" s="63" customFormat="1" ht="15.75" customHeight="1" x14ac:dyDescent="0.25">
      <c r="A138" s="93" t="s">
        <v>406</v>
      </c>
      <c r="B138" s="94" t="s">
        <v>893</v>
      </c>
      <c r="C138" s="95"/>
      <c r="D138" s="95">
        <f>106469.713+704.598+8903</f>
        <v>116077.311</v>
      </c>
      <c r="E138" s="95">
        <v>-74912</v>
      </c>
      <c r="F138" s="95">
        <f>D138+E138</f>
        <v>41165.311000000002</v>
      </c>
      <c r="G138" s="95"/>
      <c r="H138" s="96"/>
      <c r="I138" s="96"/>
      <c r="J138" s="205"/>
      <c r="K138" s="205">
        <f t="shared" si="51"/>
        <v>0</v>
      </c>
      <c r="L138" s="255">
        <f t="shared" ref="L138:L144" si="52">I138/F138*100</f>
        <v>0</v>
      </c>
      <c r="M138" s="122"/>
      <c r="N138" s="122"/>
      <c r="O138" s="121"/>
    </row>
    <row r="139" spans="1:15" s="63" customFormat="1" ht="15.75" customHeight="1" x14ac:dyDescent="0.25">
      <c r="A139" s="93" t="s">
        <v>894</v>
      </c>
      <c r="B139" s="94" t="s">
        <v>895</v>
      </c>
      <c r="C139" s="95"/>
      <c r="D139" s="95">
        <f>19469.42</f>
        <v>19469.419999999998</v>
      </c>
      <c r="E139" s="95"/>
      <c r="F139" s="95">
        <f>D139+E139</f>
        <v>19469.419999999998</v>
      </c>
      <c r="G139" s="95"/>
      <c r="H139" s="96"/>
      <c r="I139" s="96"/>
      <c r="J139" s="205"/>
      <c r="K139" s="205">
        <f t="shared" si="51"/>
        <v>0</v>
      </c>
      <c r="L139" s="255">
        <f t="shared" si="52"/>
        <v>0</v>
      </c>
      <c r="M139" s="122"/>
      <c r="N139" s="122"/>
      <c r="O139" s="121"/>
    </row>
    <row r="140" spans="1:15" s="63" customFormat="1" ht="15.75" customHeight="1" x14ac:dyDescent="0.25">
      <c r="A140" s="93" t="s">
        <v>896</v>
      </c>
      <c r="B140" s="94" t="s">
        <v>897</v>
      </c>
      <c r="C140" s="95"/>
      <c r="D140" s="95">
        <f>4242.641</f>
        <v>4242.6409999999996</v>
      </c>
      <c r="E140" s="95">
        <v>-1259</v>
      </c>
      <c r="F140" s="95">
        <f>D140+E140</f>
        <v>2983.6409999999996</v>
      </c>
      <c r="G140" s="95"/>
      <c r="H140" s="96"/>
      <c r="I140" s="96"/>
      <c r="J140" s="205"/>
      <c r="K140" s="205">
        <f t="shared" si="51"/>
        <v>0</v>
      </c>
      <c r="L140" s="255">
        <f t="shared" si="52"/>
        <v>0</v>
      </c>
      <c r="M140" s="122"/>
      <c r="N140" s="122"/>
      <c r="O140" s="121"/>
    </row>
    <row r="141" spans="1:15" s="63" customFormat="1" ht="15.75" customHeight="1" x14ac:dyDescent="0.25">
      <c r="A141" s="93" t="s">
        <v>235</v>
      </c>
      <c r="B141" s="94" t="s">
        <v>208</v>
      </c>
      <c r="C141" s="95">
        <f t="shared" ref="C141:I141" si="53">SUM(C142:C145)</f>
        <v>82348</v>
      </c>
      <c r="D141" s="95">
        <f t="shared" si="53"/>
        <v>116786</v>
      </c>
      <c r="E141" s="95">
        <f>SUM(E142:E145)</f>
        <v>30547.800399999993</v>
      </c>
      <c r="F141" s="95">
        <f t="shared" si="53"/>
        <v>147333.80039999998</v>
      </c>
      <c r="G141" s="95">
        <f t="shared" si="53"/>
        <v>5688.8228330000002</v>
      </c>
      <c r="H141" s="96">
        <f t="shared" si="53"/>
        <v>10308.612878</v>
      </c>
      <c r="I141" s="96">
        <f t="shared" si="53"/>
        <v>98886.180879000007</v>
      </c>
      <c r="J141" s="205">
        <f>I141/C141*100</f>
        <v>120.08328177854959</v>
      </c>
      <c r="K141" s="205">
        <f t="shared" si="51"/>
        <v>84.672975253026905</v>
      </c>
      <c r="L141" s="255">
        <f t="shared" si="52"/>
        <v>67.117104568355401</v>
      </c>
      <c r="M141" s="122"/>
      <c r="N141" s="122"/>
      <c r="O141" s="121"/>
    </row>
    <row r="142" spans="1:15" ht="15.75" customHeight="1" x14ac:dyDescent="0.25">
      <c r="A142" s="92" t="s">
        <v>97</v>
      </c>
      <c r="B142" s="98" t="s">
        <v>137</v>
      </c>
      <c r="C142" s="99">
        <v>82348</v>
      </c>
      <c r="D142" s="99">
        <f>116786-D143-D144</f>
        <v>95966.027000000002</v>
      </c>
      <c r="E142" s="99">
        <f>E132</f>
        <v>30547.800399999993</v>
      </c>
      <c r="F142" s="99">
        <f>D142+E142</f>
        <v>126513.82739999999</v>
      </c>
      <c r="G142" s="99">
        <v>5688.8228330000002</v>
      </c>
      <c r="H142" s="100">
        <v>10308.612878</v>
      </c>
      <c r="I142" s="100">
        <v>98886.180879000007</v>
      </c>
      <c r="J142" s="244">
        <f>I142/C142*100</f>
        <v>120.08328177854959</v>
      </c>
      <c r="K142" s="244">
        <f t="shared" si="51"/>
        <v>103.04290379656959</v>
      </c>
      <c r="L142" s="245">
        <f t="shared" si="52"/>
        <v>78.16235024362247</v>
      </c>
    </row>
    <row r="143" spans="1:15" ht="15.75" customHeight="1" x14ac:dyDescent="0.25">
      <c r="A143" s="92" t="s">
        <v>98</v>
      </c>
      <c r="B143" s="98" t="s">
        <v>115</v>
      </c>
      <c r="C143" s="99"/>
      <c r="D143" s="99">
        <v>20352.682000000001</v>
      </c>
      <c r="E143" s="99"/>
      <c r="F143" s="99">
        <f>D143+E143</f>
        <v>20352.682000000001</v>
      </c>
      <c r="G143" s="99"/>
      <c r="H143" s="100"/>
      <c r="I143" s="100"/>
      <c r="J143" s="244"/>
      <c r="K143" s="244">
        <f t="shared" si="51"/>
        <v>0</v>
      </c>
      <c r="L143" s="245">
        <f t="shared" si="52"/>
        <v>0</v>
      </c>
    </row>
    <row r="144" spans="1:15" ht="15.75" customHeight="1" x14ac:dyDescent="0.25">
      <c r="A144" s="92" t="s">
        <v>99</v>
      </c>
      <c r="B144" s="98" t="s">
        <v>1368</v>
      </c>
      <c r="C144" s="99"/>
      <c r="D144" s="99">
        <v>467.291</v>
      </c>
      <c r="E144" s="99"/>
      <c r="F144" s="99">
        <f>D144+E144</f>
        <v>467.291</v>
      </c>
      <c r="G144" s="99"/>
      <c r="H144" s="100"/>
      <c r="I144" s="100"/>
      <c r="J144" s="244"/>
      <c r="K144" s="244">
        <f t="shared" si="51"/>
        <v>0</v>
      </c>
      <c r="L144" s="245">
        <f t="shared" si="52"/>
        <v>0</v>
      </c>
    </row>
    <row r="145" spans="1:12" ht="15.75" customHeight="1" x14ac:dyDescent="0.25">
      <c r="A145" s="92" t="s">
        <v>100</v>
      </c>
      <c r="B145" s="98" t="s">
        <v>209</v>
      </c>
      <c r="C145" s="99">
        <f>SUM(D145:F145)</f>
        <v>0</v>
      </c>
      <c r="D145" s="99"/>
      <c r="E145" s="99"/>
      <c r="F145" s="99">
        <f>D145+E145</f>
        <v>0</v>
      </c>
      <c r="G145" s="99"/>
      <c r="H145" s="100"/>
      <c r="I145" s="100"/>
      <c r="J145" s="129"/>
      <c r="K145" s="129"/>
      <c r="L145" s="97"/>
    </row>
    <row r="146" spans="1:12" x14ac:dyDescent="0.25">
      <c r="D146" s="236"/>
    </row>
    <row r="147" spans="1:12" x14ac:dyDescent="0.25">
      <c r="E147" s="101"/>
      <c r="F147" s="101"/>
    </row>
  </sheetData>
  <mergeCells count="20">
    <mergeCell ref="K8:K9"/>
    <mergeCell ref="A4:L4"/>
    <mergeCell ref="A3:L3"/>
    <mergeCell ref="A1:B1"/>
    <mergeCell ref="A5:L5"/>
    <mergeCell ref="J2:L2"/>
    <mergeCell ref="G8:G9"/>
    <mergeCell ref="A7:A9"/>
    <mergeCell ref="I8:I9"/>
    <mergeCell ref="C8:C9"/>
    <mergeCell ref="H7:I7"/>
    <mergeCell ref="B7:B9"/>
    <mergeCell ref="J6:L6"/>
    <mergeCell ref="C7:F7"/>
    <mergeCell ref="J7:L7"/>
    <mergeCell ref="J8:J9"/>
    <mergeCell ref="L8:L9"/>
    <mergeCell ref="H8:H9"/>
    <mergeCell ref="F8:F9"/>
    <mergeCell ref="D8:E8"/>
  </mergeCells>
  <phoneticPr fontId="0" type="noConversion"/>
  <printOptions horizontalCentered="1"/>
  <pageMargins left="0.19685039370078741" right="0.19685039370078741" top="0.51181102362204722" bottom="0.39370078740157483" header="0.27559055118110237" footer="0.19685039370078741"/>
  <pageSetup paperSize="9" scale="75" orientation="landscape" r:id="rId1"/>
  <headerFooter alignWithMargins="0">
    <oddFooter>&amp;CTrang &amp;P</oddFooter>
  </headerFooter>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2"/>
  <sheetViews>
    <sheetView topLeftCell="A7" zoomScale="78" zoomScaleNormal="78" workbookViewId="0">
      <pane ySplit="3645" topLeftCell="A48" activePane="bottomLeft"/>
      <selection activeCell="A7" sqref="A1:IV65536"/>
      <selection pane="bottomLeft" activeCell="E52" sqref="E52"/>
    </sheetView>
  </sheetViews>
  <sheetFormatPr defaultRowHeight="18.75" x14ac:dyDescent="0.3"/>
  <cols>
    <col min="1" max="1" width="7.28515625" style="3" customWidth="1"/>
    <col min="2" max="2" width="55.5703125" style="2" customWidth="1"/>
    <col min="3" max="3" width="16.28515625" style="2" customWidth="1"/>
    <col min="4" max="4" width="16" style="2" customWidth="1"/>
    <col min="5" max="7" width="14.85546875" style="2" customWidth="1"/>
    <col min="8" max="8" width="15.7109375" style="2" bestFit="1" customWidth="1"/>
    <col min="9" max="11" width="14.85546875" style="2" customWidth="1"/>
    <col min="12" max="14" width="12.140625" style="2" customWidth="1"/>
    <col min="15" max="15" width="18.28515625" style="2" bestFit="1" customWidth="1"/>
    <col min="16" max="16" width="10.85546875" style="2" bestFit="1" customWidth="1"/>
    <col min="17" max="16384" width="9.140625" style="2"/>
  </cols>
  <sheetData>
    <row r="1" spans="1:16" ht="21" customHeight="1" x14ac:dyDescent="0.3">
      <c r="A1" s="300"/>
      <c r="B1" s="300"/>
      <c r="L1" s="285" t="s">
        <v>1390</v>
      </c>
      <c r="M1" s="285"/>
      <c r="N1" s="285"/>
    </row>
    <row r="3" spans="1:16" x14ac:dyDescent="0.3">
      <c r="A3" s="285" t="s">
        <v>957</v>
      </c>
      <c r="B3" s="285"/>
      <c r="C3" s="285"/>
      <c r="D3" s="285"/>
      <c r="E3" s="285"/>
      <c r="F3" s="285"/>
      <c r="G3" s="285"/>
      <c r="H3" s="285"/>
      <c r="I3" s="285"/>
      <c r="J3" s="285"/>
      <c r="K3" s="285"/>
      <c r="L3" s="285"/>
      <c r="M3" s="285"/>
      <c r="N3" s="285"/>
    </row>
    <row r="4" spans="1:16" x14ac:dyDescent="0.3">
      <c r="A4" s="285" t="s">
        <v>1501</v>
      </c>
      <c r="B4" s="285"/>
      <c r="C4" s="285"/>
      <c r="D4" s="285"/>
      <c r="E4" s="285"/>
      <c r="F4" s="285"/>
      <c r="G4" s="285"/>
      <c r="H4" s="285"/>
      <c r="I4" s="285"/>
      <c r="J4" s="285"/>
      <c r="K4" s="285"/>
      <c r="L4" s="285"/>
      <c r="M4" s="285"/>
      <c r="N4" s="285"/>
    </row>
    <row r="5" spans="1:16" x14ac:dyDescent="0.3">
      <c r="A5" s="286" t="str">
        <f>'CHI THANG 10'!A5:L5</f>
        <v xml:space="preserve"> (Kèm theo báo cáo số            /BC-PTCKH ngày       tháng 11 năm 2023 của Phòng TCKH huyện Phụng Hiệp)</v>
      </c>
      <c r="B5" s="286"/>
      <c r="C5" s="286"/>
      <c r="D5" s="286"/>
      <c r="E5" s="286"/>
      <c r="F5" s="286"/>
      <c r="G5" s="286"/>
      <c r="H5" s="286"/>
      <c r="I5" s="286"/>
      <c r="J5" s="286"/>
      <c r="K5" s="286"/>
      <c r="L5" s="286"/>
      <c r="M5" s="286"/>
      <c r="N5" s="286"/>
    </row>
    <row r="6" spans="1:16" ht="23.25" customHeight="1" x14ac:dyDescent="0.3">
      <c r="L6" s="330" t="s">
        <v>219</v>
      </c>
      <c r="M6" s="330"/>
      <c r="N6" s="330"/>
    </row>
    <row r="7" spans="1:16" s="4" customFormat="1" x14ac:dyDescent="0.2">
      <c r="A7" s="324" t="s">
        <v>123</v>
      </c>
      <c r="B7" s="324" t="s">
        <v>124</v>
      </c>
      <c r="C7" s="324" t="s">
        <v>553</v>
      </c>
      <c r="D7" s="324"/>
      <c r="E7" s="324"/>
      <c r="F7" s="324"/>
      <c r="G7" s="324" t="s">
        <v>1504</v>
      </c>
      <c r="H7" s="324"/>
      <c r="I7" s="324"/>
      <c r="J7" s="324"/>
      <c r="K7" s="324"/>
      <c r="L7" s="331" t="s">
        <v>1356</v>
      </c>
      <c r="M7" s="332"/>
      <c r="N7" s="333"/>
    </row>
    <row r="8" spans="1:16" s="4" customFormat="1" ht="18.75" customHeight="1" x14ac:dyDescent="0.2">
      <c r="A8" s="324"/>
      <c r="B8" s="324"/>
      <c r="C8" s="323" t="s">
        <v>1357</v>
      </c>
      <c r="D8" s="325" t="s">
        <v>125</v>
      </c>
      <c r="E8" s="326"/>
      <c r="F8" s="327" t="s">
        <v>1354</v>
      </c>
      <c r="G8" s="324"/>
      <c r="H8" s="324"/>
      <c r="I8" s="324"/>
      <c r="J8" s="324"/>
      <c r="K8" s="324"/>
      <c r="L8" s="334"/>
      <c r="M8" s="335"/>
      <c r="N8" s="336"/>
    </row>
    <row r="9" spans="1:16" s="4" customFormat="1" ht="31.5" customHeight="1" x14ac:dyDescent="0.2">
      <c r="A9" s="324"/>
      <c r="B9" s="324"/>
      <c r="C9" s="324"/>
      <c r="D9" s="323" t="s">
        <v>1353</v>
      </c>
      <c r="E9" s="323" t="s">
        <v>225</v>
      </c>
      <c r="F9" s="328"/>
      <c r="G9" s="324" t="s">
        <v>958</v>
      </c>
      <c r="H9" s="324"/>
      <c r="I9" s="324" t="s">
        <v>959</v>
      </c>
      <c r="J9" s="324"/>
      <c r="K9" s="324"/>
      <c r="L9" s="323" t="s">
        <v>898</v>
      </c>
      <c r="M9" s="323" t="s">
        <v>1358</v>
      </c>
      <c r="N9" s="323" t="s">
        <v>899</v>
      </c>
    </row>
    <row r="10" spans="1:16" s="4" customFormat="1" ht="31.5" customHeight="1" x14ac:dyDescent="0.2">
      <c r="A10" s="324"/>
      <c r="B10" s="324"/>
      <c r="C10" s="324"/>
      <c r="D10" s="323"/>
      <c r="E10" s="323"/>
      <c r="F10" s="328"/>
      <c r="G10" s="324" t="s">
        <v>482</v>
      </c>
      <c r="H10" s="337" t="s">
        <v>1503</v>
      </c>
      <c r="I10" s="323" t="s">
        <v>960</v>
      </c>
      <c r="J10" s="324" t="s">
        <v>125</v>
      </c>
      <c r="K10" s="324"/>
      <c r="L10" s="323"/>
      <c r="M10" s="323"/>
      <c r="N10" s="323"/>
    </row>
    <row r="11" spans="1:16" s="4" customFormat="1" ht="58.5" customHeight="1" x14ac:dyDescent="0.2">
      <c r="A11" s="324"/>
      <c r="B11" s="324"/>
      <c r="C11" s="324"/>
      <c r="D11" s="324"/>
      <c r="E11" s="324"/>
      <c r="F11" s="329"/>
      <c r="G11" s="324"/>
      <c r="H11" s="337"/>
      <c r="I11" s="323"/>
      <c r="J11" s="207" t="s">
        <v>961</v>
      </c>
      <c r="K11" s="207" t="s">
        <v>962</v>
      </c>
      <c r="L11" s="324"/>
      <c r="M11" s="324"/>
      <c r="N11" s="324"/>
    </row>
    <row r="12" spans="1:16" x14ac:dyDescent="0.3">
      <c r="A12" s="5">
        <v>1</v>
      </c>
      <c r="B12" s="5">
        <v>2</v>
      </c>
      <c r="C12" s="5">
        <v>3</v>
      </c>
      <c r="D12" s="5" t="s">
        <v>129</v>
      </c>
      <c r="E12" s="5" t="s">
        <v>130</v>
      </c>
      <c r="F12" s="5" t="s">
        <v>1355</v>
      </c>
      <c r="G12" s="5" t="s">
        <v>132</v>
      </c>
      <c r="H12" s="137" t="s">
        <v>133</v>
      </c>
      <c r="I12" s="137" t="s">
        <v>227</v>
      </c>
      <c r="J12" s="137" t="s">
        <v>243</v>
      </c>
      <c r="K12" s="137" t="s">
        <v>469</v>
      </c>
      <c r="L12" s="137" t="s">
        <v>1359</v>
      </c>
      <c r="M12" s="137" t="s">
        <v>1360</v>
      </c>
      <c r="N12" s="235" t="s">
        <v>1361</v>
      </c>
      <c r="O12" s="16"/>
    </row>
    <row r="13" spans="1:16" s="11" customFormat="1" x14ac:dyDescent="0.3">
      <c r="A13" s="6" t="s">
        <v>236</v>
      </c>
      <c r="B13" s="7" t="s">
        <v>108</v>
      </c>
      <c r="C13" s="8">
        <f>C14+C22+C23+C24+C25+C26+C21+C28</f>
        <v>109350</v>
      </c>
      <c r="D13" s="143">
        <f>D14+D22+D23+D24+D25+D26+D21+D28</f>
        <v>109350</v>
      </c>
      <c r="E13" s="8">
        <f>E14+E22+E23+E24+E25+E26+E21+E28</f>
        <v>0</v>
      </c>
      <c r="F13" s="8">
        <f>F14+F22+F23+F24+F25+F26+F21+F28</f>
        <v>109350</v>
      </c>
      <c r="G13" s="8">
        <f>G14+G22+G23+G24+G25+G26+G21+G28+G27</f>
        <v>11389.288006999999</v>
      </c>
      <c r="H13" s="8">
        <f>H14+H22+H23+H24+H25+H26+H21+H28+H27</f>
        <v>95217.557694999981</v>
      </c>
      <c r="I13" s="8">
        <f>I14+I22+I23+I24+I25+I26+I21+I28+I27</f>
        <v>93358.318625</v>
      </c>
      <c r="J13" s="8">
        <f>J14+J22+J23+J24+J25+J26+J21+J28+J27</f>
        <v>77952.710991</v>
      </c>
      <c r="K13" s="8">
        <f>K14+K22+K23+K24+K25+K26+K21+K28+K27</f>
        <v>15405.607634000004</v>
      </c>
      <c r="L13" s="9">
        <f>(H13/C13)*100</f>
        <v>87.075955825331491</v>
      </c>
      <c r="M13" s="9">
        <f>H13/D13*100</f>
        <v>87.075955825331491</v>
      </c>
      <c r="N13" s="9">
        <f>H13/F13*100</f>
        <v>87.075955825331491</v>
      </c>
      <c r="O13" s="10"/>
      <c r="P13" s="10"/>
    </row>
    <row r="14" spans="1:16" x14ac:dyDescent="0.3">
      <c r="A14" s="5" t="s">
        <v>97</v>
      </c>
      <c r="B14" s="12" t="s">
        <v>109</v>
      </c>
      <c r="C14" s="13">
        <f>C15+C16+C17+C18</f>
        <v>49550</v>
      </c>
      <c r="D14" s="13">
        <f t="shared" ref="D14:K14" si="0">D15+D16+D17+D18</f>
        <v>49550</v>
      </c>
      <c r="E14" s="13">
        <f>E15+E16+E17+E18</f>
        <v>0</v>
      </c>
      <c r="F14" s="13">
        <f t="shared" si="0"/>
        <v>49550</v>
      </c>
      <c r="G14" s="13">
        <f>G15+G16+G17+G18</f>
        <v>5091.9360850000003</v>
      </c>
      <c r="H14" s="13">
        <f t="shared" si="0"/>
        <v>37634.992038000004</v>
      </c>
      <c r="I14" s="13">
        <f t="shared" si="0"/>
        <v>37582.645776000005</v>
      </c>
      <c r="J14" s="13">
        <f t="shared" si="0"/>
        <v>27339.888595000004</v>
      </c>
      <c r="K14" s="13">
        <f t="shared" si="0"/>
        <v>10242.757181000001</v>
      </c>
      <c r="L14" s="14">
        <f>(H14/C14)*100</f>
        <v>75.953566171543912</v>
      </c>
      <c r="M14" s="14">
        <f>H14/D14*100</f>
        <v>75.953566171543912</v>
      </c>
      <c r="N14" s="14">
        <f>H14/F14*100</f>
        <v>75.953566171543912</v>
      </c>
      <c r="O14" s="16"/>
    </row>
    <row r="15" spans="1:16" x14ac:dyDescent="0.3">
      <c r="A15" s="5" t="s">
        <v>155</v>
      </c>
      <c r="B15" s="12" t="s">
        <v>110</v>
      </c>
      <c r="C15" s="13">
        <v>49550</v>
      </c>
      <c r="D15" s="13">
        <v>49550</v>
      </c>
      <c r="E15" s="13"/>
      <c r="F15" s="13">
        <f>SUM(D15+E15)</f>
        <v>49550</v>
      </c>
      <c r="G15" s="13">
        <f>5.739307+4785.676138+286.30451</f>
        <v>5077.7199549999996</v>
      </c>
      <c r="H15" s="86">
        <f>57.088505+34800.210399+2704.18096</f>
        <v>37561.479864000001</v>
      </c>
      <c r="I15" s="86">
        <f>J15+K15</f>
        <v>37509.133602000002</v>
      </c>
      <c r="J15" s="13">
        <f>4.742243+24620.529127+2704.18096</f>
        <v>27329.452330000004</v>
      </c>
      <c r="K15" s="13">
        <f>10179.681272</f>
        <v>10179.681272</v>
      </c>
      <c r="L15" s="14">
        <f>(H15/C15)*100</f>
        <v>75.805206587285568</v>
      </c>
      <c r="M15" s="14">
        <f>H15/D15*100</f>
        <v>75.805206587285568</v>
      </c>
      <c r="N15" s="14">
        <f>H15/F15*100</f>
        <v>75.805206587285568</v>
      </c>
      <c r="O15" s="16"/>
    </row>
    <row r="16" spans="1:16" x14ac:dyDescent="0.3">
      <c r="A16" s="5" t="s">
        <v>155</v>
      </c>
      <c r="B16" s="12" t="s">
        <v>310</v>
      </c>
      <c r="C16" s="13">
        <f>D16+F16</f>
        <v>0</v>
      </c>
      <c r="D16" s="13">
        <v>0</v>
      </c>
      <c r="E16" s="13"/>
      <c r="F16" s="13">
        <f>SUM(D16+E16)</f>
        <v>0</v>
      </c>
      <c r="G16" s="13">
        <f>6.583515</f>
        <v>6.5835150000000002</v>
      </c>
      <c r="H16" s="13">
        <v>20.324909000000002</v>
      </c>
      <c r="I16" s="86">
        <f t="shared" ref="I16:I28" si="1">J16+K16</f>
        <v>20.324909000000002</v>
      </c>
      <c r="J16" s="13"/>
      <c r="K16" s="13">
        <v>20.324909000000002</v>
      </c>
      <c r="L16" s="14"/>
      <c r="M16" s="14"/>
      <c r="N16" s="14"/>
      <c r="O16" s="17"/>
    </row>
    <row r="17" spans="1:15" x14ac:dyDescent="0.3">
      <c r="A17" s="5" t="s">
        <v>155</v>
      </c>
      <c r="B17" s="12" t="s">
        <v>111</v>
      </c>
      <c r="C17" s="13">
        <f>D17+F17</f>
        <v>0</v>
      </c>
      <c r="D17" s="13">
        <v>0</v>
      </c>
      <c r="E17" s="13"/>
      <c r="F17" s="13">
        <f>SUM(D17+E17)</f>
        <v>0</v>
      </c>
      <c r="G17" s="13">
        <v>7.6326150000000004</v>
      </c>
      <c r="H17" s="86">
        <v>53.187264999999996</v>
      </c>
      <c r="I17" s="86">
        <f t="shared" si="1"/>
        <v>53.187264999999996</v>
      </c>
      <c r="J17" s="13">
        <v>10.436265000000001</v>
      </c>
      <c r="K17" s="13">
        <v>42.750999999999998</v>
      </c>
      <c r="L17" s="14"/>
      <c r="M17" s="14"/>
      <c r="N17" s="14"/>
    </row>
    <row r="18" spans="1:15" x14ac:dyDescent="0.3">
      <c r="A18" s="5" t="s">
        <v>155</v>
      </c>
      <c r="B18" s="12" t="s">
        <v>244</v>
      </c>
      <c r="C18" s="13">
        <f>D18+F18</f>
        <v>0</v>
      </c>
      <c r="D18" s="13"/>
      <c r="E18" s="13"/>
      <c r="F18" s="13">
        <f>SUM(D18+E18)</f>
        <v>0</v>
      </c>
      <c r="G18" s="13">
        <f>SUM(G19:G20)</f>
        <v>0</v>
      </c>
      <c r="H18" s="86">
        <f>SUM(H19:H20)</f>
        <v>0</v>
      </c>
      <c r="I18" s="86">
        <f t="shared" si="1"/>
        <v>0</v>
      </c>
      <c r="J18" s="13"/>
      <c r="K18" s="13">
        <f>SUM(K19:K20)</f>
        <v>0</v>
      </c>
      <c r="L18" s="14"/>
      <c r="M18" s="14"/>
      <c r="N18" s="14"/>
    </row>
    <row r="19" spans="1:15" ht="56.25" hidden="1" x14ac:dyDescent="0.3">
      <c r="A19" s="5" t="s">
        <v>409</v>
      </c>
      <c r="B19" s="15" t="s">
        <v>423</v>
      </c>
      <c r="C19" s="13"/>
      <c r="D19" s="13"/>
      <c r="E19" s="13"/>
      <c r="F19" s="13"/>
      <c r="G19" s="13"/>
      <c r="H19" s="86">
        <f>G19</f>
        <v>0</v>
      </c>
      <c r="I19" s="86">
        <f t="shared" si="1"/>
        <v>0</v>
      </c>
      <c r="J19" s="13"/>
      <c r="K19" s="13"/>
      <c r="L19" s="14" t="e">
        <f>(H19/D19)*100</f>
        <v>#DIV/0!</v>
      </c>
      <c r="M19" s="14"/>
      <c r="N19" s="14" t="e">
        <f>H19/C19*100</f>
        <v>#DIV/0!</v>
      </c>
    </row>
    <row r="20" spans="1:15" ht="37.5" hidden="1" x14ac:dyDescent="0.3">
      <c r="A20" s="5" t="s">
        <v>409</v>
      </c>
      <c r="B20" s="15" t="s">
        <v>411</v>
      </c>
      <c r="C20" s="13"/>
      <c r="D20" s="13"/>
      <c r="E20" s="13"/>
      <c r="F20" s="13"/>
      <c r="G20" s="13"/>
      <c r="H20" s="86">
        <f>G20</f>
        <v>0</v>
      </c>
      <c r="I20" s="86">
        <f t="shared" si="1"/>
        <v>0</v>
      </c>
      <c r="J20" s="13"/>
      <c r="K20" s="13"/>
      <c r="L20" s="14" t="e">
        <f>(H20/D20)*100</f>
        <v>#DIV/0!</v>
      </c>
      <c r="M20" s="14"/>
      <c r="N20" s="14" t="e">
        <f>H20/C20*100</f>
        <v>#DIV/0!</v>
      </c>
    </row>
    <row r="21" spans="1:15" x14ac:dyDescent="0.3">
      <c r="A21" s="5" t="s">
        <v>98</v>
      </c>
      <c r="B21" s="12" t="s">
        <v>320</v>
      </c>
      <c r="C21" s="13">
        <v>26750</v>
      </c>
      <c r="D21" s="13">
        <v>26750</v>
      </c>
      <c r="E21" s="13"/>
      <c r="F21" s="13">
        <f>SUM(D21+E21)</f>
        <v>26750</v>
      </c>
      <c r="G21" s="13">
        <v>1969.1751730000001</v>
      </c>
      <c r="H21" s="86">
        <v>17632.751254999999</v>
      </c>
      <c r="I21" s="86">
        <f t="shared" si="1"/>
        <v>17632.751254999999</v>
      </c>
      <c r="J21" s="13">
        <v>17632.751254999999</v>
      </c>
      <c r="K21" s="13"/>
      <c r="L21" s="14">
        <f>(H21/C21)*100</f>
        <v>65.916827121495331</v>
      </c>
      <c r="M21" s="14">
        <f>H21/D21*100</f>
        <v>65.916827121495331</v>
      </c>
      <c r="N21" s="14">
        <f>H21/F21*100</f>
        <v>65.916827121495331</v>
      </c>
    </row>
    <row r="22" spans="1:15" x14ac:dyDescent="0.3">
      <c r="A22" s="5" t="s">
        <v>99</v>
      </c>
      <c r="B22" s="12" t="s">
        <v>229</v>
      </c>
      <c r="C22" s="13">
        <f>D22+F22</f>
        <v>0</v>
      </c>
      <c r="D22" s="13"/>
      <c r="E22" s="13"/>
      <c r="F22" s="13">
        <f t="shared" ref="F22:F37" si="2">SUM(D22+E22)</f>
        <v>0</v>
      </c>
      <c r="G22" s="13"/>
      <c r="H22" s="86">
        <f>G22</f>
        <v>0</v>
      </c>
      <c r="I22" s="86">
        <f t="shared" si="1"/>
        <v>0</v>
      </c>
      <c r="J22" s="13"/>
      <c r="K22" s="13"/>
      <c r="L22" s="14"/>
      <c r="M22" s="14"/>
      <c r="N22" s="14"/>
    </row>
    <row r="23" spans="1:15" x14ac:dyDescent="0.3">
      <c r="A23" s="5" t="s">
        <v>100</v>
      </c>
      <c r="B23" s="12" t="s">
        <v>182</v>
      </c>
      <c r="C23" s="13">
        <f>D23+F23</f>
        <v>0</v>
      </c>
      <c r="D23" s="13">
        <v>0</v>
      </c>
      <c r="E23" s="13"/>
      <c r="F23" s="13">
        <f t="shared" si="2"/>
        <v>0</v>
      </c>
      <c r="G23" s="13">
        <f>0.022501</f>
        <v>2.2501E-2</v>
      </c>
      <c r="H23" s="86">
        <v>3.089051</v>
      </c>
      <c r="I23" s="86">
        <f t="shared" si="1"/>
        <v>3.089051</v>
      </c>
      <c r="J23" s="13"/>
      <c r="K23" s="13">
        <v>3.089051</v>
      </c>
      <c r="L23" s="14"/>
      <c r="M23" s="14"/>
      <c r="N23" s="14"/>
    </row>
    <row r="24" spans="1:15" x14ac:dyDescent="0.3">
      <c r="A24" s="5" t="s">
        <v>101</v>
      </c>
      <c r="B24" s="12" t="s">
        <v>112</v>
      </c>
      <c r="C24" s="13">
        <v>3300</v>
      </c>
      <c r="D24" s="13">
        <v>3300</v>
      </c>
      <c r="E24" s="13"/>
      <c r="F24" s="13">
        <f t="shared" si="2"/>
        <v>3300</v>
      </c>
      <c r="G24" s="13">
        <v>158.07140200000001</v>
      </c>
      <c r="H24" s="86">
        <v>4372.3340879999996</v>
      </c>
      <c r="I24" s="86">
        <f t="shared" si="1"/>
        <v>2589.9830000000002</v>
      </c>
      <c r="J24" s="13">
        <v>1086.7380000000001</v>
      </c>
      <c r="K24" s="13">
        <v>1503.2449999999999</v>
      </c>
      <c r="L24" s="14">
        <f>(H24/C24)*100</f>
        <v>132.49497236363635</v>
      </c>
      <c r="M24" s="14">
        <f>H24/D24*100</f>
        <v>132.49497236363635</v>
      </c>
      <c r="N24" s="14">
        <f>H24/F24*100</f>
        <v>132.49497236363635</v>
      </c>
    </row>
    <row r="25" spans="1:15" x14ac:dyDescent="0.3">
      <c r="A25" s="5" t="s">
        <v>103</v>
      </c>
      <c r="B25" s="12" t="s">
        <v>319</v>
      </c>
      <c r="C25" s="13">
        <v>26250</v>
      </c>
      <c r="D25" s="13">
        <v>26250</v>
      </c>
      <c r="E25" s="13"/>
      <c r="F25" s="13">
        <f t="shared" si="2"/>
        <v>26250</v>
      </c>
      <c r="G25" s="13">
        <v>2068.3330959999998</v>
      </c>
      <c r="H25" s="86">
        <v>18480.862066999998</v>
      </c>
      <c r="I25" s="86">
        <f t="shared" si="1"/>
        <v>18480.862067000002</v>
      </c>
      <c r="J25" s="13">
        <v>14824.345665000001</v>
      </c>
      <c r="K25" s="13">
        <v>3656.5164020000002</v>
      </c>
      <c r="L25" s="14">
        <f>(H25/C25)*100</f>
        <v>70.403284064761891</v>
      </c>
      <c r="M25" s="14">
        <f>H25/D25*100</f>
        <v>70.403284064761891</v>
      </c>
      <c r="N25" s="14">
        <f>H25/F25*100</f>
        <v>70.403284064761891</v>
      </c>
    </row>
    <row r="26" spans="1:15" x14ac:dyDescent="0.3">
      <c r="A26" s="5" t="s">
        <v>104</v>
      </c>
      <c r="B26" s="12" t="s">
        <v>113</v>
      </c>
      <c r="C26" s="13">
        <v>3500</v>
      </c>
      <c r="D26" s="13">
        <v>3500</v>
      </c>
      <c r="E26" s="13"/>
      <c r="F26" s="13">
        <f t="shared" si="2"/>
        <v>3500</v>
      </c>
      <c r="G26" s="13">
        <v>2101.7497499999999</v>
      </c>
      <c r="H26" s="86">
        <v>17068.987475999998</v>
      </c>
      <c r="I26" s="86">
        <f t="shared" si="1"/>
        <v>17068.987475999998</v>
      </c>
      <c r="J26" s="13">
        <v>17068.987475999998</v>
      </c>
      <c r="K26" s="13"/>
      <c r="L26" s="14">
        <f>(H26/C26)*100</f>
        <v>487.68535645714286</v>
      </c>
      <c r="M26" s="14">
        <f>H26/D26*100</f>
        <v>487.68535645714286</v>
      </c>
      <c r="N26" s="14">
        <f>H26/F26*100</f>
        <v>487.68535645714286</v>
      </c>
    </row>
    <row r="27" spans="1:15" x14ac:dyDescent="0.3">
      <c r="A27" s="5" t="s">
        <v>105</v>
      </c>
      <c r="B27" s="12" t="s">
        <v>978</v>
      </c>
      <c r="C27" s="13"/>
      <c r="D27" s="13"/>
      <c r="E27" s="13"/>
      <c r="F27" s="13">
        <f t="shared" si="2"/>
        <v>0</v>
      </c>
      <c r="G27" s="13"/>
      <c r="H27" s="86">
        <v>12.4558</v>
      </c>
      <c r="I27" s="86"/>
      <c r="J27" s="13"/>
      <c r="K27" s="13"/>
      <c r="L27" s="14"/>
      <c r="M27" s="14"/>
      <c r="N27" s="14"/>
    </row>
    <row r="28" spans="1:15" x14ac:dyDescent="0.3">
      <c r="A28" s="5" t="s">
        <v>106</v>
      </c>
      <c r="B28" s="12" t="s">
        <v>408</v>
      </c>
      <c r="C28" s="13">
        <v>0</v>
      </c>
      <c r="D28" s="13"/>
      <c r="E28" s="13"/>
      <c r="F28" s="13">
        <f t="shared" si="2"/>
        <v>0</v>
      </c>
      <c r="G28" s="13"/>
      <c r="H28" s="86">
        <v>12.08592</v>
      </c>
      <c r="I28" s="86">
        <f t="shared" si="1"/>
        <v>0</v>
      </c>
      <c r="J28" s="13"/>
      <c r="K28" s="13">
        <v>0</v>
      </c>
      <c r="L28" s="14"/>
      <c r="M28" s="14"/>
      <c r="N28" s="14"/>
    </row>
    <row r="29" spans="1:15" s="11" customFormat="1" ht="22.5" customHeight="1" x14ac:dyDescent="0.3">
      <c r="A29" s="6" t="s">
        <v>237</v>
      </c>
      <c r="B29" s="7" t="s">
        <v>114</v>
      </c>
      <c r="C29" s="8">
        <f>2200+400</f>
        <v>2600</v>
      </c>
      <c r="D29" s="8">
        <f>2200+400</f>
        <v>2600</v>
      </c>
      <c r="E29" s="8"/>
      <c r="F29" s="8">
        <f>SUM(D29+E29)</f>
        <v>2600</v>
      </c>
      <c r="G29" s="8">
        <f>SUM(G30:G37)</f>
        <v>293.53887800000007</v>
      </c>
      <c r="H29" s="8">
        <f>SUM(H30:H37)</f>
        <v>9895.8757789999981</v>
      </c>
      <c r="I29" s="8">
        <f>SUM(I30:I37)</f>
        <v>8310.9165259999991</v>
      </c>
      <c r="J29" s="8">
        <f>SUM(J30:J37)</f>
        <v>7544.6154239999996</v>
      </c>
      <c r="K29" s="8">
        <f>SUM(K30:K37)</f>
        <v>766.30110200000001</v>
      </c>
      <c r="L29" s="9">
        <f>(H29/C29)*100</f>
        <v>380.61060688461532</v>
      </c>
      <c r="M29" s="9">
        <f>H29/D29*100</f>
        <v>380.61060688461532</v>
      </c>
      <c r="N29" s="9">
        <f>H29/F29*100</f>
        <v>380.61060688461532</v>
      </c>
    </row>
    <row r="30" spans="1:15" ht="37.5" x14ac:dyDescent="0.3">
      <c r="A30" s="5" t="s">
        <v>97</v>
      </c>
      <c r="B30" s="15" t="s">
        <v>425</v>
      </c>
      <c r="C30" s="13">
        <v>0</v>
      </c>
      <c r="D30" s="13"/>
      <c r="E30" s="13"/>
      <c r="F30" s="13">
        <f t="shared" si="2"/>
        <v>0</v>
      </c>
      <c r="G30" s="13">
        <v>94.150273999999996</v>
      </c>
      <c r="H30" s="86">
        <v>5622.6831709999997</v>
      </c>
      <c r="I30" s="13">
        <f t="shared" ref="I30:I38" si="3">J30+K30</f>
        <v>5622.4271710000003</v>
      </c>
      <c r="J30" s="13">
        <v>5570.977519</v>
      </c>
      <c r="K30" s="13">
        <v>51.449652</v>
      </c>
      <c r="L30" s="14"/>
      <c r="M30" s="14"/>
      <c r="N30" s="9"/>
    </row>
    <row r="31" spans="1:15" ht="37.5" x14ac:dyDescent="0.3">
      <c r="A31" s="5"/>
      <c r="B31" s="15" t="s">
        <v>1420</v>
      </c>
      <c r="C31" s="13"/>
      <c r="D31" s="13"/>
      <c r="E31" s="13"/>
      <c r="F31" s="13"/>
      <c r="G31" s="13"/>
      <c r="H31" s="13">
        <v>28.388839999999998</v>
      </c>
      <c r="I31" s="13"/>
      <c r="J31" s="13"/>
      <c r="K31" s="13"/>
      <c r="L31" s="14"/>
      <c r="M31" s="14"/>
      <c r="N31" s="9"/>
    </row>
    <row r="32" spans="1:15" x14ac:dyDescent="0.3">
      <c r="A32" s="5" t="s">
        <v>98</v>
      </c>
      <c r="B32" s="12" t="s">
        <v>148</v>
      </c>
      <c r="C32" s="13"/>
      <c r="D32" s="13"/>
      <c r="E32" s="13"/>
      <c r="F32" s="13">
        <f t="shared" si="2"/>
        <v>0</v>
      </c>
      <c r="G32" s="13"/>
      <c r="H32" s="86">
        <v>1575.841355</v>
      </c>
      <c r="I32" s="13">
        <f t="shared" si="3"/>
        <v>1575.841355</v>
      </c>
      <c r="J32" s="13">
        <v>1494.7329050000001</v>
      </c>
      <c r="K32" s="13">
        <v>81.108450000000005</v>
      </c>
      <c r="L32" s="14"/>
      <c r="M32" s="14"/>
      <c r="N32" s="9"/>
      <c r="O32" s="16"/>
    </row>
    <row r="33" spans="1:16" x14ac:dyDescent="0.3">
      <c r="A33" s="5" t="s">
        <v>99</v>
      </c>
      <c r="B33" s="12" t="s">
        <v>147</v>
      </c>
      <c r="C33" s="13">
        <v>0</v>
      </c>
      <c r="D33" s="13"/>
      <c r="E33" s="13"/>
      <c r="F33" s="13">
        <f t="shared" si="2"/>
        <v>0</v>
      </c>
      <c r="G33" s="13">
        <v>1.25</v>
      </c>
      <c r="H33" s="86">
        <v>144.61144400000001</v>
      </c>
      <c r="I33" s="13">
        <f t="shared" si="3"/>
        <v>13.968999999999999</v>
      </c>
      <c r="J33" s="13">
        <v>6.7489999999999997</v>
      </c>
      <c r="K33" s="13">
        <v>7.22</v>
      </c>
      <c r="L33" s="14"/>
      <c r="M33" s="14"/>
      <c r="N33" s="9"/>
      <c r="O33" s="16"/>
    </row>
    <row r="34" spans="1:16" x14ac:dyDescent="0.3">
      <c r="A34" s="5" t="s">
        <v>100</v>
      </c>
      <c r="B34" s="12" t="s">
        <v>67</v>
      </c>
      <c r="C34" s="13"/>
      <c r="D34" s="13"/>
      <c r="E34" s="13"/>
      <c r="F34" s="13">
        <f t="shared" si="2"/>
        <v>0</v>
      </c>
      <c r="G34" s="13">
        <v>82.999422999999993</v>
      </c>
      <c r="H34" s="86">
        <v>173.45342299999999</v>
      </c>
      <c r="I34" s="13">
        <f t="shared" si="3"/>
        <v>90.498000000000005</v>
      </c>
      <c r="J34" s="13">
        <v>90.498000000000005</v>
      </c>
      <c r="K34" s="13"/>
      <c r="L34" s="14"/>
      <c r="M34" s="14"/>
      <c r="N34" s="9"/>
      <c r="O34" s="16"/>
    </row>
    <row r="35" spans="1:16" x14ac:dyDescent="0.3">
      <c r="A35" s="5" t="s">
        <v>101</v>
      </c>
      <c r="B35" s="12" t="s">
        <v>222</v>
      </c>
      <c r="C35" s="13"/>
      <c r="D35" s="13"/>
      <c r="E35" s="13"/>
      <c r="F35" s="13">
        <f t="shared" si="2"/>
        <v>0</v>
      </c>
      <c r="G35" s="13"/>
      <c r="H35" s="86">
        <v>54</v>
      </c>
      <c r="I35" s="13">
        <f t="shared" si="3"/>
        <v>54</v>
      </c>
      <c r="J35" s="13"/>
      <c r="K35" s="13">
        <v>54</v>
      </c>
      <c r="L35" s="14"/>
      <c r="M35" s="14"/>
      <c r="N35" s="9"/>
      <c r="O35" s="16"/>
    </row>
    <row r="36" spans="1:16" x14ac:dyDescent="0.3">
      <c r="A36" s="5" t="s">
        <v>103</v>
      </c>
      <c r="B36" s="12" t="s">
        <v>116</v>
      </c>
      <c r="C36" s="13"/>
      <c r="D36" s="13"/>
      <c r="E36" s="13"/>
      <c r="F36" s="13">
        <f t="shared" si="2"/>
        <v>0</v>
      </c>
      <c r="G36" s="13">
        <f>535.964181-G37-G38</f>
        <v>70.689000000000078</v>
      </c>
      <c r="H36" s="86">
        <f>6801.005546-H37-H38</f>
        <v>1913.24712</v>
      </c>
      <c r="I36" s="13">
        <f>J36+K36</f>
        <v>954.18099999999993</v>
      </c>
      <c r="J36" s="13">
        <f>1073.158-J37-J38</f>
        <v>381.6579999999999</v>
      </c>
      <c r="K36" s="13">
        <f>681.073-K37-K38</f>
        <v>572.52300000000002</v>
      </c>
      <c r="L36" s="14"/>
      <c r="M36" s="14"/>
      <c r="N36" s="9"/>
      <c r="O36" s="16"/>
      <c r="P36" s="16"/>
    </row>
    <row r="37" spans="1:16" ht="37.5" x14ac:dyDescent="0.3">
      <c r="A37" s="5" t="s">
        <v>104</v>
      </c>
      <c r="B37" s="15" t="s">
        <v>424</v>
      </c>
      <c r="C37" s="13">
        <v>400</v>
      </c>
      <c r="D37" s="13">
        <v>400</v>
      </c>
      <c r="E37" s="13"/>
      <c r="F37" s="13">
        <f t="shared" si="2"/>
        <v>400</v>
      </c>
      <c r="G37" s="13">
        <v>44.450181000000001</v>
      </c>
      <c r="H37" s="86">
        <v>383.65042599999998</v>
      </c>
      <c r="I37" s="13">
        <f t="shared" si="3"/>
        <v>0</v>
      </c>
      <c r="J37" s="13"/>
      <c r="K37" s="13"/>
      <c r="L37" s="14">
        <f>(H37/C37)*100</f>
        <v>95.912606499999995</v>
      </c>
      <c r="M37" s="14">
        <f>H37/D37*100</f>
        <v>95.912606499999995</v>
      </c>
      <c r="N37" s="14">
        <f>H37/F37*100</f>
        <v>95.912606499999995</v>
      </c>
    </row>
    <row r="38" spans="1:16" s="11" customFormat="1" x14ac:dyDescent="0.3">
      <c r="A38" s="6" t="s">
        <v>238</v>
      </c>
      <c r="B38" s="7" t="s">
        <v>217</v>
      </c>
      <c r="C38" s="8">
        <v>1600</v>
      </c>
      <c r="D38" s="8">
        <v>1600</v>
      </c>
      <c r="E38" s="8"/>
      <c r="F38" s="8">
        <f>SUM(D38+E38)</f>
        <v>1600</v>
      </c>
      <c r="G38" s="8">
        <v>420.82499999999999</v>
      </c>
      <c r="H38" s="176">
        <v>4504.1080000000002</v>
      </c>
      <c r="I38" s="8">
        <f t="shared" si="3"/>
        <v>800.05</v>
      </c>
      <c r="J38" s="8">
        <v>691.5</v>
      </c>
      <c r="K38" s="8">
        <v>108.55</v>
      </c>
      <c r="L38" s="9">
        <f>(H38/C38)*100</f>
        <v>281.50675000000001</v>
      </c>
      <c r="M38" s="9">
        <f>H38/D38*100</f>
        <v>281.50675000000001</v>
      </c>
      <c r="N38" s="9">
        <f>H38/F38*100</f>
        <v>281.50675000000001</v>
      </c>
    </row>
    <row r="39" spans="1:16" s="11" customFormat="1" x14ac:dyDescent="0.3">
      <c r="A39" s="6" t="s">
        <v>321</v>
      </c>
      <c r="B39" s="7" t="s">
        <v>322</v>
      </c>
      <c r="C39" s="8"/>
      <c r="D39" s="8"/>
      <c r="E39" s="8"/>
      <c r="F39" s="8"/>
      <c r="G39" s="8">
        <f>SUM(G40:G41)</f>
        <v>0</v>
      </c>
      <c r="H39" s="8">
        <f>SUM(H40:H41)</f>
        <v>150.81200000000001</v>
      </c>
      <c r="I39" s="8">
        <f>SUM(I40:I41)</f>
        <v>150.81200000000001</v>
      </c>
      <c r="J39" s="8">
        <f>SUM(J40:J41)</f>
        <v>71</v>
      </c>
      <c r="K39" s="8">
        <f>SUM(K40:K41)</f>
        <v>79.811999999999998</v>
      </c>
      <c r="L39" s="14"/>
      <c r="M39" s="14"/>
      <c r="N39" s="9"/>
    </row>
    <row r="40" spans="1:16" x14ac:dyDescent="0.3">
      <c r="A40" s="5" t="s">
        <v>128</v>
      </c>
      <c r="B40" s="12" t="s">
        <v>323</v>
      </c>
      <c r="C40" s="13"/>
      <c r="D40" s="13"/>
      <c r="E40" s="13"/>
      <c r="F40" s="13">
        <f>SUM(D40+E40)</f>
        <v>0</v>
      </c>
      <c r="G40" s="13"/>
      <c r="H40" s="86">
        <f>'[5]THU THANG 6'!$G$39+G40</f>
        <v>150.81200000000001</v>
      </c>
      <c r="I40" s="13">
        <f>J40+K40</f>
        <v>150.81200000000001</v>
      </c>
      <c r="J40" s="13">
        <v>71</v>
      </c>
      <c r="K40" s="13">
        <v>79.811999999999998</v>
      </c>
      <c r="L40" s="14"/>
      <c r="M40" s="14"/>
      <c r="N40" s="14"/>
    </row>
    <row r="41" spans="1:16" x14ac:dyDescent="0.3">
      <c r="A41" s="5" t="s">
        <v>242</v>
      </c>
      <c r="B41" s="12" t="s">
        <v>223</v>
      </c>
      <c r="C41" s="13"/>
      <c r="D41" s="13"/>
      <c r="E41" s="13"/>
      <c r="F41" s="13">
        <f>SUM(D41+E41)</f>
        <v>0</v>
      </c>
      <c r="G41" s="13"/>
      <c r="H41" s="13">
        <f>'[2]THU THANG 5'!$G$39+G41</f>
        <v>0</v>
      </c>
      <c r="I41" s="13">
        <f>J41+K41</f>
        <v>0</v>
      </c>
      <c r="J41" s="13"/>
      <c r="K41" s="13"/>
      <c r="L41" s="14"/>
      <c r="M41" s="14"/>
      <c r="N41" s="9"/>
    </row>
    <row r="42" spans="1:16" s="11" customFormat="1" x14ac:dyDescent="0.3">
      <c r="A42" s="6" t="s">
        <v>240</v>
      </c>
      <c r="B42" s="7" t="s">
        <v>115</v>
      </c>
      <c r="C42" s="8">
        <f t="shared" ref="C42:L42" si="4">SUM(C43:C44)</f>
        <v>0</v>
      </c>
      <c r="D42" s="8">
        <f t="shared" si="4"/>
        <v>221771</v>
      </c>
      <c r="E42" s="8">
        <f>SUM(E43:E44)</f>
        <v>0</v>
      </c>
      <c r="F42" s="8">
        <f t="shared" si="4"/>
        <v>221771</v>
      </c>
      <c r="G42" s="8">
        <f>SUM(G43:G44)</f>
        <v>0</v>
      </c>
      <c r="H42" s="8">
        <f>SUM(H43:H44)</f>
        <v>221771.06310700002</v>
      </c>
      <c r="I42" s="8">
        <f t="shared" si="4"/>
        <v>221771.06310699999</v>
      </c>
      <c r="J42" s="8">
        <f t="shared" si="4"/>
        <v>201418.38120199999</v>
      </c>
      <c r="K42" s="8">
        <f t="shared" si="4"/>
        <v>20352.681905000001</v>
      </c>
      <c r="L42" s="8">
        <f t="shared" si="4"/>
        <v>0</v>
      </c>
      <c r="M42" s="153">
        <f>H42/D42*100</f>
        <v>100.00002845592977</v>
      </c>
      <c r="N42" s="153">
        <f>H42/F42*100</f>
        <v>100.00002845592977</v>
      </c>
    </row>
    <row r="43" spans="1:16" x14ac:dyDescent="0.3">
      <c r="A43" s="5" t="s">
        <v>97</v>
      </c>
      <c r="B43" s="12" t="s">
        <v>207</v>
      </c>
      <c r="C43" s="13"/>
      <c r="D43" s="13">
        <v>44015</v>
      </c>
      <c r="E43" s="13"/>
      <c r="F43" s="13">
        <f>SUM(D43+E43)</f>
        <v>44015</v>
      </c>
      <c r="G43" s="13"/>
      <c r="H43" s="86">
        <f>'[4]THU THANG 5'!$G$41+G43</f>
        <v>44015.343699999998</v>
      </c>
      <c r="I43" s="13">
        <f>J43+K43</f>
        <v>44015.343699999998</v>
      </c>
      <c r="J43" s="13">
        <f>44011.8083+3.5354</f>
        <v>44015.343699999998</v>
      </c>
      <c r="K43" s="13"/>
      <c r="L43" s="14"/>
      <c r="M43" s="14">
        <f>H43/D43*100</f>
        <v>100.0007808701579</v>
      </c>
      <c r="N43" s="14">
        <f>H43/F43*100</f>
        <v>100.0007808701579</v>
      </c>
    </row>
    <row r="44" spans="1:16" x14ac:dyDescent="0.3">
      <c r="A44" s="5" t="s">
        <v>98</v>
      </c>
      <c r="B44" s="12" t="s">
        <v>206</v>
      </c>
      <c r="C44" s="13"/>
      <c r="D44" s="13">
        <v>177756</v>
      </c>
      <c r="E44" s="13"/>
      <c r="F44" s="13">
        <f>SUM(D44+E44)</f>
        <v>177756</v>
      </c>
      <c r="G44" s="13"/>
      <c r="H44" s="86">
        <f>'[4]THU THANG 5'!$G$42+G44</f>
        <v>177755.71940700003</v>
      </c>
      <c r="I44" s="13">
        <f>J44+K44</f>
        <v>177755.719407</v>
      </c>
      <c r="J44" s="13">
        <f>201418.381202-44011.8083-3.5354</f>
        <v>157403.03750199999</v>
      </c>
      <c r="K44" s="13">
        <v>20352.681905000001</v>
      </c>
      <c r="L44" s="14"/>
      <c r="M44" s="14">
        <f>H44/D44*100</f>
        <v>99.999842147100537</v>
      </c>
      <c r="N44" s="14">
        <f>H44/F44*100</f>
        <v>99.999842147100537</v>
      </c>
    </row>
    <row r="45" spans="1:16" s="11" customFormat="1" x14ac:dyDescent="0.3">
      <c r="A45" s="6" t="s">
        <v>157</v>
      </c>
      <c r="B45" s="7" t="s">
        <v>404</v>
      </c>
      <c r="C45" s="8">
        <f>D45+F45</f>
        <v>0</v>
      </c>
      <c r="D45" s="8"/>
      <c r="E45" s="8"/>
      <c r="F45" s="8"/>
      <c r="G45" s="8"/>
      <c r="H45" s="176">
        <f>'[4]THU THANG 5'!$G$43+G45</f>
        <v>875.58529399999998</v>
      </c>
      <c r="I45" s="8">
        <f>J45+K45</f>
        <v>286.52613300000002</v>
      </c>
      <c r="J45" s="8">
        <v>286.52613300000002</v>
      </c>
      <c r="K45" s="8"/>
      <c r="L45" s="14"/>
      <c r="M45" s="14"/>
      <c r="N45" s="9"/>
    </row>
    <row r="46" spans="1:16" s="11" customFormat="1" x14ac:dyDescent="0.3">
      <c r="A46" s="6" t="s">
        <v>324</v>
      </c>
      <c r="B46" s="7" t="s">
        <v>407</v>
      </c>
      <c r="C46" s="8"/>
      <c r="D46" s="8">
        <v>4710</v>
      </c>
      <c r="E46" s="8"/>
      <c r="F46" s="8">
        <f>SUM(D46+E46)</f>
        <v>4710</v>
      </c>
      <c r="G46" s="8"/>
      <c r="H46" s="8"/>
      <c r="I46" s="8">
        <f>J46+K46</f>
        <v>0</v>
      </c>
      <c r="J46" s="8"/>
      <c r="K46" s="8">
        <f>G46</f>
        <v>0</v>
      </c>
      <c r="L46" s="14"/>
      <c r="M46" s="14"/>
      <c r="N46" s="9"/>
    </row>
    <row r="47" spans="1:16" s="11" customFormat="1" x14ac:dyDescent="0.3">
      <c r="A47" s="6" t="s">
        <v>406</v>
      </c>
      <c r="B47" s="7" t="s">
        <v>117</v>
      </c>
      <c r="C47" s="8">
        <f t="shared" ref="C47:K47" si="5">C48+C51</f>
        <v>570748</v>
      </c>
      <c r="D47" s="8">
        <f t="shared" si="5"/>
        <v>612964</v>
      </c>
      <c r="E47" s="8">
        <f>E48+E51</f>
        <v>23911.282000000007</v>
      </c>
      <c r="F47" s="8">
        <f>F48+F51</f>
        <v>740313.576</v>
      </c>
      <c r="G47" s="8">
        <f t="shared" si="5"/>
        <v>56972.927333</v>
      </c>
      <c r="H47" s="8">
        <f>H48+H51</f>
        <v>640938.57073000004</v>
      </c>
      <c r="I47" s="8">
        <f t="shared" si="5"/>
        <v>640938.57073000004</v>
      </c>
      <c r="J47" s="8">
        <f t="shared" si="5"/>
        <v>547677.28200000001</v>
      </c>
      <c r="K47" s="8">
        <f t="shared" si="5"/>
        <v>93261.28873</v>
      </c>
      <c r="L47" s="9">
        <f t="shared" ref="L47:L52" si="6">(H47/C47)*100</f>
        <v>112.29799679192919</v>
      </c>
      <c r="M47" s="9">
        <f t="shared" ref="M47:M54" si="7">H47/D47*100</f>
        <v>104.56381952773737</v>
      </c>
      <c r="N47" s="9">
        <f t="shared" ref="N47:N54" si="8">H47/F47*100</f>
        <v>86.576633403518727</v>
      </c>
    </row>
    <row r="48" spans="1:16" x14ac:dyDescent="0.3">
      <c r="A48" s="5" t="s">
        <v>97</v>
      </c>
      <c r="B48" s="12" t="s">
        <v>118</v>
      </c>
      <c r="C48" s="13">
        <f>C49</f>
        <v>532548</v>
      </c>
      <c r="D48" s="13">
        <f>D49</f>
        <v>532198</v>
      </c>
      <c r="E48" s="13">
        <f>E49</f>
        <v>0</v>
      </c>
      <c r="F48" s="13">
        <f t="shared" ref="F48:K48" si="9">F49+F50</f>
        <v>591125.29399999999</v>
      </c>
      <c r="G48" s="13">
        <f t="shared" si="9"/>
        <v>49213.243332999999</v>
      </c>
      <c r="H48" s="13">
        <f t="shared" si="9"/>
        <v>491750.30232999998</v>
      </c>
      <c r="I48" s="13">
        <f t="shared" si="9"/>
        <v>491750.30232999998</v>
      </c>
      <c r="J48" s="13">
        <f t="shared" si="9"/>
        <v>443000</v>
      </c>
      <c r="K48" s="13">
        <f t="shared" si="9"/>
        <v>48750.302329999999</v>
      </c>
      <c r="L48" s="14">
        <f t="shared" si="6"/>
        <v>92.339151086850379</v>
      </c>
      <c r="M48" s="14">
        <f t="shared" si="7"/>
        <v>92.399877927012113</v>
      </c>
      <c r="N48" s="14">
        <f t="shared" si="8"/>
        <v>83.188844619124012</v>
      </c>
    </row>
    <row r="49" spans="1:15" x14ac:dyDescent="0.3">
      <c r="A49" s="5"/>
      <c r="B49" s="12" t="s">
        <v>119</v>
      </c>
      <c r="C49" s="13">
        <f>532198+350</f>
        <v>532548</v>
      </c>
      <c r="D49" s="13">
        <v>532198</v>
      </c>
      <c r="E49" s="13"/>
      <c r="F49" s="13">
        <f>SUM(D49+E49)</f>
        <v>532198</v>
      </c>
      <c r="G49" s="13">
        <v>44300</v>
      </c>
      <c r="H49" s="86">
        <v>443000</v>
      </c>
      <c r="I49" s="13">
        <f>J49+K49</f>
        <v>443000</v>
      </c>
      <c r="J49" s="13">
        <v>443000</v>
      </c>
      <c r="K49" s="13"/>
      <c r="L49" s="14">
        <f t="shared" si="6"/>
        <v>83.184989897624249</v>
      </c>
      <c r="M49" s="14">
        <f t="shared" si="7"/>
        <v>83.239696503932748</v>
      </c>
      <c r="N49" s="14">
        <f t="shared" si="8"/>
        <v>83.239696503932748</v>
      </c>
    </row>
    <row r="50" spans="1:15" x14ac:dyDescent="0.3">
      <c r="A50" s="5"/>
      <c r="B50" s="12" t="s">
        <v>120</v>
      </c>
      <c r="C50" s="13">
        <v>60708</v>
      </c>
      <c r="D50" s="13">
        <v>58964</v>
      </c>
      <c r="E50" s="13">
        <f>-66.113+22.813+6.594</f>
        <v>-36.705999999999996</v>
      </c>
      <c r="F50" s="13">
        <f>SUM(D50+E50)</f>
        <v>58927.294000000002</v>
      </c>
      <c r="G50" s="13">
        <v>4913.2433330000003</v>
      </c>
      <c r="H50" s="86">
        <v>48750.302329999999</v>
      </c>
      <c r="I50" s="13">
        <f>J50+K50</f>
        <v>48750.302329999999</v>
      </c>
      <c r="J50" s="13"/>
      <c r="K50" s="13">
        <v>48750.302329999999</v>
      </c>
      <c r="L50" s="14">
        <f t="shared" si="6"/>
        <v>80.302929317388148</v>
      </c>
      <c r="M50" s="14">
        <f t="shared" si="7"/>
        <v>82.678078709042808</v>
      </c>
      <c r="N50" s="14">
        <f t="shared" si="8"/>
        <v>82.7295791488406</v>
      </c>
    </row>
    <row r="51" spans="1:15" x14ac:dyDescent="0.3">
      <c r="A51" s="5" t="s">
        <v>98</v>
      </c>
      <c r="B51" s="12" t="s">
        <v>121</v>
      </c>
      <c r="C51" s="13">
        <f t="shared" ref="C51:K51" si="10">C52+C53</f>
        <v>38200</v>
      </c>
      <c r="D51" s="13">
        <f>D52</f>
        <v>80766</v>
      </c>
      <c r="E51" s="13">
        <f>E52</f>
        <v>23911.282000000007</v>
      </c>
      <c r="F51" s="13">
        <f>F52+F53</f>
        <v>149188.28200000001</v>
      </c>
      <c r="G51" s="13">
        <f t="shared" si="10"/>
        <v>7759.6840000000002</v>
      </c>
      <c r="H51" s="13">
        <f t="shared" si="10"/>
        <v>149188.2684</v>
      </c>
      <c r="I51" s="13">
        <f t="shared" si="10"/>
        <v>149188.2684</v>
      </c>
      <c r="J51" s="13">
        <f t="shared" si="10"/>
        <v>104677.28200000001</v>
      </c>
      <c r="K51" s="13">
        <f t="shared" si="10"/>
        <v>44510.986400000002</v>
      </c>
      <c r="L51" s="14">
        <f t="shared" si="6"/>
        <v>390.54520523560205</v>
      </c>
      <c r="M51" s="14">
        <f t="shared" si="7"/>
        <v>184.7166733526484</v>
      </c>
      <c r="N51" s="14">
        <f t="shared" si="8"/>
        <v>99.999990884002528</v>
      </c>
    </row>
    <row r="52" spans="1:15" x14ac:dyDescent="0.3">
      <c r="A52" s="5"/>
      <c r="B52" s="12" t="s">
        <v>119</v>
      </c>
      <c r="C52" s="13">
        <v>38200</v>
      </c>
      <c r="D52" s="13">
        <v>80766</v>
      </c>
      <c r="E52" s="175">
        <f>104677.282-D52</f>
        <v>23911.282000000007</v>
      </c>
      <c r="F52" s="13">
        <f>SUM(D52+E52)</f>
        <v>104677.28200000001</v>
      </c>
      <c r="G52" s="13">
        <v>7759.6840000000002</v>
      </c>
      <c r="H52" s="86">
        <v>104677.28200000001</v>
      </c>
      <c r="I52" s="13">
        <f>J52+K52</f>
        <v>104677.28200000001</v>
      </c>
      <c r="J52" s="13">
        <v>104677.28200000001</v>
      </c>
      <c r="K52" s="13"/>
      <c r="L52" s="14">
        <f t="shared" si="6"/>
        <v>274.0242984293194</v>
      </c>
      <c r="M52" s="14">
        <f t="shared" si="7"/>
        <v>129.60562860609664</v>
      </c>
      <c r="N52" s="14">
        <f t="shared" si="8"/>
        <v>100</v>
      </c>
    </row>
    <row r="53" spans="1:15" x14ac:dyDescent="0.3">
      <c r="A53" s="5"/>
      <c r="B53" s="12" t="s">
        <v>120</v>
      </c>
      <c r="C53" s="13">
        <v>0</v>
      </c>
      <c r="D53" s="13">
        <v>15362</v>
      </c>
      <c r="E53" s="13">
        <f>44511-D53</f>
        <v>29149</v>
      </c>
      <c r="F53" s="13">
        <f>SUM(D53+E53)</f>
        <v>44511</v>
      </c>
      <c r="G53" s="13"/>
      <c r="H53" s="13">
        <v>44510.986400000002</v>
      </c>
      <c r="I53" s="13">
        <f>J53+K53</f>
        <v>44510.986400000002</v>
      </c>
      <c r="J53" s="13"/>
      <c r="K53" s="13">
        <v>44510.986400000002</v>
      </c>
      <c r="L53" s="14"/>
      <c r="M53" s="148">
        <f>H53/D53*100</f>
        <v>289.7473401900794</v>
      </c>
      <c r="N53" s="148">
        <f t="shared" si="8"/>
        <v>99.999969445754985</v>
      </c>
      <c r="O53" s="16"/>
    </row>
    <row r="54" spans="1:15" s="11" customFormat="1" ht="18" customHeight="1" x14ac:dyDescent="0.3">
      <c r="A54" s="6"/>
      <c r="B54" s="6" t="s">
        <v>122</v>
      </c>
      <c r="C54" s="8">
        <f>C13+C29+C38+C42+C45+C47+C46</f>
        <v>684298</v>
      </c>
      <c r="D54" s="143">
        <f>D13+D29+D38+D42+D45+D47+D46</f>
        <v>952995</v>
      </c>
      <c r="E54" s="8">
        <f>E13+E29+E38+E42+E45+E47+E46</f>
        <v>23911.282000000007</v>
      </c>
      <c r="F54" s="8">
        <f>F13+F29+F38+F42+F45+F47+F46</f>
        <v>1080344.5759999999</v>
      </c>
      <c r="G54" s="8">
        <f>G13+G29+G38+G42+G45+G47+G46+G39</f>
        <v>69076.579217999999</v>
      </c>
      <c r="H54" s="143">
        <f>H13+H29+H38+H42+H45+H47+H46+H39</f>
        <v>973353.57260499999</v>
      </c>
      <c r="I54" s="8">
        <f>I13+I29+I38+I42+I45+I47+I46+I39</f>
        <v>965616.25712100009</v>
      </c>
      <c r="J54" s="143">
        <f>J13+J29+J38+J42+J45+J47+J46+J39</f>
        <v>835642.01575000002</v>
      </c>
      <c r="K54" s="143">
        <f>K13+K29+K38+K42+K45+K47+K46+K39</f>
        <v>129974.24137100001</v>
      </c>
      <c r="L54" s="9">
        <f>(H54/C54)*100</f>
        <v>142.24118331560226</v>
      </c>
      <c r="M54" s="9">
        <f t="shared" si="7"/>
        <v>102.13627276166193</v>
      </c>
      <c r="N54" s="9">
        <f t="shared" si="8"/>
        <v>90.096585314369193</v>
      </c>
    </row>
    <row r="55" spans="1:15" ht="21.75" customHeight="1" x14ac:dyDescent="0.3">
      <c r="G55" s="220"/>
      <c r="H55" s="16">
        <f>973353.572605-H54</f>
        <v>0</v>
      </c>
      <c r="I55" s="16"/>
      <c r="J55" s="16"/>
      <c r="K55" s="16"/>
    </row>
    <row r="56" spans="1:15" ht="21.75" customHeight="1" x14ac:dyDescent="0.3">
      <c r="G56" s="17"/>
      <c r="H56" s="163"/>
      <c r="I56" s="17"/>
      <c r="J56" s="17"/>
      <c r="K56" s="37"/>
    </row>
    <row r="57" spans="1:15" ht="21.75" customHeight="1" x14ac:dyDescent="0.3">
      <c r="J57" s="22"/>
    </row>
    <row r="58" spans="1:15" ht="15.95" customHeight="1" x14ac:dyDescent="0.3">
      <c r="H58" s="21"/>
    </row>
    <row r="59" spans="1:15" ht="15.95" customHeight="1" x14ac:dyDescent="0.3"/>
    <row r="60" spans="1:15" ht="15.95" customHeight="1" x14ac:dyDescent="0.3"/>
    <row r="61" spans="1:15" ht="15.95" customHeight="1" x14ac:dyDescent="0.3"/>
    <row r="62" spans="1:15" ht="17.25" customHeight="1" x14ac:dyDescent="0.3"/>
  </sheetData>
  <mergeCells count="25">
    <mergeCell ref="L6:N6"/>
    <mergeCell ref="N9:N11"/>
    <mergeCell ref="L7:N8"/>
    <mergeCell ref="I10:I11"/>
    <mergeCell ref="I9:K9"/>
    <mergeCell ref="H10:H11"/>
    <mergeCell ref="J10:K10"/>
    <mergeCell ref="M9:M11"/>
    <mergeCell ref="G10:G11"/>
    <mergeCell ref="C7:F7"/>
    <mergeCell ref="D9:D11"/>
    <mergeCell ref="C8:C11"/>
    <mergeCell ref="E9:E11"/>
    <mergeCell ref="D8:E8"/>
    <mergeCell ref="F8:F11"/>
    <mergeCell ref="A1:B1"/>
    <mergeCell ref="L1:N1"/>
    <mergeCell ref="A3:N3"/>
    <mergeCell ref="A5:N5"/>
    <mergeCell ref="L9:L11"/>
    <mergeCell ref="A7:A11"/>
    <mergeCell ref="B7:B11"/>
    <mergeCell ref="A4:N4"/>
    <mergeCell ref="G7:K8"/>
    <mergeCell ref="G9:H9"/>
  </mergeCells>
  <phoneticPr fontId="0" type="noConversion"/>
  <printOptions horizontalCentered="1"/>
  <pageMargins left="0.19685039370078741" right="0.19685039370078741" top="0.51181102362204722" bottom="0.39370078740157483" header="0.23622047244094491" footer="0.19685039370078741"/>
  <pageSetup paperSize="9" scale="60" orientation="landscape" verticalDpi="0" r:id="rId1"/>
  <headerFooter alignWithMargins="0">
    <oddFooter>&amp;C&amp;P</oddFooter>
  </headerFooter>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0"/>
  <sheetViews>
    <sheetView workbookViewId="0">
      <selection activeCell="A4" sqref="A4"/>
    </sheetView>
  </sheetViews>
  <sheetFormatPr defaultRowHeight="15.75" x14ac:dyDescent="0.25"/>
  <cols>
    <col min="1" max="1" width="7.28515625" style="90" customWidth="1"/>
    <col min="2" max="2" width="55.5703125" style="1" customWidth="1"/>
    <col min="3" max="3" width="13.7109375" style="1" customWidth="1"/>
    <col min="4" max="4" width="12.28515625" style="1" customWidth="1"/>
    <col min="5" max="5" width="12.7109375" style="1" customWidth="1"/>
    <col min="6" max="7" width="14.85546875" style="1" customWidth="1"/>
    <col min="8" max="8" width="14.85546875" style="1" hidden="1" customWidth="1"/>
    <col min="9" max="9" width="15.7109375" style="1" bestFit="1" customWidth="1"/>
    <col min="10" max="10" width="15.7109375" style="1" customWidth="1"/>
    <col min="11" max="13" width="14.85546875" style="1" customWidth="1"/>
    <col min="14" max="16" width="12.140625" style="1" customWidth="1"/>
    <col min="17" max="17" width="18.28515625" style="1" bestFit="1" customWidth="1"/>
    <col min="18" max="18" width="10.85546875" style="1" bestFit="1" customWidth="1"/>
    <col min="19" max="16384" width="9.140625" style="1"/>
  </cols>
  <sheetData>
    <row r="1" spans="1:18" s="2" customFormat="1" ht="16.5" customHeight="1" x14ac:dyDescent="0.3">
      <c r="A1" s="300"/>
      <c r="B1" s="300"/>
      <c r="N1" s="285" t="s">
        <v>1390</v>
      </c>
      <c r="O1" s="285"/>
      <c r="P1" s="285"/>
    </row>
    <row r="2" spans="1:18" s="2" customFormat="1" ht="18.75" customHeight="1" x14ac:dyDescent="0.3">
      <c r="A2" s="285" t="s">
        <v>1622</v>
      </c>
      <c r="B2" s="285"/>
      <c r="C2" s="285"/>
      <c r="D2" s="285"/>
      <c r="E2" s="285"/>
      <c r="F2" s="285"/>
      <c r="G2" s="285"/>
      <c r="H2" s="285"/>
      <c r="I2" s="285"/>
      <c r="J2" s="285"/>
      <c r="K2" s="285"/>
      <c r="L2" s="285"/>
      <c r="M2" s="285"/>
      <c r="N2" s="285"/>
      <c r="O2" s="285"/>
      <c r="P2" s="285"/>
    </row>
    <row r="3" spans="1:18" s="2" customFormat="1" ht="21.75" customHeight="1" x14ac:dyDescent="0.3">
      <c r="A3" s="286" t="str">
        <f>'UOC CHI'!A3:M3</f>
        <v xml:space="preserve"> (Kèm theo Báo cáo số:             /BC-UBND ngày        tháng 11 năm 2023 của UBND huyện Phụng Hiệp)</v>
      </c>
      <c r="B3" s="286"/>
      <c r="C3" s="286"/>
      <c r="D3" s="286"/>
      <c r="E3" s="286"/>
      <c r="F3" s="286"/>
      <c r="G3" s="286"/>
      <c r="H3" s="286"/>
      <c r="I3" s="286"/>
      <c r="J3" s="286"/>
      <c r="K3" s="286"/>
      <c r="L3" s="286"/>
      <c r="M3" s="286"/>
      <c r="N3" s="286"/>
      <c r="O3" s="286"/>
      <c r="P3" s="286"/>
    </row>
    <row r="4" spans="1:18" s="2" customFormat="1" ht="23.25" customHeight="1" x14ac:dyDescent="0.3">
      <c r="A4" s="3"/>
      <c r="N4" s="360" t="s">
        <v>219</v>
      </c>
      <c r="O4" s="360"/>
      <c r="P4" s="360"/>
    </row>
    <row r="5" spans="1:18" s="281" customFormat="1" x14ac:dyDescent="0.2">
      <c r="A5" s="305" t="s">
        <v>123</v>
      </c>
      <c r="B5" s="305" t="s">
        <v>124</v>
      </c>
      <c r="C5" s="305" t="s">
        <v>553</v>
      </c>
      <c r="D5" s="305"/>
      <c r="E5" s="305"/>
      <c r="F5" s="305"/>
      <c r="G5" s="338" t="s">
        <v>1623</v>
      </c>
      <c r="H5" s="339"/>
      <c r="I5" s="339"/>
      <c r="J5" s="339"/>
      <c r="K5" s="339"/>
      <c r="L5" s="339"/>
      <c r="M5" s="340"/>
      <c r="N5" s="338" t="s">
        <v>1356</v>
      </c>
      <c r="O5" s="339"/>
      <c r="P5" s="340"/>
    </row>
    <row r="6" spans="1:18" s="281" customFormat="1" ht="18.75" customHeight="1" x14ac:dyDescent="0.2">
      <c r="A6" s="305"/>
      <c r="B6" s="305"/>
      <c r="C6" s="312" t="s">
        <v>1357</v>
      </c>
      <c r="D6" s="346" t="s">
        <v>125</v>
      </c>
      <c r="E6" s="347"/>
      <c r="F6" s="315" t="s">
        <v>1354</v>
      </c>
      <c r="G6" s="341"/>
      <c r="H6" s="342"/>
      <c r="I6" s="342"/>
      <c r="J6" s="342"/>
      <c r="K6" s="342"/>
      <c r="L6" s="342"/>
      <c r="M6" s="343"/>
      <c r="N6" s="341"/>
      <c r="O6" s="342"/>
      <c r="P6" s="343"/>
    </row>
    <row r="7" spans="1:18" s="281" customFormat="1" ht="22.5" customHeight="1" x14ac:dyDescent="0.2">
      <c r="A7" s="305"/>
      <c r="B7" s="305"/>
      <c r="C7" s="305"/>
      <c r="D7" s="312" t="s">
        <v>1353</v>
      </c>
      <c r="E7" s="312" t="s">
        <v>225</v>
      </c>
      <c r="F7" s="348"/>
      <c r="G7" s="344" t="s">
        <v>1624</v>
      </c>
      <c r="H7" s="282"/>
      <c r="I7" s="341" t="s">
        <v>1626</v>
      </c>
      <c r="J7" s="343"/>
      <c r="K7" s="316" t="s">
        <v>959</v>
      </c>
      <c r="L7" s="316"/>
      <c r="M7" s="316"/>
      <c r="N7" s="312" t="s">
        <v>898</v>
      </c>
      <c r="O7" s="312" t="s">
        <v>1358</v>
      </c>
      <c r="P7" s="312" t="s">
        <v>899</v>
      </c>
    </row>
    <row r="8" spans="1:18" s="281" customFormat="1" ht="31.5" customHeight="1" x14ac:dyDescent="0.2">
      <c r="A8" s="305"/>
      <c r="B8" s="305"/>
      <c r="C8" s="305"/>
      <c r="D8" s="312"/>
      <c r="E8" s="312"/>
      <c r="F8" s="348"/>
      <c r="G8" s="344"/>
      <c r="H8" s="305" t="s">
        <v>482</v>
      </c>
      <c r="I8" s="312" t="s">
        <v>1503</v>
      </c>
      <c r="J8" s="312" t="s">
        <v>1625</v>
      </c>
      <c r="K8" s="312" t="s">
        <v>960</v>
      </c>
      <c r="L8" s="305" t="s">
        <v>125</v>
      </c>
      <c r="M8" s="305"/>
      <c r="N8" s="312"/>
      <c r="O8" s="312"/>
      <c r="P8" s="312"/>
    </row>
    <row r="9" spans="1:18" s="281" customFormat="1" ht="36" customHeight="1" x14ac:dyDescent="0.2">
      <c r="A9" s="305"/>
      <c r="B9" s="305"/>
      <c r="C9" s="305"/>
      <c r="D9" s="305"/>
      <c r="E9" s="305"/>
      <c r="F9" s="316"/>
      <c r="G9" s="345"/>
      <c r="H9" s="305"/>
      <c r="I9" s="312"/>
      <c r="J9" s="312"/>
      <c r="K9" s="312"/>
      <c r="L9" s="91" t="s">
        <v>961</v>
      </c>
      <c r="M9" s="91" t="s">
        <v>962</v>
      </c>
      <c r="N9" s="305"/>
      <c r="O9" s="305"/>
      <c r="P9" s="305"/>
    </row>
    <row r="10" spans="1:18" s="67" customFormat="1" x14ac:dyDescent="0.25">
      <c r="A10" s="371">
        <v>1</v>
      </c>
      <c r="B10" s="371">
        <v>2</v>
      </c>
      <c r="C10" s="371">
        <v>3</v>
      </c>
      <c r="D10" s="371" t="s">
        <v>129</v>
      </c>
      <c r="E10" s="371" t="s">
        <v>130</v>
      </c>
      <c r="F10" s="371" t="s">
        <v>1355</v>
      </c>
      <c r="G10" s="371" t="s">
        <v>1627</v>
      </c>
      <c r="H10" s="371" t="s">
        <v>132</v>
      </c>
      <c r="I10" s="372" t="s">
        <v>133</v>
      </c>
      <c r="J10" s="372" t="s">
        <v>227</v>
      </c>
      <c r="K10" s="372" t="s">
        <v>243</v>
      </c>
      <c r="L10" s="372" t="s">
        <v>469</v>
      </c>
      <c r="M10" s="372" t="s">
        <v>963</v>
      </c>
      <c r="N10" s="372" t="s">
        <v>1628</v>
      </c>
      <c r="O10" s="372" t="s">
        <v>1629</v>
      </c>
      <c r="P10" s="373" t="s">
        <v>1630</v>
      </c>
      <c r="Q10" s="374"/>
    </row>
    <row r="11" spans="1:18" s="63" customFormat="1" x14ac:dyDescent="0.25">
      <c r="A11" s="280" t="s">
        <v>236</v>
      </c>
      <c r="B11" s="362" t="s">
        <v>108</v>
      </c>
      <c r="C11" s="363">
        <f>C12+C20+C21+C22+C23+C24+C19+C26</f>
        <v>109350</v>
      </c>
      <c r="D11" s="363">
        <f>D12+D20+D21+D22+D23+D24+D19+D26</f>
        <v>109350</v>
      </c>
      <c r="E11" s="363">
        <f>E12+E20+E21+E22+E23+E24+E19+E26</f>
        <v>0</v>
      </c>
      <c r="F11" s="363">
        <f>F12+F20+F21+F22+F23+F24+F19+F26</f>
        <v>109350</v>
      </c>
      <c r="G11" s="363">
        <f t="shared" ref="G11:M11" si="0">G12+G20+G21+G22+G23+G24+G19+G26+G25</f>
        <v>122996.25769499999</v>
      </c>
      <c r="H11" s="363">
        <f t="shared" si="0"/>
        <v>11389.288006999999</v>
      </c>
      <c r="I11" s="363">
        <f t="shared" si="0"/>
        <v>95217.557694999981</v>
      </c>
      <c r="J11" s="363">
        <f t="shared" si="0"/>
        <v>27778.7</v>
      </c>
      <c r="K11" s="363">
        <f t="shared" si="0"/>
        <v>93358.318625</v>
      </c>
      <c r="L11" s="363">
        <f t="shared" si="0"/>
        <v>77952.710991</v>
      </c>
      <c r="M11" s="363">
        <f t="shared" si="0"/>
        <v>15405.607634000004</v>
      </c>
      <c r="N11" s="364">
        <f>(G11/C11)*100</f>
        <v>112.4794309053498</v>
      </c>
      <c r="O11" s="364">
        <f>G11/D11*100</f>
        <v>112.4794309053498</v>
      </c>
      <c r="P11" s="364">
        <f>G11/F11*100</f>
        <v>112.4794309053498</v>
      </c>
      <c r="Q11" s="277"/>
      <c r="R11" s="277"/>
    </row>
    <row r="12" spans="1:18" x14ac:dyDescent="0.25">
      <c r="A12" s="361" t="s">
        <v>97</v>
      </c>
      <c r="B12" s="365" t="s">
        <v>109</v>
      </c>
      <c r="C12" s="366">
        <f>C13+C14+C15+C16</f>
        <v>49550</v>
      </c>
      <c r="D12" s="366">
        <f t="shared" ref="D12:M12" si="1">D13+D14+D15+D16</f>
        <v>49550</v>
      </c>
      <c r="E12" s="366">
        <f>E13+E14+E15+E16</f>
        <v>0</v>
      </c>
      <c r="F12" s="366">
        <f t="shared" si="1"/>
        <v>49550</v>
      </c>
      <c r="G12" s="366">
        <f t="shared" si="1"/>
        <v>51599.992038000004</v>
      </c>
      <c r="H12" s="366">
        <f t="shared" si="1"/>
        <v>5091.9360850000003</v>
      </c>
      <c r="I12" s="366">
        <f t="shared" si="1"/>
        <v>37634.992038000004</v>
      </c>
      <c r="J12" s="366">
        <f t="shared" si="1"/>
        <v>13965</v>
      </c>
      <c r="K12" s="366">
        <f t="shared" si="1"/>
        <v>37582.645776000005</v>
      </c>
      <c r="L12" s="366">
        <f t="shared" si="1"/>
        <v>27339.888595000004</v>
      </c>
      <c r="M12" s="366">
        <f t="shared" si="1"/>
        <v>10242.757181000001</v>
      </c>
      <c r="N12" s="367">
        <f>(G12/C12)*100</f>
        <v>104.13721904742685</v>
      </c>
      <c r="O12" s="367">
        <f t="shared" ref="O12:O52" si="2">G12/D12*100</f>
        <v>104.13721904742685</v>
      </c>
      <c r="P12" s="367">
        <f t="shared" ref="P12:P52" si="3">G12/F12*100</f>
        <v>104.13721904742685</v>
      </c>
      <c r="Q12" s="101"/>
    </row>
    <row r="13" spans="1:18" x14ac:dyDescent="0.25">
      <c r="A13" s="361" t="s">
        <v>155</v>
      </c>
      <c r="B13" s="365" t="s">
        <v>110</v>
      </c>
      <c r="C13" s="366">
        <v>49550</v>
      </c>
      <c r="D13" s="366">
        <v>49550</v>
      </c>
      <c r="E13" s="366"/>
      <c r="F13" s="366">
        <f>SUM(D13+E13)</f>
        <v>49550</v>
      </c>
      <c r="G13" s="366">
        <f>I13+J13</f>
        <v>51526.479864000001</v>
      </c>
      <c r="H13" s="366">
        <f>5.739307+4785.676138+286.30451</f>
        <v>5077.7199549999996</v>
      </c>
      <c r="I13" s="368">
        <f>57.088505+34800.210399+2704.18096</f>
        <v>37561.479864000001</v>
      </c>
      <c r="J13" s="368">
        <v>13965</v>
      </c>
      <c r="K13" s="368">
        <f>L13+M13</f>
        <v>37509.133602000002</v>
      </c>
      <c r="L13" s="366">
        <f>4.742243+24620.529127+2704.18096</f>
        <v>27329.452330000004</v>
      </c>
      <c r="M13" s="366">
        <f>10179.681272</f>
        <v>10179.681272</v>
      </c>
      <c r="N13" s="367">
        <f>(G13/C13)*100</f>
        <v>103.98885946316851</v>
      </c>
      <c r="O13" s="367">
        <f t="shared" si="2"/>
        <v>103.98885946316851</v>
      </c>
      <c r="P13" s="367">
        <f t="shared" si="3"/>
        <v>103.98885946316851</v>
      </c>
      <c r="Q13" s="101"/>
    </row>
    <row r="14" spans="1:18" x14ac:dyDescent="0.25">
      <c r="A14" s="361" t="s">
        <v>155</v>
      </c>
      <c r="B14" s="365" t="s">
        <v>310</v>
      </c>
      <c r="C14" s="366">
        <f>D14+F14</f>
        <v>0</v>
      </c>
      <c r="D14" s="366">
        <v>0</v>
      </c>
      <c r="E14" s="366"/>
      <c r="F14" s="366">
        <f>SUM(D14+E14)</f>
        <v>0</v>
      </c>
      <c r="G14" s="366">
        <f>I14+J14</f>
        <v>20.324909000000002</v>
      </c>
      <c r="H14" s="366">
        <f>6.583515</f>
        <v>6.5835150000000002</v>
      </c>
      <c r="I14" s="366">
        <v>20.324909000000002</v>
      </c>
      <c r="J14" s="366"/>
      <c r="K14" s="368">
        <f t="shared" ref="K14:K26" si="4">L14+M14</f>
        <v>20.324909000000002</v>
      </c>
      <c r="L14" s="366"/>
      <c r="M14" s="366">
        <v>20.324909000000002</v>
      </c>
      <c r="N14" s="367"/>
      <c r="O14" s="367"/>
      <c r="P14" s="367"/>
      <c r="Q14" s="133"/>
    </row>
    <row r="15" spans="1:18" x14ac:dyDescent="0.25">
      <c r="A15" s="361" t="s">
        <v>155</v>
      </c>
      <c r="B15" s="365" t="s">
        <v>111</v>
      </c>
      <c r="C15" s="366">
        <f>D15+F15</f>
        <v>0</v>
      </c>
      <c r="D15" s="366">
        <v>0</v>
      </c>
      <c r="E15" s="366"/>
      <c r="F15" s="366">
        <f>SUM(D15+E15)</f>
        <v>0</v>
      </c>
      <c r="G15" s="366">
        <f>I15+J15</f>
        <v>53.187264999999996</v>
      </c>
      <c r="H15" s="366">
        <v>7.6326150000000004</v>
      </c>
      <c r="I15" s="368">
        <v>53.187264999999996</v>
      </c>
      <c r="J15" s="368"/>
      <c r="K15" s="368">
        <f t="shared" si="4"/>
        <v>53.187264999999996</v>
      </c>
      <c r="L15" s="366">
        <v>10.436265000000001</v>
      </c>
      <c r="M15" s="366">
        <v>42.750999999999998</v>
      </c>
      <c r="N15" s="367"/>
      <c r="O15" s="367"/>
      <c r="P15" s="367"/>
    </row>
    <row r="16" spans="1:18" x14ac:dyDescent="0.25">
      <c r="A16" s="361" t="s">
        <v>155</v>
      </c>
      <c r="B16" s="365" t="s">
        <v>244</v>
      </c>
      <c r="C16" s="366">
        <f>D16+F16</f>
        <v>0</v>
      </c>
      <c r="D16" s="366"/>
      <c r="E16" s="366"/>
      <c r="F16" s="366">
        <f>SUM(D16+E16)</f>
        <v>0</v>
      </c>
      <c r="G16" s="368">
        <f>SUM(G17:G18)</f>
        <v>0</v>
      </c>
      <c r="H16" s="368">
        <f>SUM(H17:H18)</f>
        <v>0</v>
      </c>
      <c r="I16" s="368">
        <f>SUM(I17:I18)</f>
        <v>0</v>
      </c>
      <c r="J16" s="368">
        <f>SUM(J17:J18)</f>
        <v>0</v>
      </c>
      <c r="K16" s="368">
        <f t="shared" si="4"/>
        <v>0</v>
      </c>
      <c r="L16" s="366"/>
      <c r="M16" s="366">
        <f>SUM(M17:M18)</f>
        <v>0</v>
      </c>
      <c r="N16" s="367"/>
      <c r="O16" s="367"/>
      <c r="P16" s="367"/>
    </row>
    <row r="17" spans="1:17" ht="31.5" hidden="1" x14ac:dyDescent="0.25">
      <c r="A17" s="361" t="s">
        <v>409</v>
      </c>
      <c r="B17" s="369" t="s">
        <v>423</v>
      </c>
      <c r="C17" s="366"/>
      <c r="D17" s="366"/>
      <c r="E17" s="366"/>
      <c r="F17" s="366"/>
      <c r="G17" s="366"/>
      <c r="H17" s="366"/>
      <c r="I17" s="368">
        <f>H17</f>
        <v>0</v>
      </c>
      <c r="J17" s="368"/>
      <c r="K17" s="368">
        <f t="shared" si="4"/>
        <v>0</v>
      </c>
      <c r="L17" s="366"/>
      <c r="M17" s="366"/>
      <c r="N17" s="367" t="e">
        <f>(G17/C17)*100</f>
        <v>#DIV/0!</v>
      </c>
      <c r="O17" s="367" t="e">
        <f t="shared" si="2"/>
        <v>#DIV/0!</v>
      </c>
      <c r="P17" s="367" t="e">
        <f t="shared" si="3"/>
        <v>#DIV/0!</v>
      </c>
    </row>
    <row r="18" spans="1:17" ht="31.5" hidden="1" x14ac:dyDescent="0.25">
      <c r="A18" s="361" t="s">
        <v>409</v>
      </c>
      <c r="B18" s="369" t="s">
        <v>411</v>
      </c>
      <c r="C18" s="366"/>
      <c r="D18" s="366"/>
      <c r="E18" s="366"/>
      <c r="F18" s="366"/>
      <c r="G18" s="366"/>
      <c r="H18" s="366"/>
      <c r="I18" s="368">
        <f>H18</f>
        <v>0</v>
      </c>
      <c r="J18" s="368"/>
      <c r="K18" s="368">
        <f t="shared" si="4"/>
        <v>0</v>
      </c>
      <c r="L18" s="366"/>
      <c r="M18" s="366"/>
      <c r="N18" s="367" t="e">
        <f>(G18/C18)*100</f>
        <v>#DIV/0!</v>
      </c>
      <c r="O18" s="367" t="e">
        <f t="shared" si="2"/>
        <v>#DIV/0!</v>
      </c>
      <c r="P18" s="367" t="e">
        <f t="shared" si="3"/>
        <v>#DIV/0!</v>
      </c>
    </row>
    <row r="19" spans="1:17" x14ac:dyDescent="0.25">
      <c r="A19" s="361" t="s">
        <v>98</v>
      </c>
      <c r="B19" s="365" t="s">
        <v>320</v>
      </c>
      <c r="C19" s="366">
        <v>26750</v>
      </c>
      <c r="D19" s="366">
        <v>26750</v>
      </c>
      <c r="E19" s="366"/>
      <c r="F19" s="366">
        <f>SUM(D19+E19)</f>
        <v>26750</v>
      </c>
      <c r="G19" s="366">
        <f t="shared" ref="G19:G24" si="5">I19+J19</f>
        <v>23999.751254999999</v>
      </c>
      <c r="H19" s="366">
        <v>1969.1751730000001</v>
      </c>
      <c r="I19" s="368">
        <v>17632.751254999999</v>
      </c>
      <c r="J19" s="368">
        <v>6367</v>
      </c>
      <c r="K19" s="368">
        <f t="shared" si="4"/>
        <v>17632.751254999999</v>
      </c>
      <c r="L19" s="366">
        <v>17632.751254999999</v>
      </c>
      <c r="M19" s="366"/>
      <c r="N19" s="367">
        <f>(G19/C19)*100</f>
        <v>89.718696280373834</v>
      </c>
      <c r="O19" s="367">
        <f t="shared" si="2"/>
        <v>89.718696280373834</v>
      </c>
      <c r="P19" s="367">
        <f t="shared" si="3"/>
        <v>89.718696280373834</v>
      </c>
    </row>
    <row r="20" spans="1:17" x14ac:dyDescent="0.25">
      <c r="A20" s="361" t="s">
        <v>99</v>
      </c>
      <c r="B20" s="365" t="s">
        <v>229</v>
      </c>
      <c r="C20" s="366">
        <f>D20+F20</f>
        <v>0</v>
      </c>
      <c r="D20" s="366"/>
      <c r="E20" s="366"/>
      <c r="F20" s="366">
        <f t="shared" ref="F20:F35" si="6">SUM(D20+E20)</f>
        <v>0</v>
      </c>
      <c r="G20" s="366">
        <f t="shared" si="5"/>
        <v>0</v>
      </c>
      <c r="H20" s="366"/>
      <c r="I20" s="368">
        <f>H20</f>
        <v>0</v>
      </c>
      <c r="J20" s="368"/>
      <c r="K20" s="368">
        <f t="shared" si="4"/>
        <v>0</v>
      </c>
      <c r="L20" s="366"/>
      <c r="M20" s="366"/>
      <c r="N20" s="367"/>
      <c r="O20" s="367"/>
      <c r="P20" s="367"/>
    </row>
    <row r="21" spans="1:17" x14ac:dyDescent="0.25">
      <c r="A21" s="361" t="s">
        <v>100</v>
      </c>
      <c r="B21" s="365" t="s">
        <v>182</v>
      </c>
      <c r="C21" s="366">
        <f>D21+F21</f>
        <v>0</v>
      </c>
      <c r="D21" s="366">
        <v>0</v>
      </c>
      <c r="E21" s="366"/>
      <c r="F21" s="366">
        <f t="shared" si="6"/>
        <v>0</v>
      </c>
      <c r="G21" s="366">
        <f t="shared" si="5"/>
        <v>3.089051</v>
      </c>
      <c r="H21" s="366">
        <f>0.022501</f>
        <v>2.2501E-2</v>
      </c>
      <c r="I21" s="368">
        <v>3.089051</v>
      </c>
      <c r="J21" s="368"/>
      <c r="K21" s="368">
        <f t="shared" si="4"/>
        <v>3.089051</v>
      </c>
      <c r="L21" s="366"/>
      <c r="M21" s="366">
        <v>3.089051</v>
      </c>
      <c r="N21" s="367"/>
      <c r="O21" s="367"/>
      <c r="P21" s="367"/>
    </row>
    <row r="22" spans="1:17" x14ac:dyDescent="0.25">
      <c r="A22" s="361" t="s">
        <v>101</v>
      </c>
      <c r="B22" s="365" t="s">
        <v>112</v>
      </c>
      <c r="C22" s="366">
        <v>3300</v>
      </c>
      <c r="D22" s="366">
        <v>3300</v>
      </c>
      <c r="E22" s="366"/>
      <c r="F22" s="366">
        <f t="shared" si="6"/>
        <v>3300</v>
      </c>
      <c r="G22" s="366">
        <f t="shared" si="5"/>
        <v>5500.0340879999994</v>
      </c>
      <c r="H22" s="366">
        <v>158.07140200000001</v>
      </c>
      <c r="I22" s="368">
        <v>4372.3340879999996</v>
      </c>
      <c r="J22" s="368">
        <v>1127.7</v>
      </c>
      <c r="K22" s="368">
        <f t="shared" si="4"/>
        <v>2589.9830000000002</v>
      </c>
      <c r="L22" s="366">
        <v>1086.7380000000001</v>
      </c>
      <c r="M22" s="366">
        <v>1503.2449999999999</v>
      </c>
      <c r="N22" s="367">
        <f>(G22/C22)*100</f>
        <v>166.66769963636361</v>
      </c>
      <c r="O22" s="367">
        <f t="shared" si="2"/>
        <v>166.66769963636361</v>
      </c>
      <c r="P22" s="367">
        <f t="shared" si="3"/>
        <v>166.66769963636361</v>
      </c>
    </row>
    <row r="23" spans="1:17" x14ac:dyDescent="0.25">
      <c r="A23" s="361" t="s">
        <v>103</v>
      </c>
      <c r="B23" s="365" t="s">
        <v>319</v>
      </c>
      <c r="C23" s="366">
        <v>26250</v>
      </c>
      <c r="D23" s="366">
        <v>26250</v>
      </c>
      <c r="E23" s="366"/>
      <c r="F23" s="366">
        <f t="shared" si="6"/>
        <v>26250</v>
      </c>
      <c r="G23" s="366">
        <f t="shared" si="5"/>
        <v>24799.862066999998</v>
      </c>
      <c r="H23" s="366">
        <v>2068.3330959999998</v>
      </c>
      <c r="I23" s="368">
        <v>18480.862066999998</v>
      </c>
      <c r="J23" s="368">
        <v>6319</v>
      </c>
      <c r="K23" s="368">
        <f t="shared" si="4"/>
        <v>18480.862067000002</v>
      </c>
      <c r="L23" s="366">
        <v>14824.345665000001</v>
      </c>
      <c r="M23" s="366">
        <v>3656.5164020000002</v>
      </c>
      <c r="N23" s="367">
        <f>(G23/C23)*100</f>
        <v>94.475665017142845</v>
      </c>
      <c r="O23" s="367">
        <f t="shared" si="2"/>
        <v>94.475665017142845</v>
      </c>
      <c r="P23" s="367">
        <f t="shared" si="3"/>
        <v>94.475665017142845</v>
      </c>
    </row>
    <row r="24" spans="1:17" x14ac:dyDescent="0.25">
      <c r="A24" s="361" t="s">
        <v>104</v>
      </c>
      <c r="B24" s="365" t="s">
        <v>113</v>
      </c>
      <c r="C24" s="366">
        <v>3500</v>
      </c>
      <c r="D24" s="366">
        <v>3500</v>
      </c>
      <c r="E24" s="366"/>
      <c r="F24" s="366">
        <f t="shared" si="6"/>
        <v>3500</v>
      </c>
      <c r="G24" s="366">
        <f t="shared" si="5"/>
        <v>17068.987475999998</v>
      </c>
      <c r="H24" s="366">
        <v>2101.7497499999999</v>
      </c>
      <c r="I24" s="368">
        <v>17068.987475999998</v>
      </c>
      <c r="J24" s="368"/>
      <c r="K24" s="368">
        <f t="shared" si="4"/>
        <v>17068.987475999998</v>
      </c>
      <c r="L24" s="366">
        <v>17068.987475999998</v>
      </c>
      <c r="M24" s="366"/>
      <c r="N24" s="367">
        <f>(G24/C24)*100</f>
        <v>487.68535645714286</v>
      </c>
      <c r="O24" s="367">
        <f t="shared" si="2"/>
        <v>487.68535645714286</v>
      </c>
      <c r="P24" s="367">
        <f t="shared" si="3"/>
        <v>487.68535645714286</v>
      </c>
    </row>
    <row r="25" spans="1:17" x14ac:dyDescent="0.25">
      <c r="A25" s="361" t="s">
        <v>105</v>
      </c>
      <c r="B25" s="365" t="s">
        <v>978</v>
      </c>
      <c r="C25" s="366"/>
      <c r="D25" s="366"/>
      <c r="E25" s="366"/>
      <c r="F25" s="366">
        <f t="shared" si="6"/>
        <v>0</v>
      </c>
      <c r="G25" s="366">
        <f>I25+J25</f>
        <v>12.4558</v>
      </c>
      <c r="H25" s="366"/>
      <c r="I25" s="368">
        <v>12.4558</v>
      </c>
      <c r="J25" s="368"/>
      <c r="K25" s="368"/>
      <c r="L25" s="366"/>
      <c r="M25" s="366"/>
      <c r="N25" s="367"/>
      <c r="O25" s="367"/>
      <c r="P25" s="367"/>
    </row>
    <row r="26" spans="1:17" x14ac:dyDescent="0.25">
      <c r="A26" s="361" t="s">
        <v>106</v>
      </c>
      <c r="B26" s="365" t="s">
        <v>408</v>
      </c>
      <c r="C26" s="366">
        <v>0</v>
      </c>
      <c r="D26" s="366"/>
      <c r="E26" s="366"/>
      <c r="F26" s="366">
        <f t="shared" si="6"/>
        <v>0</v>
      </c>
      <c r="G26" s="366">
        <f>I26+J26</f>
        <v>12.08592</v>
      </c>
      <c r="H26" s="366"/>
      <c r="I26" s="368">
        <v>12.08592</v>
      </c>
      <c r="J26" s="368"/>
      <c r="K26" s="368">
        <f t="shared" si="4"/>
        <v>0</v>
      </c>
      <c r="L26" s="366"/>
      <c r="M26" s="366">
        <v>0</v>
      </c>
      <c r="N26" s="367"/>
      <c r="O26" s="367"/>
      <c r="P26" s="367"/>
    </row>
    <row r="27" spans="1:17" s="63" customFormat="1" ht="22.5" customHeight="1" x14ac:dyDescent="0.25">
      <c r="A27" s="280" t="s">
        <v>237</v>
      </c>
      <c r="B27" s="362" t="s">
        <v>114</v>
      </c>
      <c r="C27" s="363">
        <f>2200+400</f>
        <v>2600</v>
      </c>
      <c r="D27" s="363">
        <f>2200+400</f>
        <v>2600</v>
      </c>
      <c r="E27" s="363"/>
      <c r="F27" s="363">
        <f>SUM(D27+E27)</f>
        <v>2600</v>
      </c>
      <c r="G27" s="363">
        <f t="shared" ref="G27:M27" si="7">SUM(G28:G35)</f>
        <v>9966.8757790000018</v>
      </c>
      <c r="H27" s="363">
        <f t="shared" si="7"/>
        <v>293.53887800000007</v>
      </c>
      <c r="I27" s="363">
        <f t="shared" si="7"/>
        <v>9895.8757789999981</v>
      </c>
      <c r="J27" s="363">
        <f t="shared" si="7"/>
        <v>71</v>
      </c>
      <c r="K27" s="363">
        <f t="shared" si="7"/>
        <v>8310.9165259999991</v>
      </c>
      <c r="L27" s="363">
        <f t="shared" si="7"/>
        <v>7544.6154239999996</v>
      </c>
      <c r="M27" s="363">
        <f t="shared" si="7"/>
        <v>766.30110200000001</v>
      </c>
      <c r="N27" s="364">
        <f>(G27/C27)*100</f>
        <v>383.34137611538466</v>
      </c>
      <c r="O27" s="364">
        <f t="shared" si="2"/>
        <v>383.34137611538466</v>
      </c>
      <c r="P27" s="364">
        <f t="shared" si="3"/>
        <v>383.34137611538466</v>
      </c>
    </row>
    <row r="28" spans="1:17" ht="31.5" x14ac:dyDescent="0.25">
      <c r="A28" s="361" t="s">
        <v>97</v>
      </c>
      <c r="B28" s="369" t="s">
        <v>425</v>
      </c>
      <c r="C28" s="366">
        <v>0</v>
      </c>
      <c r="D28" s="366"/>
      <c r="E28" s="366"/>
      <c r="F28" s="366">
        <f t="shared" si="6"/>
        <v>0</v>
      </c>
      <c r="G28" s="366">
        <f t="shared" ref="G28:G34" si="8">I28+J28</f>
        <v>5631.9831709999999</v>
      </c>
      <c r="H28" s="366">
        <v>94.150273999999996</v>
      </c>
      <c r="I28" s="368">
        <v>5622.6831709999997</v>
      </c>
      <c r="J28" s="368">
        <v>9.3000000000000007</v>
      </c>
      <c r="K28" s="366">
        <f t="shared" ref="K28:K36" si="9">L28+M28</f>
        <v>5622.4271710000003</v>
      </c>
      <c r="L28" s="366">
        <v>5570.977519</v>
      </c>
      <c r="M28" s="366">
        <v>51.449652</v>
      </c>
      <c r="N28" s="364"/>
      <c r="O28" s="364"/>
      <c r="P28" s="364"/>
    </row>
    <row r="29" spans="1:17" ht="31.5" x14ac:dyDescent="0.25">
      <c r="A29" s="361" t="s">
        <v>98</v>
      </c>
      <c r="B29" s="369" t="s">
        <v>1420</v>
      </c>
      <c r="C29" s="366"/>
      <c r="D29" s="366"/>
      <c r="E29" s="366"/>
      <c r="F29" s="366"/>
      <c r="G29" s="366">
        <f t="shared" si="8"/>
        <v>28.388839999999998</v>
      </c>
      <c r="H29" s="366"/>
      <c r="I29" s="366">
        <v>28.388839999999998</v>
      </c>
      <c r="J29" s="366"/>
      <c r="K29" s="366">
        <f t="shared" si="9"/>
        <v>0</v>
      </c>
      <c r="L29" s="366"/>
      <c r="M29" s="366"/>
      <c r="N29" s="364"/>
      <c r="O29" s="364"/>
      <c r="P29" s="364"/>
    </row>
    <row r="30" spans="1:17" x14ac:dyDescent="0.25">
      <c r="A30" s="361" t="s">
        <v>99</v>
      </c>
      <c r="B30" s="365" t="s">
        <v>148</v>
      </c>
      <c r="C30" s="366"/>
      <c r="D30" s="366"/>
      <c r="E30" s="366"/>
      <c r="F30" s="366">
        <f t="shared" si="6"/>
        <v>0</v>
      </c>
      <c r="G30" s="366">
        <f t="shared" si="8"/>
        <v>1575.841355</v>
      </c>
      <c r="H30" s="366"/>
      <c r="I30" s="368">
        <v>1575.841355</v>
      </c>
      <c r="J30" s="368"/>
      <c r="K30" s="366">
        <f t="shared" si="9"/>
        <v>1575.841355</v>
      </c>
      <c r="L30" s="366">
        <v>1494.7329050000001</v>
      </c>
      <c r="M30" s="366">
        <v>81.108450000000005</v>
      </c>
      <c r="N30" s="364"/>
      <c r="O30" s="364"/>
      <c r="P30" s="364"/>
      <c r="Q30" s="101"/>
    </row>
    <row r="31" spans="1:17" x14ac:dyDescent="0.25">
      <c r="A31" s="361" t="s">
        <v>100</v>
      </c>
      <c r="B31" s="365" t="s">
        <v>147</v>
      </c>
      <c r="C31" s="366">
        <v>0</v>
      </c>
      <c r="D31" s="366"/>
      <c r="E31" s="366"/>
      <c r="F31" s="366">
        <f t="shared" si="6"/>
        <v>0</v>
      </c>
      <c r="G31" s="366">
        <f t="shared" si="8"/>
        <v>144.61144400000001</v>
      </c>
      <c r="H31" s="366">
        <v>1.25</v>
      </c>
      <c r="I31" s="368">
        <v>144.61144400000001</v>
      </c>
      <c r="J31" s="368"/>
      <c r="K31" s="366">
        <f t="shared" si="9"/>
        <v>13.968999999999999</v>
      </c>
      <c r="L31" s="366">
        <v>6.7489999999999997</v>
      </c>
      <c r="M31" s="366">
        <v>7.22</v>
      </c>
      <c r="N31" s="364"/>
      <c r="O31" s="364"/>
      <c r="P31" s="364"/>
      <c r="Q31" s="101"/>
    </row>
    <row r="32" spans="1:17" x14ac:dyDescent="0.25">
      <c r="A32" s="361" t="s">
        <v>101</v>
      </c>
      <c r="B32" s="365" t="s">
        <v>67</v>
      </c>
      <c r="C32" s="366"/>
      <c r="D32" s="366"/>
      <c r="E32" s="366"/>
      <c r="F32" s="366">
        <f t="shared" si="6"/>
        <v>0</v>
      </c>
      <c r="G32" s="366">
        <f t="shared" si="8"/>
        <v>173.45342299999999</v>
      </c>
      <c r="H32" s="366">
        <v>82.999422999999993</v>
      </c>
      <c r="I32" s="368">
        <v>173.45342299999999</v>
      </c>
      <c r="J32" s="368"/>
      <c r="K32" s="366">
        <f t="shared" si="9"/>
        <v>90.498000000000005</v>
      </c>
      <c r="L32" s="366">
        <v>90.498000000000005</v>
      </c>
      <c r="M32" s="366"/>
      <c r="N32" s="364"/>
      <c r="O32" s="364"/>
      <c r="P32" s="364"/>
      <c r="Q32" s="101"/>
    </row>
    <row r="33" spans="1:18" x14ac:dyDescent="0.25">
      <c r="A33" s="361" t="s">
        <v>103</v>
      </c>
      <c r="B33" s="365" t="s">
        <v>222</v>
      </c>
      <c r="C33" s="366"/>
      <c r="D33" s="366"/>
      <c r="E33" s="366"/>
      <c r="F33" s="366">
        <f t="shared" si="6"/>
        <v>0</v>
      </c>
      <c r="G33" s="366">
        <f t="shared" si="8"/>
        <v>54</v>
      </c>
      <c r="H33" s="366"/>
      <c r="I33" s="368">
        <v>54</v>
      </c>
      <c r="J33" s="368"/>
      <c r="K33" s="366">
        <f t="shared" si="9"/>
        <v>54</v>
      </c>
      <c r="L33" s="366"/>
      <c r="M33" s="366">
        <v>54</v>
      </c>
      <c r="N33" s="364"/>
      <c r="O33" s="364"/>
      <c r="P33" s="364"/>
      <c r="Q33" s="101"/>
    </row>
    <row r="34" spans="1:18" x14ac:dyDescent="0.25">
      <c r="A34" s="361" t="s">
        <v>104</v>
      </c>
      <c r="B34" s="365" t="s">
        <v>116</v>
      </c>
      <c r="C34" s="366"/>
      <c r="D34" s="366"/>
      <c r="E34" s="366"/>
      <c r="F34" s="366">
        <f t="shared" si="6"/>
        <v>0</v>
      </c>
      <c r="G34" s="366">
        <f t="shared" si="8"/>
        <v>1958.24712</v>
      </c>
      <c r="H34" s="366">
        <f>535.964181-H35-H36</f>
        <v>70.689000000000078</v>
      </c>
      <c r="I34" s="368">
        <f>6801.005546-I35-I36</f>
        <v>1913.24712</v>
      </c>
      <c r="J34" s="368">
        <v>45</v>
      </c>
      <c r="K34" s="366">
        <f>L34+M34</f>
        <v>954.18099999999993</v>
      </c>
      <c r="L34" s="366">
        <f>1073.158-L35-L36</f>
        <v>381.6579999999999</v>
      </c>
      <c r="M34" s="366">
        <f>681.073-M35-M36</f>
        <v>572.52300000000002</v>
      </c>
      <c r="N34" s="364"/>
      <c r="O34" s="364"/>
      <c r="P34" s="364"/>
      <c r="Q34" s="101"/>
      <c r="R34" s="101"/>
    </row>
    <row r="35" spans="1:18" ht="31.5" x14ac:dyDescent="0.25">
      <c r="A35" s="361" t="s">
        <v>105</v>
      </c>
      <c r="B35" s="369" t="s">
        <v>424</v>
      </c>
      <c r="C35" s="366">
        <v>400</v>
      </c>
      <c r="D35" s="366">
        <v>400</v>
      </c>
      <c r="E35" s="366"/>
      <c r="F35" s="366">
        <f t="shared" si="6"/>
        <v>400</v>
      </c>
      <c r="G35" s="366">
        <f>I35+J35</f>
        <v>400.35042599999997</v>
      </c>
      <c r="H35" s="366">
        <v>44.450181000000001</v>
      </c>
      <c r="I35" s="368">
        <v>383.65042599999998</v>
      </c>
      <c r="J35" s="368">
        <v>16.7</v>
      </c>
      <c r="K35" s="366">
        <f t="shared" si="9"/>
        <v>0</v>
      </c>
      <c r="L35" s="366"/>
      <c r="M35" s="366"/>
      <c r="N35" s="367">
        <f>(G35/C35)*100</f>
        <v>100.08760649999999</v>
      </c>
      <c r="O35" s="367">
        <f t="shared" si="2"/>
        <v>100.08760649999999</v>
      </c>
      <c r="P35" s="367">
        <f t="shared" si="3"/>
        <v>100.08760649999999</v>
      </c>
    </row>
    <row r="36" spans="1:18" s="63" customFormat="1" x14ac:dyDescent="0.25">
      <c r="A36" s="280" t="s">
        <v>238</v>
      </c>
      <c r="B36" s="362" t="s">
        <v>217</v>
      </c>
      <c r="C36" s="363">
        <v>1600</v>
      </c>
      <c r="D36" s="363">
        <v>1600</v>
      </c>
      <c r="E36" s="363"/>
      <c r="F36" s="363">
        <f>SUM(D36+E36)</f>
        <v>1600</v>
      </c>
      <c r="G36" s="363">
        <f>I36+J36</f>
        <v>4611.1080000000002</v>
      </c>
      <c r="H36" s="363">
        <v>420.82499999999999</v>
      </c>
      <c r="I36" s="370">
        <v>4504.1080000000002</v>
      </c>
      <c r="J36" s="370">
        <v>107</v>
      </c>
      <c r="K36" s="363">
        <f t="shared" si="9"/>
        <v>800.05</v>
      </c>
      <c r="L36" s="363">
        <v>691.5</v>
      </c>
      <c r="M36" s="363">
        <v>108.55</v>
      </c>
      <c r="N36" s="364">
        <f>(G36/C36)*100</f>
        <v>288.19425000000001</v>
      </c>
      <c r="O36" s="364">
        <f t="shared" si="2"/>
        <v>288.19425000000001</v>
      </c>
      <c r="P36" s="364">
        <f t="shared" si="3"/>
        <v>288.19425000000001</v>
      </c>
    </row>
    <row r="37" spans="1:18" s="63" customFormat="1" x14ac:dyDescent="0.25">
      <c r="A37" s="280" t="s">
        <v>321</v>
      </c>
      <c r="B37" s="362" t="s">
        <v>322</v>
      </c>
      <c r="C37" s="363"/>
      <c r="D37" s="363"/>
      <c r="E37" s="363"/>
      <c r="F37" s="363"/>
      <c r="G37" s="363">
        <f t="shared" ref="G37:M37" si="10">SUM(G38:G39)</f>
        <v>150.81200000000001</v>
      </c>
      <c r="H37" s="363">
        <f t="shared" si="10"/>
        <v>0</v>
      </c>
      <c r="I37" s="363">
        <f t="shared" si="10"/>
        <v>150.81200000000001</v>
      </c>
      <c r="J37" s="363">
        <f t="shared" si="10"/>
        <v>0</v>
      </c>
      <c r="K37" s="363">
        <f t="shared" si="10"/>
        <v>150.81200000000001</v>
      </c>
      <c r="L37" s="363">
        <f t="shared" si="10"/>
        <v>71</v>
      </c>
      <c r="M37" s="363">
        <f t="shared" si="10"/>
        <v>79.811999999999998</v>
      </c>
      <c r="N37" s="367"/>
      <c r="O37" s="367"/>
      <c r="P37" s="367"/>
    </row>
    <row r="38" spans="1:18" x14ac:dyDescent="0.25">
      <c r="A38" s="361" t="s">
        <v>128</v>
      </c>
      <c r="B38" s="365" t="s">
        <v>323</v>
      </c>
      <c r="C38" s="366"/>
      <c r="D38" s="366"/>
      <c r="E38" s="366"/>
      <c r="F38" s="366">
        <f>SUM(D38+E38)</f>
        <v>0</v>
      </c>
      <c r="G38" s="366">
        <f>I38+J38</f>
        <v>150.81200000000001</v>
      </c>
      <c r="H38" s="366"/>
      <c r="I38" s="368">
        <f>'[5]THU THANG 6'!$G$39+H38</f>
        <v>150.81200000000001</v>
      </c>
      <c r="J38" s="368"/>
      <c r="K38" s="366">
        <f>L38+M38</f>
        <v>150.81200000000001</v>
      </c>
      <c r="L38" s="366">
        <v>71</v>
      </c>
      <c r="M38" s="366">
        <v>79.811999999999998</v>
      </c>
      <c r="N38" s="367"/>
      <c r="O38" s="367"/>
      <c r="P38" s="367"/>
    </row>
    <row r="39" spans="1:18" x14ac:dyDescent="0.25">
      <c r="A39" s="361" t="s">
        <v>242</v>
      </c>
      <c r="B39" s="365" t="s">
        <v>223</v>
      </c>
      <c r="C39" s="366"/>
      <c r="D39" s="366"/>
      <c r="E39" s="366"/>
      <c r="F39" s="366">
        <f>SUM(D39+E39)</f>
        <v>0</v>
      </c>
      <c r="G39" s="366"/>
      <c r="H39" s="366"/>
      <c r="I39" s="366">
        <f>'[2]THU THANG 5'!$G$39+H39</f>
        <v>0</v>
      </c>
      <c r="J39" s="366"/>
      <c r="K39" s="366">
        <f>L39+M39</f>
        <v>0</v>
      </c>
      <c r="L39" s="366"/>
      <c r="M39" s="366"/>
      <c r="N39" s="367"/>
      <c r="O39" s="367"/>
      <c r="P39" s="367"/>
    </row>
    <row r="40" spans="1:18" s="63" customFormat="1" x14ac:dyDescent="0.25">
      <c r="A40" s="280" t="s">
        <v>240</v>
      </c>
      <c r="B40" s="362" t="s">
        <v>115</v>
      </c>
      <c r="C40" s="363">
        <f t="shared" ref="C40:M40" si="11">SUM(C41:C42)</f>
        <v>0</v>
      </c>
      <c r="D40" s="363">
        <f t="shared" si="11"/>
        <v>221771</v>
      </c>
      <c r="E40" s="363">
        <f>SUM(E41:E42)</f>
        <v>0</v>
      </c>
      <c r="F40" s="363">
        <f t="shared" si="11"/>
        <v>221771</v>
      </c>
      <c r="G40" s="363">
        <f t="shared" si="11"/>
        <v>221771.06310700002</v>
      </c>
      <c r="H40" s="363">
        <f t="shared" si="11"/>
        <v>0</v>
      </c>
      <c r="I40" s="363">
        <f>SUM(I41:I42)</f>
        <v>221771.06310700002</v>
      </c>
      <c r="J40" s="363">
        <f>SUM(J41:J42)</f>
        <v>0</v>
      </c>
      <c r="K40" s="363">
        <f t="shared" si="11"/>
        <v>221771.06310699999</v>
      </c>
      <c r="L40" s="363">
        <f t="shared" si="11"/>
        <v>201418.38120199999</v>
      </c>
      <c r="M40" s="363">
        <f t="shared" si="11"/>
        <v>20352.681905000001</v>
      </c>
      <c r="N40" s="364"/>
      <c r="O40" s="364">
        <f t="shared" si="2"/>
        <v>100.00002845592977</v>
      </c>
      <c r="P40" s="364">
        <f t="shared" si="3"/>
        <v>100.00002845592977</v>
      </c>
    </row>
    <row r="41" spans="1:18" x14ac:dyDescent="0.25">
      <c r="A41" s="361" t="s">
        <v>97</v>
      </c>
      <c r="B41" s="365" t="s">
        <v>207</v>
      </c>
      <c r="C41" s="366"/>
      <c r="D41" s="366">
        <v>44015</v>
      </c>
      <c r="E41" s="366"/>
      <c r="F41" s="366">
        <f>SUM(D41+E41)</f>
        <v>44015</v>
      </c>
      <c r="G41" s="366">
        <f>I41+J41</f>
        <v>44015.343699999998</v>
      </c>
      <c r="H41" s="366"/>
      <c r="I41" s="368">
        <f>'[4]THU THANG 5'!$G$41+H41</f>
        <v>44015.343699999998</v>
      </c>
      <c r="J41" s="368"/>
      <c r="K41" s="366">
        <f>L41+M41</f>
        <v>44015.343699999998</v>
      </c>
      <c r="L41" s="366">
        <f>44011.8083+3.5354</f>
        <v>44015.343699999998</v>
      </c>
      <c r="M41" s="366"/>
      <c r="N41" s="364"/>
      <c r="O41" s="367">
        <f t="shared" si="2"/>
        <v>100.0007808701579</v>
      </c>
      <c r="P41" s="367">
        <f t="shared" si="3"/>
        <v>100.0007808701579</v>
      </c>
    </row>
    <row r="42" spans="1:18" x14ac:dyDescent="0.25">
      <c r="A42" s="361" t="s">
        <v>98</v>
      </c>
      <c r="B42" s="365" t="s">
        <v>206</v>
      </c>
      <c r="C42" s="366"/>
      <c r="D42" s="366">
        <v>177756</v>
      </c>
      <c r="E42" s="366"/>
      <c r="F42" s="366">
        <f>SUM(D42+E42)</f>
        <v>177756</v>
      </c>
      <c r="G42" s="366">
        <f>I42+J42</f>
        <v>177755.71940700003</v>
      </c>
      <c r="H42" s="366"/>
      <c r="I42" s="368">
        <f>'[4]THU THANG 5'!$G$42+H42</f>
        <v>177755.71940700003</v>
      </c>
      <c r="J42" s="368"/>
      <c r="K42" s="366">
        <f>L42+M42</f>
        <v>177755.719407</v>
      </c>
      <c r="L42" s="366">
        <f>201418.381202-44011.8083-3.5354</f>
        <v>157403.03750199999</v>
      </c>
      <c r="M42" s="366">
        <v>20352.681905000001</v>
      </c>
      <c r="N42" s="364"/>
      <c r="O42" s="367">
        <f t="shared" si="2"/>
        <v>99.999842147100537</v>
      </c>
      <c r="P42" s="367">
        <f t="shared" si="3"/>
        <v>99.999842147100537</v>
      </c>
    </row>
    <row r="43" spans="1:18" s="63" customFormat="1" x14ac:dyDescent="0.25">
      <c r="A43" s="280" t="s">
        <v>157</v>
      </c>
      <c r="B43" s="362" t="s">
        <v>404</v>
      </c>
      <c r="C43" s="363">
        <f>D43+F43</f>
        <v>0</v>
      </c>
      <c r="D43" s="363"/>
      <c r="E43" s="363"/>
      <c r="F43" s="363"/>
      <c r="G43" s="363">
        <f>I43+J43</f>
        <v>875.58529399999998</v>
      </c>
      <c r="H43" s="363"/>
      <c r="I43" s="370">
        <f>'[4]THU THANG 5'!$G$43+H43</f>
        <v>875.58529399999998</v>
      </c>
      <c r="J43" s="370"/>
      <c r="K43" s="363">
        <f>L43+M43</f>
        <v>286.52613300000002</v>
      </c>
      <c r="L43" s="363">
        <v>286.52613300000002</v>
      </c>
      <c r="M43" s="363"/>
      <c r="N43" s="364"/>
      <c r="O43" s="364"/>
      <c r="P43" s="364"/>
    </row>
    <row r="44" spans="1:18" s="63" customFormat="1" x14ac:dyDescent="0.25">
      <c r="A44" s="280" t="s">
        <v>324</v>
      </c>
      <c r="B44" s="362" t="s">
        <v>407</v>
      </c>
      <c r="C44" s="363"/>
      <c r="D44" s="363">
        <v>4710</v>
      </c>
      <c r="E44" s="363"/>
      <c r="F44" s="363">
        <f>SUM(D44+E44)</f>
        <v>4710</v>
      </c>
      <c r="G44" s="363">
        <f>I44+J44</f>
        <v>4710</v>
      </c>
      <c r="H44" s="363"/>
      <c r="I44" s="363"/>
      <c r="J44" s="363">
        <v>4710</v>
      </c>
      <c r="K44" s="363">
        <f>L44+M44</f>
        <v>4709.9313970000003</v>
      </c>
      <c r="L44" s="363">
        <v>4242.6407570000001</v>
      </c>
      <c r="M44" s="363">
        <v>467.29064</v>
      </c>
      <c r="N44" s="364"/>
      <c r="O44" s="364">
        <f t="shared" si="2"/>
        <v>100</v>
      </c>
      <c r="P44" s="364">
        <f t="shared" si="3"/>
        <v>100</v>
      </c>
    </row>
    <row r="45" spans="1:18" s="63" customFormat="1" x14ac:dyDescent="0.25">
      <c r="A45" s="280" t="s">
        <v>406</v>
      </c>
      <c r="B45" s="362" t="s">
        <v>117</v>
      </c>
      <c r="C45" s="363">
        <f t="shared" ref="C45:M45" si="12">C46+C49</f>
        <v>570748</v>
      </c>
      <c r="D45" s="363">
        <f t="shared" si="12"/>
        <v>612964</v>
      </c>
      <c r="E45" s="363">
        <f t="shared" ref="E45:J45" si="13">E46+E49</f>
        <v>32091.282000000007</v>
      </c>
      <c r="F45" s="363">
        <f t="shared" si="13"/>
        <v>748493.576</v>
      </c>
      <c r="G45" s="363">
        <f t="shared" si="13"/>
        <v>748493.57073000004</v>
      </c>
      <c r="H45" s="363">
        <f t="shared" si="13"/>
        <v>56972.927333</v>
      </c>
      <c r="I45" s="363">
        <f t="shared" si="13"/>
        <v>640938.57073000004</v>
      </c>
      <c r="J45" s="363">
        <f t="shared" si="13"/>
        <v>107555</v>
      </c>
      <c r="K45" s="363">
        <f t="shared" si="12"/>
        <v>748492.98640000005</v>
      </c>
      <c r="L45" s="363">
        <f t="shared" si="12"/>
        <v>645055</v>
      </c>
      <c r="M45" s="363">
        <f t="shared" si="12"/>
        <v>103437.98639999999</v>
      </c>
      <c r="N45" s="364">
        <f t="shared" ref="N45:N50" si="14">(G45/C45)*100</f>
        <v>131.14256567346712</v>
      </c>
      <c r="O45" s="364">
        <f t="shared" si="2"/>
        <v>122.11052700158574</v>
      </c>
      <c r="P45" s="364">
        <f t="shared" si="3"/>
        <v>99.999999295919153</v>
      </c>
    </row>
    <row r="46" spans="1:18" x14ac:dyDescent="0.25">
      <c r="A46" s="361" t="s">
        <v>97</v>
      </c>
      <c r="B46" s="365" t="s">
        <v>118</v>
      </c>
      <c r="C46" s="366">
        <f>C47</f>
        <v>532548</v>
      </c>
      <c r="D46" s="366">
        <f>D47</f>
        <v>532198</v>
      </c>
      <c r="E46" s="366">
        <f>E47</f>
        <v>0</v>
      </c>
      <c r="F46" s="366">
        <f t="shared" ref="F46:M46" si="15">F47+F48</f>
        <v>591125.29399999999</v>
      </c>
      <c r="G46" s="366">
        <f t="shared" si="15"/>
        <v>591125.30232999998</v>
      </c>
      <c r="H46" s="366">
        <f t="shared" si="15"/>
        <v>49213.243332999999</v>
      </c>
      <c r="I46" s="366">
        <f t="shared" si="15"/>
        <v>491750.30232999998</v>
      </c>
      <c r="J46" s="366">
        <f t="shared" si="15"/>
        <v>99375</v>
      </c>
      <c r="K46" s="366">
        <f t="shared" si="15"/>
        <v>591125</v>
      </c>
      <c r="L46" s="366">
        <f t="shared" si="15"/>
        <v>532198</v>
      </c>
      <c r="M46" s="366">
        <f t="shared" si="15"/>
        <v>58927</v>
      </c>
      <c r="N46" s="364">
        <f t="shared" si="14"/>
        <v>110.99944086354657</v>
      </c>
      <c r="O46" s="364">
        <f t="shared" si="2"/>
        <v>111.07243964276452</v>
      </c>
      <c r="P46" s="364">
        <f t="shared" si="3"/>
        <v>100.0000014091767</v>
      </c>
    </row>
    <row r="47" spans="1:18" x14ac:dyDescent="0.25">
      <c r="A47" s="361"/>
      <c r="B47" s="365" t="s">
        <v>119</v>
      </c>
      <c r="C47" s="366">
        <f>532198+350</f>
        <v>532548</v>
      </c>
      <c r="D47" s="366">
        <v>532198</v>
      </c>
      <c r="E47" s="366"/>
      <c r="F47" s="366">
        <f>SUM(D47+E47)</f>
        <v>532198</v>
      </c>
      <c r="G47" s="366">
        <f>I47+J47</f>
        <v>532198</v>
      </c>
      <c r="H47" s="366">
        <v>44300</v>
      </c>
      <c r="I47" s="368">
        <v>443000</v>
      </c>
      <c r="J47" s="368">
        <v>89198</v>
      </c>
      <c r="K47" s="366">
        <f>L47+M47</f>
        <v>532198</v>
      </c>
      <c r="L47" s="366">
        <v>532198</v>
      </c>
      <c r="M47" s="366"/>
      <c r="N47" s="367">
        <f t="shared" si="14"/>
        <v>99.934278224685841</v>
      </c>
      <c r="O47" s="367">
        <f t="shared" si="2"/>
        <v>100</v>
      </c>
      <c r="P47" s="367">
        <f t="shared" si="3"/>
        <v>100</v>
      </c>
    </row>
    <row r="48" spans="1:18" x14ac:dyDescent="0.25">
      <c r="A48" s="361"/>
      <c r="B48" s="365" t="s">
        <v>120</v>
      </c>
      <c r="C48" s="366">
        <v>60708</v>
      </c>
      <c r="D48" s="366">
        <v>58964</v>
      </c>
      <c r="E48" s="366">
        <f>-66.113+22.813+6.594</f>
        <v>-36.705999999999996</v>
      </c>
      <c r="F48" s="366">
        <f>SUM(D48+E48)</f>
        <v>58927.294000000002</v>
      </c>
      <c r="G48" s="366">
        <f>I48+J48</f>
        <v>58927.302329999999</v>
      </c>
      <c r="H48" s="366">
        <v>4913.2433330000003</v>
      </c>
      <c r="I48" s="368">
        <v>48750.302329999999</v>
      </c>
      <c r="J48" s="368">
        <v>10177</v>
      </c>
      <c r="K48" s="366">
        <f>L48+M48</f>
        <v>58927</v>
      </c>
      <c r="L48" s="366"/>
      <c r="M48" s="366">
        <v>58927</v>
      </c>
      <c r="N48" s="367">
        <f t="shared" si="14"/>
        <v>97.066782516307569</v>
      </c>
      <c r="O48" s="367">
        <f t="shared" si="2"/>
        <v>99.937762583949535</v>
      </c>
      <c r="P48" s="367">
        <f t="shared" si="3"/>
        <v>100.00001413606401</v>
      </c>
    </row>
    <row r="49" spans="1:17" x14ac:dyDescent="0.25">
      <c r="A49" s="361" t="s">
        <v>98</v>
      </c>
      <c r="B49" s="365" t="s">
        <v>121</v>
      </c>
      <c r="C49" s="366">
        <f t="shared" ref="C49:M49" si="16">C50+C51</f>
        <v>38200</v>
      </c>
      <c r="D49" s="366">
        <f>D50</f>
        <v>80766</v>
      </c>
      <c r="E49" s="366">
        <f>E50</f>
        <v>32091.282000000007</v>
      </c>
      <c r="F49" s="366">
        <f>F50+F51</f>
        <v>157368.28200000001</v>
      </c>
      <c r="G49" s="366">
        <f t="shared" si="16"/>
        <v>157368.2684</v>
      </c>
      <c r="H49" s="366">
        <f t="shared" si="16"/>
        <v>7759.6840000000002</v>
      </c>
      <c r="I49" s="366">
        <f t="shared" si="16"/>
        <v>149188.2684</v>
      </c>
      <c r="J49" s="366">
        <f t="shared" si="16"/>
        <v>8180</v>
      </c>
      <c r="K49" s="366">
        <f t="shared" si="16"/>
        <v>157367.98639999999</v>
      </c>
      <c r="L49" s="366">
        <f t="shared" si="16"/>
        <v>112857</v>
      </c>
      <c r="M49" s="366">
        <f t="shared" si="16"/>
        <v>44510.986400000002</v>
      </c>
      <c r="N49" s="364">
        <f t="shared" si="14"/>
        <v>411.95881780104713</v>
      </c>
      <c r="O49" s="364">
        <f t="shared" si="2"/>
        <v>194.8446975212342</v>
      </c>
      <c r="P49" s="364">
        <f t="shared" si="3"/>
        <v>99.999991357851897</v>
      </c>
    </row>
    <row r="50" spans="1:17" x14ac:dyDescent="0.25">
      <c r="A50" s="361"/>
      <c r="B50" s="365" t="s">
        <v>119</v>
      </c>
      <c r="C50" s="366">
        <v>38200</v>
      </c>
      <c r="D50" s="366">
        <v>80766</v>
      </c>
      <c r="E50" s="366">
        <f>112857.282-D50</f>
        <v>32091.282000000007</v>
      </c>
      <c r="F50" s="366">
        <f>SUM(D50+E50)</f>
        <v>112857.28200000001</v>
      </c>
      <c r="G50" s="366">
        <f>I50+J50</f>
        <v>112857.28200000001</v>
      </c>
      <c r="H50" s="366">
        <v>7759.6840000000002</v>
      </c>
      <c r="I50" s="368">
        <v>104677.28200000001</v>
      </c>
      <c r="J50" s="368">
        <v>8180</v>
      </c>
      <c r="K50" s="366">
        <f>L50+M50</f>
        <v>112857</v>
      </c>
      <c r="L50" s="366">
        <v>112857</v>
      </c>
      <c r="M50" s="366"/>
      <c r="N50" s="367">
        <f t="shared" si="14"/>
        <v>295.43791099476442</v>
      </c>
      <c r="O50" s="367">
        <f t="shared" si="2"/>
        <v>139.73365277468241</v>
      </c>
      <c r="P50" s="367">
        <f t="shared" si="3"/>
        <v>100</v>
      </c>
    </row>
    <row r="51" spans="1:17" x14ac:dyDescent="0.25">
      <c r="A51" s="361"/>
      <c r="B51" s="365" t="s">
        <v>120</v>
      </c>
      <c r="C51" s="366">
        <v>0</v>
      </c>
      <c r="D51" s="366">
        <v>15362</v>
      </c>
      <c r="E51" s="366">
        <f>44511-D51</f>
        <v>29149</v>
      </c>
      <c r="F51" s="366">
        <f>SUM(D51+E51)</f>
        <v>44511</v>
      </c>
      <c r="G51" s="366">
        <f>I51+J51</f>
        <v>44510.986400000002</v>
      </c>
      <c r="H51" s="366"/>
      <c r="I51" s="366">
        <v>44510.986400000002</v>
      </c>
      <c r="J51" s="366"/>
      <c r="K51" s="366">
        <f>L51+M51</f>
        <v>44510.986400000002</v>
      </c>
      <c r="L51" s="366"/>
      <c r="M51" s="366">
        <v>44510.986400000002</v>
      </c>
      <c r="N51" s="367"/>
      <c r="O51" s="367">
        <f t="shared" si="2"/>
        <v>289.7473401900794</v>
      </c>
      <c r="P51" s="367">
        <f t="shared" si="3"/>
        <v>99.999969445754985</v>
      </c>
      <c r="Q51" s="101"/>
    </row>
    <row r="52" spans="1:17" s="63" customFormat="1" ht="18" customHeight="1" x14ac:dyDescent="0.25">
      <c r="A52" s="280"/>
      <c r="B52" s="280" t="s">
        <v>122</v>
      </c>
      <c r="C52" s="363">
        <f>C11+C27+C36+C40+C43+C45+C44</f>
        <v>684298</v>
      </c>
      <c r="D52" s="363">
        <f>D11+D27+D36+D40+D43+D45+D44</f>
        <v>952995</v>
      </c>
      <c r="E52" s="363">
        <f>E11+E27+E36+E40+E43+E45+E44</f>
        <v>32091.282000000007</v>
      </c>
      <c r="F52" s="363">
        <f>F11+F27+F36+F40+F43+F45+F44</f>
        <v>1088524.5759999999</v>
      </c>
      <c r="G52" s="363">
        <f t="shared" ref="G52:M52" si="17">G11+G27+G36+G40+G43+G45+G44+G37</f>
        <v>1113575.2726050001</v>
      </c>
      <c r="H52" s="363">
        <f t="shared" si="17"/>
        <v>69076.579217999999</v>
      </c>
      <c r="I52" s="363">
        <f t="shared" si="17"/>
        <v>973353.57260499999</v>
      </c>
      <c r="J52" s="363">
        <f t="shared" si="17"/>
        <v>140221.70000000001</v>
      </c>
      <c r="K52" s="363">
        <f t="shared" si="17"/>
        <v>1077880.6041880001</v>
      </c>
      <c r="L52" s="363">
        <f t="shared" si="17"/>
        <v>937262.37450699985</v>
      </c>
      <c r="M52" s="363">
        <f t="shared" si="17"/>
        <v>140618.229681</v>
      </c>
      <c r="N52" s="364">
        <f>(G52/C52)*100</f>
        <v>162.73250434825178</v>
      </c>
      <c r="O52" s="364">
        <f t="shared" si="2"/>
        <v>116.85006454441</v>
      </c>
      <c r="P52" s="364">
        <f t="shared" si="3"/>
        <v>102.301344145766</v>
      </c>
    </row>
    <row r="53" spans="1:17" ht="21.75" customHeight="1" x14ac:dyDescent="0.25">
      <c r="H53" s="283"/>
      <c r="I53" s="101">
        <f>973353.572605-I52</f>
        <v>0</v>
      </c>
      <c r="J53" s="101"/>
      <c r="K53" s="101"/>
      <c r="L53" s="101"/>
      <c r="M53" s="101"/>
    </row>
    <row r="54" spans="1:17" ht="21.75" customHeight="1" x14ac:dyDescent="0.25">
      <c r="H54" s="133"/>
      <c r="I54" s="126"/>
      <c r="J54" s="126"/>
      <c r="K54" s="133"/>
      <c r="L54" s="133"/>
      <c r="M54" s="261"/>
    </row>
    <row r="55" spans="1:17" ht="21.75" customHeight="1" x14ac:dyDescent="0.25">
      <c r="L55" s="284"/>
    </row>
    <row r="56" spans="1:17" ht="15.95" customHeight="1" x14ac:dyDescent="0.25">
      <c r="I56" s="119"/>
      <c r="J56" s="119"/>
    </row>
    <row r="57" spans="1:17" ht="15.95" customHeight="1" x14ac:dyDescent="0.25"/>
    <row r="58" spans="1:17" ht="15.95" customHeight="1" x14ac:dyDescent="0.25"/>
    <row r="59" spans="1:17" ht="15.95" customHeight="1" x14ac:dyDescent="0.25"/>
    <row r="60" spans="1:17" ht="17.25" customHeight="1" x14ac:dyDescent="0.25"/>
  </sheetData>
  <mergeCells count="26">
    <mergeCell ref="A1:B1"/>
    <mergeCell ref="N1:P1"/>
    <mergeCell ref="A2:P2"/>
    <mergeCell ref="A3:P3"/>
    <mergeCell ref="N4:P4"/>
    <mergeCell ref="N5:P6"/>
    <mergeCell ref="C6:C9"/>
    <mergeCell ref="D6:E6"/>
    <mergeCell ref="F6:F9"/>
    <mergeCell ref="D7:D9"/>
    <mergeCell ref="E7:E9"/>
    <mergeCell ref="O7:O9"/>
    <mergeCell ref="G5:M6"/>
    <mergeCell ref="G7:G9"/>
    <mergeCell ref="J8:J9"/>
    <mergeCell ref="I7:J7"/>
    <mergeCell ref="K7:M7"/>
    <mergeCell ref="A5:A9"/>
    <mergeCell ref="B5:B9"/>
    <mergeCell ref="C5:F5"/>
    <mergeCell ref="N7:N9"/>
    <mergeCell ref="P7:P9"/>
    <mergeCell ref="H8:H9"/>
    <mergeCell ref="I8:I9"/>
    <mergeCell ref="K8:K9"/>
    <mergeCell ref="L8:M8"/>
  </mergeCells>
  <phoneticPr fontId="25" type="noConversion"/>
  <printOptions horizontalCentered="1"/>
  <pageMargins left="0.24" right="0" top="0" bottom="0" header="0.3" footer="0.3"/>
  <pageSetup paperSize="9" scale="60" orientation="landscape" verticalDpi="0" r:id="rId1"/>
  <headerFooter>
    <oddFooter>&amp;F</oddFooter>
  </headerFooter>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43"/>
  <sheetViews>
    <sheetView tabSelected="1" workbookViewId="0"/>
  </sheetViews>
  <sheetFormatPr defaultRowHeight="15.75" x14ac:dyDescent="0.25"/>
  <cols>
    <col min="1" max="1" width="8" style="90" customWidth="1"/>
    <col min="2" max="2" width="49.42578125" style="1" customWidth="1"/>
    <col min="3" max="3" width="17.140625" style="1" customWidth="1"/>
    <col min="4" max="4" width="16.28515625" style="1" customWidth="1"/>
    <col min="5" max="5" width="15.28515625" style="1" customWidth="1"/>
    <col min="6" max="6" width="15.42578125" style="1" customWidth="1"/>
    <col min="7" max="7" width="16.28515625" style="1" customWidth="1"/>
    <col min="8" max="8" width="16.140625" style="89" hidden="1" customWidth="1"/>
    <col min="9" max="10" width="16.140625" style="89" customWidth="1"/>
    <col min="11" max="12" width="12.28515625" style="128" customWidth="1"/>
    <col min="13" max="13" width="12.28515625" style="1" customWidth="1"/>
    <col min="14" max="16384" width="9.140625" style="1"/>
  </cols>
  <sheetData>
    <row r="1" spans="1:13" x14ac:dyDescent="0.25">
      <c r="H1" s="215"/>
      <c r="I1" s="215"/>
      <c r="J1" s="215"/>
      <c r="K1" s="320" t="s">
        <v>1391</v>
      </c>
      <c r="L1" s="320"/>
      <c r="M1" s="320"/>
    </row>
    <row r="2" spans="1:13" x14ac:dyDescent="0.25">
      <c r="A2" s="320" t="s">
        <v>1631</v>
      </c>
      <c r="B2" s="320"/>
      <c r="C2" s="320"/>
      <c r="D2" s="320"/>
      <c r="E2" s="320"/>
      <c r="F2" s="320"/>
      <c r="G2" s="320"/>
      <c r="H2" s="320"/>
      <c r="I2" s="320"/>
      <c r="J2" s="320"/>
      <c r="K2" s="320"/>
      <c r="L2" s="320"/>
      <c r="M2" s="320"/>
    </row>
    <row r="3" spans="1:13" x14ac:dyDescent="0.25">
      <c r="A3" s="322" t="s">
        <v>1639</v>
      </c>
      <c r="B3" s="322"/>
      <c r="C3" s="322"/>
      <c r="D3" s="322"/>
      <c r="E3" s="322"/>
      <c r="F3" s="322"/>
      <c r="G3" s="322"/>
      <c r="H3" s="322"/>
      <c r="I3" s="322"/>
      <c r="J3" s="322"/>
      <c r="K3" s="322"/>
      <c r="L3" s="322"/>
      <c r="M3" s="322"/>
    </row>
    <row r="4" spans="1:13" x14ac:dyDescent="0.25">
      <c r="C4" s="101"/>
      <c r="D4" s="133"/>
      <c r="H4" s="216"/>
      <c r="I4" s="216"/>
      <c r="J4" s="216"/>
      <c r="K4" s="375" t="s">
        <v>219</v>
      </c>
      <c r="L4" s="375"/>
      <c r="M4" s="375"/>
    </row>
    <row r="5" spans="1:13" ht="37.5" customHeight="1" x14ac:dyDescent="0.25">
      <c r="A5" s="312" t="s">
        <v>126</v>
      </c>
      <c r="B5" s="305" t="s">
        <v>127</v>
      </c>
      <c r="C5" s="305" t="s">
        <v>549</v>
      </c>
      <c r="D5" s="305"/>
      <c r="E5" s="305"/>
      <c r="F5" s="305"/>
      <c r="G5" s="349" t="s">
        <v>1623</v>
      </c>
      <c r="H5" s="303"/>
      <c r="I5" s="303"/>
      <c r="J5" s="350"/>
      <c r="K5" s="307" t="s">
        <v>900</v>
      </c>
      <c r="L5" s="308"/>
      <c r="M5" s="309"/>
    </row>
    <row r="6" spans="1:13" ht="23.25" customHeight="1" x14ac:dyDescent="0.25">
      <c r="A6" s="305"/>
      <c r="B6" s="305"/>
      <c r="C6" s="312" t="s">
        <v>1357</v>
      </c>
      <c r="D6" s="317" t="s">
        <v>125</v>
      </c>
      <c r="E6" s="351"/>
      <c r="F6" s="315" t="s">
        <v>1354</v>
      </c>
      <c r="G6" s="315" t="s">
        <v>1633</v>
      </c>
      <c r="H6" s="315" t="s">
        <v>482</v>
      </c>
      <c r="I6" s="312" t="s">
        <v>1506</v>
      </c>
      <c r="J6" s="315" t="s">
        <v>1632</v>
      </c>
      <c r="K6" s="310" t="s">
        <v>898</v>
      </c>
      <c r="L6" s="310" t="s">
        <v>1358</v>
      </c>
      <c r="M6" s="312" t="s">
        <v>899</v>
      </c>
    </row>
    <row r="7" spans="1:13" ht="72.75" customHeight="1" x14ac:dyDescent="0.25">
      <c r="A7" s="305"/>
      <c r="B7" s="305"/>
      <c r="C7" s="305"/>
      <c r="D7" s="91" t="s">
        <v>1362</v>
      </c>
      <c r="E7" s="91" t="s">
        <v>225</v>
      </c>
      <c r="F7" s="316"/>
      <c r="G7" s="345"/>
      <c r="H7" s="316"/>
      <c r="I7" s="305"/>
      <c r="J7" s="345"/>
      <c r="K7" s="311"/>
      <c r="L7" s="311"/>
      <c r="M7" s="305"/>
    </row>
    <row r="8" spans="1:13" s="67" customFormat="1" ht="14.25" customHeight="1" x14ac:dyDescent="0.25">
      <c r="A8" s="274" t="s">
        <v>128</v>
      </c>
      <c r="B8" s="274" t="s">
        <v>242</v>
      </c>
      <c r="C8" s="274">
        <v>3</v>
      </c>
      <c r="D8" s="274">
        <v>4</v>
      </c>
      <c r="E8" s="274" t="s">
        <v>130</v>
      </c>
      <c r="F8" s="274" t="s">
        <v>1355</v>
      </c>
      <c r="G8" s="376" t="s">
        <v>132</v>
      </c>
      <c r="H8" s="377">
        <v>7</v>
      </c>
      <c r="I8" s="377" t="s">
        <v>133</v>
      </c>
      <c r="J8" s="377" t="s">
        <v>227</v>
      </c>
      <c r="K8" s="376" t="s">
        <v>1634</v>
      </c>
      <c r="L8" s="376" t="s">
        <v>1635</v>
      </c>
      <c r="M8" s="376" t="s">
        <v>1636</v>
      </c>
    </row>
    <row r="9" spans="1:13" s="63" customFormat="1" x14ac:dyDescent="0.25">
      <c r="A9" s="93"/>
      <c r="B9" s="93" t="s">
        <v>134</v>
      </c>
      <c r="C9" s="95">
        <f>C11+C138-1</f>
        <v>681947.58199999994</v>
      </c>
      <c r="D9" s="95">
        <f t="shared" ref="D9:J9" si="0">D11+D138</f>
        <v>950995.44276799983</v>
      </c>
      <c r="E9" s="95">
        <f t="shared" si="0"/>
        <v>72630.17183799998</v>
      </c>
      <c r="F9" s="95">
        <f t="shared" si="0"/>
        <v>1023048.6146059999</v>
      </c>
      <c r="G9" s="95">
        <f t="shared" si="0"/>
        <v>1009923.341491</v>
      </c>
      <c r="H9" s="96">
        <f t="shared" si="0"/>
        <v>74344.165202000004</v>
      </c>
      <c r="I9" s="96">
        <f t="shared" si="0"/>
        <v>750359.42485099996</v>
      </c>
      <c r="J9" s="96">
        <f t="shared" si="0"/>
        <v>259563.91663999998</v>
      </c>
      <c r="K9" s="129">
        <f>G9/C9*100</f>
        <v>148.09398378231953</v>
      </c>
      <c r="L9" s="129">
        <f>G9/D9*100</f>
        <v>106.19644386007599</v>
      </c>
      <c r="M9" s="97">
        <f>G9/F9*100</f>
        <v>98.717043068373172</v>
      </c>
    </row>
    <row r="10" spans="1:13" s="63" customFormat="1" ht="15.75" customHeight="1" x14ac:dyDescent="0.25">
      <c r="A10" s="93"/>
      <c r="B10" s="94" t="s">
        <v>245</v>
      </c>
      <c r="C10" s="95">
        <f t="shared" ref="C10:J10" si="1">C11-C127</f>
        <v>538892.58199999994</v>
      </c>
      <c r="D10" s="95">
        <f t="shared" si="1"/>
        <v>759883.44276799983</v>
      </c>
      <c r="E10" s="95">
        <f t="shared" si="1"/>
        <v>11571.294037999993</v>
      </c>
      <c r="F10" s="95">
        <f t="shared" si="1"/>
        <v>770877.736806</v>
      </c>
      <c r="G10" s="95">
        <f t="shared" si="1"/>
        <v>760947.58124199999</v>
      </c>
      <c r="H10" s="95">
        <f t="shared" si="1"/>
        <v>59122.308990999998</v>
      </c>
      <c r="I10" s="95">
        <f t="shared" si="1"/>
        <v>558211.95524199994</v>
      </c>
      <c r="J10" s="95">
        <f t="shared" si="1"/>
        <v>202735.62599999999</v>
      </c>
      <c r="K10" s="129">
        <f>G10/C10*100</f>
        <v>141.20579994214879</v>
      </c>
      <c r="L10" s="129">
        <f t="shared" ref="L10:L72" si="2">G10/D10*100</f>
        <v>100.14003969742042</v>
      </c>
      <c r="M10" s="97">
        <f t="shared" ref="M10:M72" si="3">G10/F10*100</f>
        <v>98.71183780645373</v>
      </c>
    </row>
    <row r="11" spans="1:13" s="63" customFormat="1" ht="15.75" customHeight="1" x14ac:dyDescent="0.25">
      <c r="A11" s="93" t="s">
        <v>234</v>
      </c>
      <c r="B11" s="94" t="s">
        <v>481</v>
      </c>
      <c r="C11" s="95">
        <f>C12+C16+C130+C133+C131+C134+C135+C136+C137</f>
        <v>599600.58199999994</v>
      </c>
      <c r="D11" s="95">
        <f>D12+D16+D130+D133+D131+D134+D135+D136+D137</f>
        <v>834209.44276799983</v>
      </c>
      <c r="E11" s="95">
        <f>E12+E16+E130+E133+E131+E134+E135+E136+E137</f>
        <v>42082.371437999987</v>
      </c>
      <c r="F11" s="95">
        <f>F12+F16+F130+F133+F131+F134+F135+F136+F137</f>
        <v>875714.81420599995</v>
      </c>
      <c r="G11" s="95">
        <f>G12+G16+G130+G133+G131+G134+G135+G136+G137+G127</f>
        <v>865784.86997200001</v>
      </c>
      <c r="H11" s="96">
        <f>H12+H16+H130+H133+H131+H134+H135+H136+H137+H127</f>
        <v>64035.552323999997</v>
      </c>
      <c r="I11" s="96">
        <f>I12+I16+I130+I133+I131+I134+I135+I136+I137+I127</f>
        <v>651473.24397199997</v>
      </c>
      <c r="J11" s="96">
        <f>J12+J16+J130+J133+J131+J134+J135+J136+J137+J127</f>
        <v>214311.62599999999</v>
      </c>
      <c r="K11" s="129">
        <f>G11/C11*100</f>
        <v>144.39360066731894</v>
      </c>
      <c r="L11" s="129">
        <f t="shared" si="2"/>
        <v>103.78507189983721</v>
      </c>
      <c r="M11" s="97">
        <f t="shared" si="3"/>
        <v>98.866075567877274</v>
      </c>
    </row>
    <row r="12" spans="1:13" s="63" customFormat="1" ht="15.75" customHeight="1" x14ac:dyDescent="0.25">
      <c r="A12" s="93" t="s">
        <v>236</v>
      </c>
      <c r="B12" s="94" t="s">
        <v>135</v>
      </c>
      <c r="C12" s="95">
        <f t="shared" ref="C12:H12" si="4">C13+C14+C15</f>
        <v>75476</v>
      </c>
      <c r="D12" s="95">
        <f t="shared" si="4"/>
        <v>129409.344</v>
      </c>
      <c r="E12" s="95">
        <f>E13+E14+E15</f>
        <v>33142.241708999994</v>
      </c>
      <c r="F12" s="95">
        <f t="shared" si="4"/>
        <v>162551.58570900001</v>
      </c>
      <c r="G12" s="95">
        <f t="shared" si="4"/>
        <v>160869.3437</v>
      </c>
      <c r="H12" s="96">
        <f t="shared" si="4"/>
        <v>10699.251840000001</v>
      </c>
      <c r="I12" s="96">
        <f>I13+I14+I15</f>
        <v>132472.3437</v>
      </c>
      <c r="J12" s="96">
        <f>J13+J14+J15</f>
        <v>28397</v>
      </c>
      <c r="K12" s="129">
        <f>G12/C12*100</f>
        <v>213.13973143780802</v>
      </c>
      <c r="L12" s="129">
        <f t="shared" si="2"/>
        <v>124.31045450628358</v>
      </c>
      <c r="M12" s="97">
        <f t="shared" si="3"/>
        <v>98.965102676997844</v>
      </c>
    </row>
    <row r="13" spans="1:13" ht="15.75" customHeight="1" x14ac:dyDescent="0.25">
      <c r="A13" s="92" t="s">
        <v>97</v>
      </c>
      <c r="B13" s="98" t="s">
        <v>210</v>
      </c>
      <c r="C13" s="99">
        <f>49113+6363+20000</f>
        <v>75476</v>
      </c>
      <c r="D13" s="100">
        <f>'TONG HOP'!D4538-D14-D15</f>
        <v>83394.343999999997</v>
      </c>
      <c r="E13" s="99">
        <f>'TONG HOP'!E4538-E14-E15</f>
        <v>33142.241708999994</v>
      </c>
      <c r="F13" s="99">
        <f>D13+E13</f>
        <v>116536.58570899999</v>
      </c>
      <c r="G13" s="99">
        <f>I13+J13</f>
        <v>114854</v>
      </c>
      <c r="H13" s="100">
        <v>10699.251840000001</v>
      </c>
      <c r="I13" s="100">
        <v>86457</v>
      </c>
      <c r="J13" s="100">
        <v>28397</v>
      </c>
      <c r="K13" s="107">
        <f>G13/C13*100</f>
        <v>152.17287614605968</v>
      </c>
      <c r="L13" s="107">
        <f t="shared" si="2"/>
        <v>137.72396842644389</v>
      </c>
      <c r="M13" s="278">
        <f t="shared" si="3"/>
        <v>98.556173841233402</v>
      </c>
    </row>
    <row r="14" spans="1:13" ht="15.75" customHeight="1" x14ac:dyDescent="0.25">
      <c r="A14" s="92" t="s">
        <v>98</v>
      </c>
      <c r="B14" s="98" t="s">
        <v>218</v>
      </c>
      <c r="C14" s="99"/>
      <c r="D14" s="99">
        <v>44015</v>
      </c>
      <c r="E14" s="99"/>
      <c r="F14" s="99">
        <f>D14+E14</f>
        <v>44015</v>
      </c>
      <c r="G14" s="99">
        <f>I14+J14</f>
        <v>44015.343699999998</v>
      </c>
      <c r="H14" s="100"/>
      <c r="I14" s="100">
        <f>'[5]CHI THANG 6'!$H$16+H14</f>
        <v>44015.343699999998</v>
      </c>
      <c r="J14" s="100"/>
      <c r="K14" s="107"/>
      <c r="L14" s="107">
        <f t="shared" si="2"/>
        <v>100.0007808701579</v>
      </c>
      <c r="M14" s="278">
        <f t="shared" si="3"/>
        <v>100.0007808701579</v>
      </c>
    </row>
    <row r="15" spans="1:13" ht="15.75" customHeight="1" x14ac:dyDescent="0.25">
      <c r="A15" s="92" t="s">
        <v>99</v>
      </c>
      <c r="B15" s="98" t="s">
        <v>892</v>
      </c>
      <c r="C15" s="99"/>
      <c r="D15" s="99">
        <f>'TONG HOP'!D4668</f>
        <v>2000</v>
      </c>
      <c r="E15" s="99">
        <f>'TONG HOP'!E4668</f>
        <v>0</v>
      </c>
      <c r="F15" s="99">
        <f>D15+E15</f>
        <v>2000</v>
      </c>
      <c r="G15" s="99">
        <f>I15+J15</f>
        <v>2000</v>
      </c>
      <c r="H15" s="100"/>
      <c r="I15" s="100">
        <f>'[5]CHI THANG 6'!$H$17+H15</f>
        <v>2000</v>
      </c>
      <c r="J15" s="100"/>
      <c r="K15" s="107"/>
      <c r="L15" s="107">
        <f t="shared" si="2"/>
        <v>100</v>
      </c>
      <c r="M15" s="278">
        <f t="shared" si="3"/>
        <v>100</v>
      </c>
    </row>
    <row r="16" spans="1:13" s="63" customFormat="1" ht="15.75" customHeight="1" x14ac:dyDescent="0.25">
      <c r="A16" s="93" t="s">
        <v>237</v>
      </c>
      <c r="B16" s="94" t="s">
        <v>136</v>
      </c>
      <c r="C16" s="95">
        <f t="shared" ref="C16:J16" si="5">C17+C35</f>
        <v>512287.58199999999</v>
      </c>
      <c r="D16" s="95">
        <f t="shared" si="5"/>
        <v>554676.83076799987</v>
      </c>
      <c r="E16" s="95">
        <f>E17+E35</f>
        <v>58981.129728999993</v>
      </c>
      <c r="F16" s="95">
        <f t="shared" si="5"/>
        <v>613657.96049700002</v>
      </c>
      <c r="G16" s="95">
        <f t="shared" si="5"/>
        <v>599489.17838100006</v>
      </c>
      <c r="H16" s="96">
        <f>H17+H35</f>
        <v>48423.057151000001</v>
      </c>
      <c r="I16" s="96">
        <f t="shared" si="5"/>
        <v>425150.55238100002</v>
      </c>
      <c r="J16" s="96">
        <f t="shared" si="5"/>
        <v>174338.62599999999</v>
      </c>
      <c r="K16" s="129">
        <f>G16/C16*100</f>
        <v>117.02200081457373</v>
      </c>
      <c r="L16" s="129">
        <f t="shared" si="2"/>
        <v>108.07900116378639</v>
      </c>
      <c r="M16" s="97">
        <f t="shared" si="3"/>
        <v>97.69109454645961</v>
      </c>
    </row>
    <row r="17" spans="1:13" s="63" customFormat="1" ht="15.75" customHeight="1" x14ac:dyDescent="0.25">
      <c r="A17" s="93" t="s">
        <v>102</v>
      </c>
      <c r="B17" s="94" t="s">
        <v>49</v>
      </c>
      <c r="C17" s="95">
        <f t="shared" ref="C17:J17" si="6">SUM(C18:C34)</f>
        <v>62390.582000000002</v>
      </c>
      <c r="D17" s="95">
        <f>SUM(D18:D34)</f>
        <v>69283.288</v>
      </c>
      <c r="E17" s="95">
        <f t="shared" si="6"/>
        <v>6403.1116489999986</v>
      </c>
      <c r="F17" s="95">
        <f t="shared" si="6"/>
        <v>75686.399649000014</v>
      </c>
      <c r="G17" s="95">
        <f t="shared" si="6"/>
        <v>74383.255181999994</v>
      </c>
      <c r="H17" s="96">
        <f>SUM(H18:H34)</f>
        <v>11152.070293000001</v>
      </c>
      <c r="I17" s="96">
        <f t="shared" si="6"/>
        <v>44036.255182000001</v>
      </c>
      <c r="J17" s="96">
        <f t="shared" si="6"/>
        <v>30347</v>
      </c>
      <c r="K17" s="129">
        <f>G17/C17*100</f>
        <v>119.22192869109634</v>
      </c>
      <c r="L17" s="129">
        <f t="shared" si="2"/>
        <v>107.3610351489092</v>
      </c>
      <c r="M17" s="97">
        <f t="shared" si="3"/>
        <v>98.278231659791686</v>
      </c>
    </row>
    <row r="18" spans="1:13" ht="15.75" customHeight="1" x14ac:dyDescent="0.25">
      <c r="A18" s="92" t="s">
        <v>97</v>
      </c>
      <c r="B18" s="102" t="s">
        <v>462</v>
      </c>
      <c r="C18" s="99">
        <v>14216</v>
      </c>
      <c r="D18" s="99">
        <f>'TONG HOP'!D2882+'TONG HOP'!D2889</f>
        <v>25336</v>
      </c>
      <c r="E18" s="99">
        <f>'TONG HOP'!E2882+'TONG HOP'!E2889</f>
        <v>12340</v>
      </c>
      <c r="F18" s="99">
        <f>D18+E18</f>
        <v>37676</v>
      </c>
      <c r="G18" s="99">
        <f>I18+J18</f>
        <v>36876.923999999999</v>
      </c>
      <c r="H18" s="100">
        <v>7174.1030000000001</v>
      </c>
      <c r="I18" s="100">
        <v>19724.923999999999</v>
      </c>
      <c r="J18" s="100">
        <v>17152</v>
      </c>
      <c r="K18" s="107">
        <f>G18/C18*100</f>
        <v>259.40436128306135</v>
      </c>
      <c r="L18" s="107">
        <f t="shared" si="2"/>
        <v>145.55148405431007</v>
      </c>
      <c r="M18" s="278">
        <f t="shared" si="3"/>
        <v>97.879084828538055</v>
      </c>
    </row>
    <row r="19" spans="1:13" ht="15.75" customHeight="1" x14ac:dyDescent="0.25">
      <c r="A19" s="92" t="s">
        <v>98</v>
      </c>
      <c r="B19" s="102" t="s">
        <v>1036</v>
      </c>
      <c r="C19" s="99"/>
      <c r="D19" s="99">
        <f>'TONG HOP'!D2892</f>
        <v>120</v>
      </c>
      <c r="E19" s="99">
        <f>'TONG HOP'!E2892</f>
        <v>0</v>
      </c>
      <c r="F19" s="99">
        <f t="shared" ref="F19:F34" si="7">D19+E19</f>
        <v>120</v>
      </c>
      <c r="G19" s="99">
        <f t="shared" ref="G19:G34" si="8">I19+J19</f>
        <v>119.06</v>
      </c>
      <c r="H19" s="100"/>
      <c r="I19" s="100">
        <v>86.06</v>
      </c>
      <c r="J19" s="100">
        <v>33</v>
      </c>
      <c r="K19" s="107"/>
      <c r="L19" s="107"/>
      <c r="M19" s="278">
        <f t="shared" si="3"/>
        <v>99.216666666666669</v>
      </c>
    </row>
    <row r="20" spans="1:13" ht="15.75" customHeight="1" x14ac:dyDescent="0.25">
      <c r="A20" s="92" t="s">
        <v>99</v>
      </c>
      <c r="B20" s="102" t="s">
        <v>1037</v>
      </c>
      <c r="C20" s="99"/>
      <c r="D20" s="99">
        <f>'TONG HOP'!D2897</f>
        <v>3872.95</v>
      </c>
      <c r="E20" s="99">
        <f>'TONG HOP'!E2897</f>
        <v>0</v>
      </c>
      <c r="F20" s="99">
        <f t="shared" si="7"/>
        <v>3872.95</v>
      </c>
      <c r="G20" s="99">
        <f t="shared" si="8"/>
        <v>3799</v>
      </c>
      <c r="H20" s="100"/>
      <c r="I20" s="100"/>
      <c r="J20" s="100">
        <v>3799</v>
      </c>
      <c r="K20" s="107"/>
      <c r="L20" s="107"/>
      <c r="M20" s="278">
        <f t="shared" si="3"/>
        <v>98.090602770497952</v>
      </c>
    </row>
    <row r="21" spans="1:13" ht="15.75" customHeight="1" x14ac:dyDescent="0.25">
      <c r="A21" s="92" t="s">
        <v>100</v>
      </c>
      <c r="B21" s="98" t="s">
        <v>627</v>
      </c>
      <c r="C21" s="99"/>
      <c r="D21" s="99">
        <f>'TONG HOP'!D2847</f>
        <v>6876.3339999999998</v>
      </c>
      <c r="E21" s="99">
        <f>'TONG HOP'!E2847</f>
        <v>0</v>
      </c>
      <c r="F21" s="99">
        <f t="shared" si="7"/>
        <v>6876.3339999999998</v>
      </c>
      <c r="G21" s="99">
        <f t="shared" si="8"/>
        <v>6796.8087770000002</v>
      </c>
      <c r="H21" s="100">
        <v>387.28477700000002</v>
      </c>
      <c r="I21" s="100">
        <v>5572.8087770000002</v>
      </c>
      <c r="J21" s="100">
        <v>1224</v>
      </c>
      <c r="K21" s="107"/>
      <c r="L21" s="107">
        <f t="shared" si="2"/>
        <v>98.843493887876889</v>
      </c>
      <c r="M21" s="278">
        <f t="shared" si="3"/>
        <v>98.843493887876889</v>
      </c>
    </row>
    <row r="22" spans="1:13" ht="15.75" customHeight="1" x14ac:dyDescent="0.25">
      <c r="A22" s="92" t="s">
        <v>101</v>
      </c>
      <c r="B22" s="98" t="s">
        <v>428</v>
      </c>
      <c r="C22" s="99"/>
      <c r="D22" s="99">
        <f>'TONG HOP'!D2914</f>
        <v>265.17700000000002</v>
      </c>
      <c r="E22" s="99">
        <f>'TONG HOP'!E2914</f>
        <v>579</v>
      </c>
      <c r="F22" s="99">
        <f t="shared" si="7"/>
        <v>844.17700000000002</v>
      </c>
      <c r="G22" s="99">
        <f t="shared" si="8"/>
        <v>829</v>
      </c>
      <c r="H22" s="100">
        <v>170</v>
      </c>
      <c r="I22" s="100">
        <v>442</v>
      </c>
      <c r="J22" s="100">
        <v>387</v>
      </c>
      <c r="K22" s="107"/>
      <c r="L22" s="107">
        <f t="shared" si="2"/>
        <v>312.6213811906764</v>
      </c>
      <c r="M22" s="278">
        <f t="shared" si="3"/>
        <v>98.202154287548709</v>
      </c>
    </row>
    <row r="23" spans="1:13" ht="15.75" customHeight="1" x14ac:dyDescent="0.25">
      <c r="A23" s="92" t="s">
        <v>103</v>
      </c>
      <c r="B23" s="98" t="s">
        <v>298</v>
      </c>
      <c r="C23" s="99"/>
      <c r="D23" s="99">
        <f>'TONG HOP'!D2910</f>
        <v>27.068000000000001</v>
      </c>
      <c r="E23" s="99">
        <f>'TONG HOP'!E2910</f>
        <v>845</v>
      </c>
      <c r="F23" s="99">
        <f t="shared" si="7"/>
        <v>872.06799999999998</v>
      </c>
      <c r="G23" s="99">
        <f t="shared" si="8"/>
        <v>851.048</v>
      </c>
      <c r="H23" s="100"/>
      <c r="I23" s="100">
        <v>72.048000000000002</v>
      </c>
      <c r="J23" s="100">
        <v>779</v>
      </c>
      <c r="K23" s="107"/>
      <c r="L23" s="107">
        <f t="shared" si="2"/>
        <v>3144.111127530663</v>
      </c>
      <c r="M23" s="278">
        <f t="shared" si="3"/>
        <v>97.589637505332149</v>
      </c>
    </row>
    <row r="24" spans="1:13" ht="15.75" hidden="1" customHeight="1" x14ac:dyDescent="0.25">
      <c r="A24" s="92" t="s">
        <v>104</v>
      </c>
      <c r="B24" s="98" t="s">
        <v>309</v>
      </c>
      <c r="C24" s="99"/>
      <c r="D24" s="99">
        <f>'TONG HOP'!D2864</f>
        <v>0</v>
      </c>
      <c r="E24" s="99">
        <f>'TONG HOP'!D2864</f>
        <v>0</v>
      </c>
      <c r="F24" s="99">
        <f t="shared" si="7"/>
        <v>0</v>
      </c>
      <c r="G24" s="99">
        <f t="shared" si="8"/>
        <v>0</v>
      </c>
      <c r="H24" s="100"/>
      <c r="I24" s="100"/>
      <c r="J24" s="100"/>
      <c r="K24" s="107"/>
      <c r="L24" s="107"/>
      <c r="M24" s="278"/>
    </row>
    <row r="25" spans="1:13" ht="15.75" customHeight="1" x14ac:dyDescent="0.25">
      <c r="A25" s="92" t="s">
        <v>105</v>
      </c>
      <c r="B25" s="98" t="s">
        <v>457</v>
      </c>
      <c r="C25" s="99"/>
      <c r="D25" s="99">
        <f>'TONG HOP'!D2867</f>
        <v>300</v>
      </c>
      <c r="E25" s="99">
        <f>'TONG HOP'!E2867</f>
        <v>220</v>
      </c>
      <c r="F25" s="99">
        <f t="shared" si="7"/>
        <v>520</v>
      </c>
      <c r="G25" s="99">
        <f t="shared" si="8"/>
        <v>509</v>
      </c>
      <c r="H25" s="100"/>
      <c r="I25" s="100"/>
      <c r="J25" s="100">
        <v>509</v>
      </c>
      <c r="K25" s="107"/>
      <c r="L25" s="107">
        <f t="shared" si="2"/>
        <v>169.66666666666669</v>
      </c>
      <c r="M25" s="278">
        <f t="shared" si="3"/>
        <v>97.884615384615387</v>
      </c>
    </row>
    <row r="26" spans="1:13" ht="15.75" hidden="1" customHeight="1" x14ac:dyDescent="0.25">
      <c r="A26" s="92" t="s">
        <v>106</v>
      </c>
      <c r="B26" s="102" t="s">
        <v>1191</v>
      </c>
      <c r="C26" s="99"/>
      <c r="D26" s="99"/>
      <c r="E26" s="99">
        <f>'TONG HOP'!D2928</f>
        <v>0</v>
      </c>
      <c r="F26" s="99">
        <f t="shared" si="7"/>
        <v>0</v>
      </c>
      <c r="G26" s="99">
        <f t="shared" si="8"/>
        <v>0</v>
      </c>
      <c r="H26" s="100"/>
      <c r="I26" s="100"/>
      <c r="J26" s="100"/>
      <c r="K26" s="107"/>
      <c r="L26" s="107"/>
      <c r="M26" s="278"/>
    </row>
    <row r="27" spans="1:13" ht="15.75" hidden="1" customHeight="1" x14ac:dyDescent="0.25">
      <c r="A27" s="92" t="s">
        <v>243</v>
      </c>
      <c r="B27" s="102" t="s">
        <v>1192</v>
      </c>
      <c r="C27" s="99"/>
      <c r="D27" s="99"/>
      <c r="E27" s="99">
        <f>'TONG HOP'!D2933</f>
        <v>0</v>
      </c>
      <c r="F27" s="99">
        <f t="shared" si="7"/>
        <v>0</v>
      </c>
      <c r="G27" s="99">
        <f t="shared" si="8"/>
        <v>0</v>
      </c>
      <c r="H27" s="100"/>
      <c r="I27" s="100"/>
      <c r="J27" s="100"/>
      <c r="K27" s="107"/>
      <c r="L27" s="107"/>
      <c r="M27" s="278"/>
    </row>
    <row r="28" spans="1:13" ht="15.75" hidden="1" customHeight="1" x14ac:dyDescent="0.25">
      <c r="A28" s="92" t="s">
        <v>469</v>
      </c>
      <c r="B28" s="102" t="s">
        <v>1162</v>
      </c>
      <c r="C28" s="99"/>
      <c r="D28" s="99"/>
      <c r="E28" s="99">
        <f>'TONG HOP'!D2940</f>
        <v>0</v>
      </c>
      <c r="F28" s="99">
        <f t="shared" si="7"/>
        <v>0</v>
      </c>
      <c r="G28" s="99">
        <f t="shared" si="8"/>
        <v>0</v>
      </c>
      <c r="H28" s="100"/>
      <c r="I28" s="100"/>
      <c r="J28" s="100"/>
      <c r="K28" s="107"/>
      <c r="L28" s="107"/>
      <c r="M28" s="278"/>
    </row>
    <row r="29" spans="1:13" ht="15.75" customHeight="1" x14ac:dyDescent="0.25">
      <c r="A29" s="92" t="s">
        <v>963</v>
      </c>
      <c r="B29" s="102" t="s">
        <v>438</v>
      </c>
      <c r="C29" s="99"/>
      <c r="D29" s="99">
        <f>'TONG HOP'!D2949</f>
        <v>769.91200000000003</v>
      </c>
      <c r="E29" s="99">
        <f>'TONG HOP'!E2949</f>
        <v>1120.9880000000001</v>
      </c>
      <c r="F29" s="99">
        <f t="shared" si="7"/>
        <v>1890.9</v>
      </c>
      <c r="G29" s="99">
        <f t="shared" si="8"/>
        <v>1867.501</v>
      </c>
      <c r="H29" s="100"/>
      <c r="I29" s="100">
        <v>1691.501</v>
      </c>
      <c r="J29" s="100">
        <v>176</v>
      </c>
      <c r="K29" s="107"/>
      <c r="L29" s="107"/>
      <c r="M29" s="278">
        <f t="shared" si="3"/>
        <v>98.762546935321794</v>
      </c>
    </row>
    <row r="30" spans="1:13" ht="15.75" customHeight="1" x14ac:dyDescent="0.25">
      <c r="A30" s="92" t="s">
        <v>1373</v>
      </c>
      <c r="B30" s="102" t="s">
        <v>1459</v>
      </c>
      <c r="C30" s="99"/>
      <c r="D30" s="99"/>
      <c r="E30" s="99">
        <f>'TONG HOP'!E2963</f>
        <v>29.1</v>
      </c>
      <c r="F30" s="99">
        <f t="shared" si="7"/>
        <v>29.1</v>
      </c>
      <c r="G30" s="99">
        <f t="shared" si="8"/>
        <v>29.1</v>
      </c>
      <c r="H30" s="100">
        <v>29.1</v>
      </c>
      <c r="I30" s="100">
        <v>29.1</v>
      </c>
      <c r="J30" s="100"/>
      <c r="K30" s="107"/>
      <c r="L30" s="107"/>
      <c r="M30" s="278">
        <f t="shared" si="3"/>
        <v>100</v>
      </c>
    </row>
    <row r="31" spans="1:13" ht="15.75" hidden="1" customHeight="1" x14ac:dyDescent="0.25">
      <c r="A31" s="92" t="s">
        <v>1374</v>
      </c>
      <c r="B31" s="102" t="s">
        <v>1460</v>
      </c>
      <c r="C31" s="99"/>
      <c r="D31" s="99"/>
      <c r="E31" s="99">
        <f>'TONG HOP'!E2966</f>
        <v>0</v>
      </c>
      <c r="F31" s="99">
        <f t="shared" si="7"/>
        <v>0</v>
      </c>
      <c r="G31" s="99">
        <f t="shared" si="8"/>
        <v>0</v>
      </c>
      <c r="H31" s="100"/>
      <c r="I31" s="100"/>
      <c r="J31" s="100"/>
      <c r="K31" s="107"/>
      <c r="L31" s="107"/>
      <c r="M31" s="278"/>
    </row>
    <row r="32" spans="1:13" ht="15.75" customHeight="1" x14ac:dyDescent="0.25">
      <c r="A32" s="92" t="s">
        <v>1375</v>
      </c>
      <c r="B32" s="98" t="s">
        <v>473</v>
      </c>
      <c r="C32" s="99"/>
      <c r="D32" s="99">
        <f>'TONG HOP'!D2923</f>
        <v>265.17700000000002</v>
      </c>
      <c r="E32" s="99">
        <f>'TONG HOP'!D2923</f>
        <v>265.17700000000002</v>
      </c>
      <c r="F32" s="99">
        <f t="shared" si="7"/>
        <v>530.35400000000004</v>
      </c>
      <c r="G32" s="99">
        <f t="shared" si="8"/>
        <v>522</v>
      </c>
      <c r="H32" s="100"/>
      <c r="I32" s="100">
        <f>'[3]CHI THANG 4'!$G$26+H32</f>
        <v>0</v>
      </c>
      <c r="J32" s="100">
        <v>522</v>
      </c>
      <c r="K32" s="107"/>
      <c r="L32" s="107">
        <f t="shared" si="2"/>
        <v>196.84965136493736</v>
      </c>
      <c r="M32" s="278">
        <f t="shared" si="3"/>
        <v>98.424825682468679</v>
      </c>
    </row>
    <row r="33" spans="1:13" ht="15.75" customHeight="1" x14ac:dyDescent="0.25">
      <c r="A33" s="92" t="s">
        <v>1457</v>
      </c>
      <c r="B33" s="98" t="s">
        <v>306</v>
      </c>
      <c r="C33" s="99">
        <v>9683.5820000000003</v>
      </c>
      <c r="D33" s="99">
        <f>'TONG HOP'!D2810</f>
        <v>9683.5820000000003</v>
      </c>
      <c r="E33" s="99">
        <f>'TONG HOP'!E2810</f>
        <v>11027.846648999999</v>
      </c>
      <c r="F33" s="99">
        <f t="shared" si="7"/>
        <v>20711.428649000001</v>
      </c>
      <c r="G33" s="99">
        <f t="shared" si="8"/>
        <v>20488.813405000001</v>
      </c>
      <c r="H33" s="100">
        <v>3391.5825159999999</v>
      </c>
      <c r="I33" s="100">
        <v>16417.813405000001</v>
      </c>
      <c r="J33" s="100">
        <v>4071</v>
      </c>
      <c r="K33" s="107">
        <f t="shared" ref="K33:K38" si="9">G33/C33*100</f>
        <v>211.58300105270965</v>
      </c>
      <c r="L33" s="107">
        <f t="shared" si="2"/>
        <v>211.58300105270965</v>
      </c>
      <c r="M33" s="278">
        <f t="shared" si="3"/>
        <v>98.925157468503514</v>
      </c>
    </row>
    <row r="34" spans="1:13" ht="15.75" customHeight="1" x14ac:dyDescent="0.25">
      <c r="A34" s="92" t="s">
        <v>1458</v>
      </c>
      <c r="B34" s="98" t="s">
        <v>20</v>
      </c>
      <c r="C34" s="99">
        <v>38491</v>
      </c>
      <c r="D34" s="99">
        <f>22537-D29</f>
        <v>21767.088</v>
      </c>
      <c r="E34" s="99">
        <v>-20024</v>
      </c>
      <c r="F34" s="99">
        <f t="shared" si="7"/>
        <v>1743.0879999999997</v>
      </c>
      <c r="G34" s="99">
        <f t="shared" si="8"/>
        <v>1695</v>
      </c>
      <c r="H34" s="100"/>
      <c r="I34" s="100">
        <f>'[3]CHI THANG 4'!$G$28+H34</f>
        <v>0</v>
      </c>
      <c r="J34" s="100">
        <v>1695</v>
      </c>
      <c r="K34" s="107">
        <f t="shared" si="9"/>
        <v>4.4036268218544592</v>
      </c>
      <c r="L34" s="107">
        <f t="shared" si="2"/>
        <v>7.7869855627909432</v>
      </c>
      <c r="M34" s="278">
        <f t="shared" si="3"/>
        <v>97.241217884581872</v>
      </c>
    </row>
    <row r="35" spans="1:13" s="63" customFormat="1" ht="15.75" customHeight="1" x14ac:dyDescent="0.25">
      <c r="A35" s="93" t="s">
        <v>7</v>
      </c>
      <c r="B35" s="94" t="s">
        <v>137</v>
      </c>
      <c r="C35" s="95">
        <f t="shared" ref="C35:J35" si="10">C36+C37+C41+C66+C72+C79+C110+C113+C117</f>
        <v>449897</v>
      </c>
      <c r="D35" s="95">
        <f t="shared" si="10"/>
        <v>485393.54276799993</v>
      </c>
      <c r="E35" s="95">
        <f t="shared" si="10"/>
        <v>52578.018079999994</v>
      </c>
      <c r="F35" s="95">
        <f t="shared" si="10"/>
        <v>537971.56084799999</v>
      </c>
      <c r="G35" s="96">
        <f>G36+G37+G41+G66+G72+G79+G110+G113+G117</f>
        <v>525105.92319900007</v>
      </c>
      <c r="H35" s="96">
        <f t="shared" si="10"/>
        <v>37270.986857999997</v>
      </c>
      <c r="I35" s="96">
        <f>I36+I37+I41+I66+I72+I79+I110+I113+I117</f>
        <v>381114.29719900002</v>
      </c>
      <c r="J35" s="96">
        <f t="shared" si="10"/>
        <v>143991.62599999999</v>
      </c>
      <c r="K35" s="129">
        <f t="shared" si="9"/>
        <v>116.71692036154944</v>
      </c>
      <c r="L35" s="129">
        <f t="shared" si="2"/>
        <v>108.18148099056629</v>
      </c>
      <c r="M35" s="97">
        <f t="shared" si="3"/>
        <v>97.608491120103096</v>
      </c>
    </row>
    <row r="36" spans="1:13" ht="15.75" customHeight="1" x14ac:dyDescent="0.25">
      <c r="A36" s="92" t="s">
        <v>128</v>
      </c>
      <c r="B36" s="98" t="s">
        <v>305</v>
      </c>
      <c r="C36" s="99">
        <v>560</v>
      </c>
      <c r="D36" s="99">
        <f>'TONG HOP'!D3053</f>
        <v>851.07600000000002</v>
      </c>
      <c r="E36" s="99">
        <f>'TONG HOP'!E3053</f>
        <v>0</v>
      </c>
      <c r="F36" s="99">
        <f>D36+E36</f>
        <v>851.07600000000002</v>
      </c>
      <c r="G36" s="99">
        <f>I36+J36</f>
        <v>850.19399999999996</v>
      </c>
      <c r="H36" s="100"/>
      <c r="I36" s="100">
        <v>198.19399999999999</v>
      </c>
      <c r="J36" s="100">
        <v>652</v>
      </c>
      <c r="K36" s="107">
        <f t="shared" si="9"/>
        <v>151.82035714285712</v>
      </c>
      <c r="L36" s="107">
        <f t="shared" si="2"/>
        <v>99.896366481959291</v>
      </c>
      <c r="M36" s="278">
        <f t="shared" si="3"/>
        <v>99.896366481959291</v>
      </c>
    </row>
    <row r="37" spans="1:13" ht="15.75" customHeight="1" x14ac:dyDescent="0.25">
      <c r="A37" s="92" t="s">
        <v>242</v>
      </c>
      <c r="B37" s="98" t="s">
        <v>429</v>
      </c>
      <c r="C37" s="99">
        <f>SUM(C38:C39)</f>
        <v>8828</v>
      </c>
      <c r="D37" s="99">
        <f t="shared" ref="D37:J37" si="11">SUM(D38:D40)</f>
        <v>10028.179</v>
      </c>
      <c r="E37" s="99">
        <f t="shared" si="11"/>
        <v>0</v>
      </c>
      <c r="F37" s="99">
        <f t="shared" si="11"/>
        <v>10028.179</v>
      </c>
      <c r="G37" s="99">
        <f>SUM(G38:G40)</f>
        <v>10014.5692</v>
      </c>
      <c r="H37" s="99">
        <f t="shared" si="11"/>
        <v>3.4866000000000001</v>
      </c>
      <c r="I37" s="99">
        <f t="shared" si="11"/>
        <v>6313.5691999999999</v>
      </c>
      <c r="J37" s="99">
        <f t="shared" si="11"/>
        <v>3701</v>
      </c>
      <c r="K37" s="107">
        <f t="shared" si="9"/>
        <v>113.44097417308564</v>
      </c>
      <c r="L37" s="107">
        <f t="shared" si="2"/>
        <v>99.86428443289654</v>
      </c>
      <c r="M37" s="278">
        <f t="shared" si="3"/>
        <v>99.86428443289654</v>
      </c>
    </row>
    <row r="38" spans="1:13" ht="15.75" customHeight="1" x14ac:dyDescent="0.25">
      <c r="A38" s="92"/>
      <c r="B38" s="98" t="s">
        <v>1367</v>
      </c>
      <c r="C38" s="99">
        <v>8828</v>
      </c>
      <c r="D38" s="99">
        <f>'TONG HOP'!D3031</f>
        <v>1231.3789999999999</v>
      </c>
      <c r="E38" s="99">
        <f>'TONG HOP'!E3031</f>
        <v>0</v>
      </c>
      <c r="F38" s="99">
        <f>D38+E38</f>
        <v>1231.3789999999999</v>
      </c>
      <c r="G38" s="99">
        <f>I38+J38</f>
        <v>1230.4061999999999</v>
      </c>
      <c r="H38" s="100">
        <v>3.4866000000000001</v>
      </c>
      <c r="I38" s="100">
        <v>24.406199999999998</v>
      </c>
      <c r="J38" s="100">
        <v>1206</v>
      </c>
      <c r="K38" s="107">
        <f t="shared" si="9"/>
        <v>13.937541912097871</v>
      </c>
      <c r="L38" s="107">
        <f t="shared" si="2"/>
        <v>99.920999139988581</v>
      </c>
      <c r="M38" s="278">
        <f t="shared" si="3"/>
        <v>99.920999139988581</v>
      </c>
    </row>
    <row r="39" spans="1:13" ht="15.75" customHeight="1" x14ac:dyDescent="0.25">
      <c r="A39" s="92"/>
      <c r="B39" s="98" t="s">
        <v>430</v>
      </c>
      <c r="C39" s="99"/>
      <c r="D39" s="99">
        <f>'TONG HOP'!D3048</f>
        <v>7368.8</v>
      </c>
      <c r="E39" s="99">
        <f>'TONG HOP'!E3048</f>
        <v>0</v>
      </c>
      <c r="F39" s="99">
        <f>D39+E39</f>
        <v>7368.8</v>
      </c>
      <c r="G39" s="99">
        <f>I39+J39</f>
        <v>7369.1629999999996</v>
      </c>
      <c r="H39" s="100"/>
      <c r="I39" s="100">
        <v>6289.1629999999996</v>
      </c>
      <c r="J39" s="100">
        <v>1080</v>
      </c>
      <c r="K39" s="107"/>
      <c r="L39" s="107">
        <f t="shared" si="2"/>
        <v>100.00492617522528</v>
      </c>
      <c r="M39" s="278">
        <f t="shared" si="3"/>
        <v>100.00492617522528</v>
      </c>
    </row>
    <row r="40" spans="1:13" ht="15.75" customHeight="1" x14ac:dyDescent="0.25">
      <c r="A40" s="92"/>
      <c r="B40" s="98" t="s">
        <v>1386</v>
      </c>
      <c r="C40" s="99"/>
      <c r="D40" s="99">
        <f>10028-8600</f>
        <v>1428</v>
      </c>
      <c r="E40" s="99"/>
      <c r="F40" s="99">
        <f>D40+E40</f>
        <v>1428</v>
      </c>
      <c r="G40" s="99">
        <f>I40+J40</f>
        <v>1415</v>
      </c>
      <c r="H40" s="100"/>
      <c r="I40" s="100"/>
      <c r="J40" s="100">
        <v>1415</v>
      </c>
      <c r="K40" s="129"/>
      <c r="L40" s="107">
        <f t="shared" si="2"/>
        <v>99.089635854341736</v>
      </c>
      <c r="M40" s="278">
        <f t="shared" si="3"/>
        <v>99.089635854341736</v>
      </c>
    </row>
    <row r="41" spans="1:13" ht="15" customHeight="1" x14ac:dyDescent="0.25">
      <c r="A41" s="92" t="s">
        <v>318</v>
      </c>
      <c r="B41" s="98" t="s">
        <v>28</v>
      </c>
      <c r="C41" s="99">
        <f t="shared" ref="C41:J41" si="12">SUM(C42:C65)</f>
        <v>6798</v>
      </c>
      <c r="D41" s="99">
        <f t="shared" si="12"/>
        <v>13049.502301999999</v>
      </c>
      <c r="E41" s="99">
        <f t="shared" si="12"/>
        <v>2078.2399560000003</v>
      </c>
      <c r="F41" s="99">
        <f t="shared" si="12"/>
        <v>15127.742258</v>
      </c>
      <c r="G41" s="99">
        <f t="shared" si="12"/>
        <v>14834.460841999999</v>
      </c>
      <c r="H41" s="100">
        <f t="shared" si="12"/>
        <v>634.66794200000004</v>
      </c>
      <c r="I41" s="100">
        <f t="shared" si="12"/>
        <v>6724.824842</v>
      </c>
      <c r="J41" s="100">
        <f t="shared" si="12"/>
        <v>8109.6360000000004</v>
      </c>
      <c r="K41" s="107">
        <f>G41/C41*100</f>
        <v>218.21801768167103</v>
      </c>
      <c r="L41" s="107">
        <f t="shared" si="2"/>
        <v>113.67836488083098</v>
      </c>
      <c r="M41" s="278">
        <f t="shared" si="3"/>
        <v>98.061300814105905</v>
      </c>
    </row>
    <row r="42" spans="1:13" ht="15.75" hidden="1" customHeight="1" x14ac:dyDescent="0.25">
      <c r="A42" s="92"/>
      <c r="B42" s="98" t="s">
        <v>41</v>
      </c>
      <c r="C42" s="230"/>
      <c r="D42" s="99"/>
      <c r="E42" s="99"/>
      <c r="F42" s="99">
        <f>D42+E42</f>
        <v>0</v>
      </c>
      <c r="G42" s="99">
        <f>I42+J42</f>
        <v>0</v>
      </c>
      <c r="H42" s="100"/>
      <c r="I42" s="100">
        <f>'[3]CHI THANG 4'!$G$35+H42</f>
        <v>0</v>
      </c>
      <c r="J42" s="100"/>
      <c r="K42" s="129"/>
      <c r="L42" s="129"/>
      <c r="M42" s="97"/>
    </row>
    <row r="43" spans="1:13" ht="15.75" customHeight="1" x14ac:dyDescent="0.25">
      <c r="A43" s="92"/>
      <c r="B43" s="98" t="s">
        <v>964</v>
      </c>
      <c r="C43" s="99">
        <v>3078</v>
      </c>
      <c r="D43" s="99">
        <f>'TONG HOP'!D171</f>
        <v>3087.8091930000001</v>
      </c>
      <c r="E43" s="99">
        <f>'TONG HOP'!E171</f>
        <v>1737.1548069999999</v>
      </c>
      <c r="F43" s="99">
        <f t="shared" ref="F43:F65" si="13">D43+E43</f>
        <v>4824.9639999999999</v>
      </c>
      <c r="G43" s="99">
        <f t="shared" ref="G43:G65" si="14">I43+J43</f>
        <v>4773.2968600000004</v>
      </c>
      <c r="H43" s="100">
        <v>140.14681400000001</v>
      </c>
      <c r="I43" s="100">
        <v>2086.2968599999999</v>
      </c>
      <c r="J43" s="100">
        <v>2687</v>
      </c>
      <c r="K43" s="107">
        <f>G43/C43*100</f>
        <v>155.07787069525668</v>
      </c>
      <c r="L43" s="107">
        <f t="shared" si="2"/>
        <v>154.58522731329921</v>
      </c>
      <c r="M43" s="278">
        <f t="shared" si="3"/>
        <v>98.929170455986821</v>
      </c>
    </row>
    <row r="44" spans="1:13" ht="15.75" customHeight="1" x14ac:dyDescent="0.25">
      <c r="A44" s="92"/>
      <c r="B44" s="98" t="s">
        <v>314</v>
      </c>
      <c r="C44" s="99">
        <v>3020</v>
      </c>
      <c r="D44" s="99">
        <f>'TONG HOP'!D147</f>
        <v>3229.5181089999996</v>
      </c>
      <c r="E44" s="99">
        <f>'TONG HOP'!E147</f>
        <v>112.019149</v>
      </c>
      <c r="F44" s="99">
        <f t="shared" si="13"/>
        <v>3341.5372579999998</v>
      </c>
      <c r="G44" s="99">
        <f t="shared" si="14"/>
        <v>3276.8817819999999</v>
      </c>
      <c r="H44" s="100">
        <v>246.67167800000001</v>
      </c>
      <c r="I44" s="100">
        <v>2479.8817819999999</v>
      </c>
      <c r="J44" s="100">
        <v>797</v>
      </c>
      <c r="K44" s="107">
        <f>G44/C44*100</f>
        <v>108.50601927152317</v>
      </c>
      <c r="L44" s="107">
        <f t="shared" si="2"/>
        <v>101.46658638847721</v>
      </c>
      <c r="M44" s="278">
        <f t="shared" si="3"/>
        <v>98.065097857424519</v>
      </c>
    </row>
    <row r="45" spans="1:13" ht="15.75" customHeight="1" x14ac:dyDescent="0.25">
      <c r="A45" s="92"/>
      <c r="B45" s="98" t="s">
        <v>600</v>
      </c>
      <c r="C45" s="99"/>
      <c r="D45" s="99">
        <f>'TONG HOP'!D199</f>
        <v>3421</v>
      </c>
      <c r="E45" s="99">
        <f>'TONG HOP'!E199</f>
        <v>450</v>
      </c>
      <c r="F45" s="99">
        <f t="shared" si="13"/>
        <v>3871</v>
      </c>
      <c r="G45" s="99">
        <f t="shared" si="14"/>
        <v>3770.5111999999999</v>
      </c>
      <c r="H45" s="100">
        <v>81.319450000000003</v>
      </c>
      <c r="I45" s="100">
        <v>1051.5111999999999</v>
      </c>
      <c r="J45" s="100">
        <v>2719</v>
      </c>
      <c r="K45" s="107"/>
      <c r="L45" s="107">
        <f t="shared" si="2"/>
        <v>110.21663840982168</v>
      </c>
      <c r="M45" s="278">
        <f t="shared" si="3"/>
        <v>97.40406096615861</v>
      </c>
    </row>
    <row r="46" spans="1:13" ht="15.75" customHeight="1" x14ac:dyDescent="0.25">
      <c r="A46" s="92"/>
      <c r="B46" s="98" t="s">
        <v>1366</v>
      </c>
      <c r="C46" s="99"/>
      <c r="D46" s="99">
        <f>'TONG HOP'!D207</f>
        <v>963.39</v>
      </c>
      <c r="E46" s="99">
        <f>'TONG HOP'!E207</f>
        <v>93.590999999999994</v>
      </c>
      <c r="F46" s="99">
        <f t="shared" si="13"/>
        <v>1056.981</v>
      </c>
      <c r="G46" s="99">
        <f t="shared" si="14"/>
        <v>1037.4850000000001</v>
      </c>
      <c r="H46" s="100"/>
      <c r="I46" s="100">
        <v>130.48500000000001</v>
      </c>
      <c r="J46" s="100">
        <v>907</v>
      </c>
      <c r="K46" s="107"/>
      <c r="L46" s="107">
        <f t="shared" si="2"/>
        <v>107.6910700754627</v>
      </c>
      <c r="M46" s="278">
        <f t="shared" si="3"/>
        <v>98.155501376089077</v>
      </c>
    </row>
    <row r="47" spans="1:13" ht="15.75" customHeight="1" x14ac:dyDescent="0.25">
      <c r="A47" s="92"/>
      <c r="B47" s="102" t="s">
        <v>766</v>
      </c>
      <c r="C47" s="99"/>
      <c r="D47" s="99">
        <f>'TONG HOP'!D218</f>
        <v>500</v>
      </c>
      <c r="E47" s="99">
        <f>'TONG HOP'!E218</f>
        <v>0</v>
      </c>
      <c r="F47" s="99">
        <f t="shared" si="13"/>
        <v>500</v>
      </c>
      <c r="G47" s="99">
        <f t="shared" si="14"/>
        <v>489.8</v>
      </c>
      <c r="H47" s="100">
        <v>73.8</v>
      </c>
      <c r="I47" s="100">
        <v>73.8</v>
      </c>
      <c r="J47" s="100">
        <v>416</v>
      </c>
      <c r="K47" s="129"/>
      <c r="L47" s="107">
        <f t="shared" si="2"/>
        <v>97.960000000000008</v>
      </c>
      <c r="M47" s="278">
        <f t="shared" si="3"/>
        <v>97.960000000000008</v>
      </c>
    </row>
    <row r="48" spans="1:13" ht="15.75" customHeight="1" x14ac:dyDescent="0.25">
      <c r="A48" s="92"/>
      <c r="B48" s="102" t="s">
        <v>604</v>
      </c>
      <c r="C48" s="99"/>
      <c r="D48" s="99">
        <f>'TONG HOP'!D223</f>
        <v>598.98500000000001</v>
      </c>
      <c r="E48" s="99">
        <f>'TONG HOP'!E223</f>
        <v>0</v>
      </c>
      <c r="F48" s="99">
        <f t="shared" si="13"/>
        <v>598.98500000000001</v>
      </c>
      <c r="G48" s="99">
        <f t="shared" si="14"/>
        <v>583.73</v>
      </c>
      <c r="H48" s="100">
        <v>92.73</v>
      </c>
      <c r="I48" s="100">
        <v>92.73</v>
      </c>
      <c r="J48" s="100">
        <v>491</v>
      </c>
      <c r="K48" s="129"/>
      <c r="L48" s="107">
        <f t="shared" si="2"/>
        <v>97.453191649206573</v>
      </c>
      <c r="M48" s="278">
        <f t="shared" si="3"/>
        <v>97.453191649206573</v>
      </c>
    </row>
    <row r="49" spans="1:13" ht="15.75" customHeight="1" x14ac:dyDescent="0.25">
      <c r="A49" s="92"/>
      <c r="B49" s="98" t="s">
        <v>464</v>
      </c>
      <c r="C49" s="99"/>
      <c r="D49" s="99">
        <f>'TONG HOP'!D232</f>
        <v>8.7929999999999993</v>
      </c>
      <c r="E49" s="99">
        <f>'TONG HOP'!E232</f>
        <v>7.8</v>
      </c>
      <c r="F49" s="99">
        <f t="shared" si="13"/>
        <v>16.593</v>
      </c>
      <c r="G49" s="99">
        <f t="shared" si="14"/>
        <v>16.59</v>
      </c>
      <c r="H49" s="100"/>
      <c r="I49" s="100">
        <v>16.59</v>
      </c>
      <c r="J49" s="100"/>
      <c r="K49" s="129"/>
      <c r="L49" s="107">
        <f t="shared" si="2"/>
        <v>188.67280791538724</v>
      </c>
      <c r="M49" s="278">
        <f t="shared" si="3"/>
        <v>99.981920086783589</v>
      </c>
    </row>
    <row r="50" spans="1:13" ht="15.75" customHeight="1" x14ac:dyDescent="0.25">
      <c r="A50" s="92"/>
      <c r="B50" s="98" t="s">
        <v>1257</v>
      </c>
      <c r="C50" s="99"/>
      <c r="D50" s="99"/>
      <c r="E50" s="99">
        <f>'TONG HOP'!E240</f>
        <v>96</v>
      </c>
      <c r="F50" s="99">
        <f t="shared" si="13"/>
        <v>96</v>
      </c>
      <c r="G50" s="99">
        <f t="shared" si="14"/>
        <v>96</v>
      </c>
      <c r="H50" s="100"/>
      <c r="I50" s="100">
        <v>48</v>
      </c>
      <c r="J50" s="100">
        <v>48</v>
      </c>
      <c r="K50" s="129"/>
      <c r="L50" s="107"/>
      <c r="M50" s="278">
        <f t="shared" si="3"/>
        <v>100</v>
      </c>
    </row>
    <row r="51" spans="1:13" ht="15.75" customHeight="1" x14ac:dyDescent="0.25">
      <c r="A51" s="92"/>
      <c r="B51" s="98" t="s">
        <v>463</v>
      </c>
      <c r="C51" s="99"/>
      <c r="D51" s="99"/>
      <c r="E51" s="99">
        <f>'TONG HOP'!E246</f>
        <v>9</v>
      </c>
      <c r="F51" s="99">
        <f t="shared" si="13"/>
        <v>9</v>
      </c>
      <c r="G51" s="99">
        <f t="shared" si="14"/>
        <v>9</v>
      </c>
      <c r="H51" s="100"/>
      <c r="I51" s="100">
        <v>9</v>
      </c>
      <c r="J51" s="100"/>
      <c r="K51" s="129"/>
      <c r="L51" s="107"/>
      <c r="M51" s="278">
        <f t="shared" si="3"/>
        <v>100</v>
      </c>
    </row>
    <row r="52" spans="1:13" x14ac:dyDescent="0.25">
      <c r="A52" s="92"/>
      <c r="B52" s="98" t="s">
        <v>694</v>
      </c>
      <c r="C52" s="99"/>
      <c r="D52" s="99">
        <f>'TONG HOP'!D252</f>
        <v>8.7929999999999993</v>
      </c>
      <c r="E52" s="99">
        <f>'TONG HOP'!E252</f>
        <v>11.29</v>
      </c>
      <c r="F52" s="99">
        <f t="shared" si="13"/>
        <v>20.082999999999998</v>
      </c>
      <c r="G52" s="99">
        <f t="shared" si="14"/>
        <v>20.04</v>
      </c>
      <c r="H52" s="100"/>
      <c r="I52" s="100">
        <v>11.29</v>
      </c>
      <c r="J52" s="100">
        <v>8.75</v>
      </c>
      <c r="K52" s="129"/>
      <c r="L52" s="107">
        <f t="shared" si="2"/>
        <v>227.90856363016036</v>
      </c>
      <c r="M52" s="278">
        <f t="shared" si="3"/>
        <v>99.785888562465772</v>
      </c>
    </row>
    <row r="53" spans="1:13" ht="15.75" customHeight="1" x14ac:dyDescent="0.25">
      <c r="A53" s="92"/>
      <c r="B53" s="98" t="s">
        <v>1433</v>
      </c>
      <c r="C53" s="99"/>
      <c r="D53" s="99"/>
      <c r="E53" s="99">
        <f>'TONG HOP'!E258</f>
        <v>20.67</v>
      </c>
      <c r="F53" s="99">
        <f t="shared" si="13"/>
        <v>20.67</v>
      </c>
      <c r="G53" s="99">
        <f t="shared" si="14"/>
        <v>0</v>
      </c>
      <c r="H53" s="100"/>
      <c r="I53" s="100"/>
      <c r="J53" s="100"/>
      <c r="K53" s="129"/>
      <c r="L53" s="107"/>
      <c r="M53" s="278">
        <f t="shared" si="3"/>
        <v>0</v>
      </c>
    </row>
    <row r="54" spans="1:13" ht="15.75" customHeight="1" x14ac:dyDescent="0.25">
      <c r="A54" s="92"/>
      <c r="B54" s="98" t="s">
        <v>967</v>
      </c>
      <c r="C54" s="99"/>
      <c r="D54" s="99"/>
      <c r="E54" s="99">
        <f>'TONG HOP'!E262</f>
        <v>10</v>
      </c>
      <c r="F54" s="99">
        <f t="shared" si="13"/>
        <v>10</v>
      </c>
      <c r="G54" s="99">
        <f t="shared" si="14"/>
        <v>10</v>
      </c>
      <c r="H54" s="100"/>
      <c r="I54" s="100">
        <v>10</v>
      </c>
      <c r="J54" s="100"/>
      <c r="K54" s="129"/>
      <c r="L54" s="129"/>
      <c r="M54" s="278">
        <f t="shared" si="3"/>
        <v>100</v>
      </c>
    </row>
    <row r="55" spans="1:13" ht="15.75" customHeight="1" x14ac:dyDescent="0.25">
      <c r="A55" s="92"/>
      <c r="B55" s="98" t="s">
        <v>901</v>
      </c>
      <c r="C55" s="99"/>
      <c r="D55" s="99">
        <f>'TONG HOP'!D266</f>
        <v>8.7929999999999993</v>
      </c>
      <c r="E55" s="99">
        <f>'TONG HOP'!E266</f>
        <v>2.5</v>
      </c>
      <c r="F55" s="99">
        <f t="shared" si="13"/>
        <v>11.292999999999999</v>
      </c>
      <c r="G55" s="99">
        <f t="shared" si="14"/>
        <v>11.29</v>
      </c>
      <c r="H55" s="100"/>
      <c r="I55" s="100">
        <v>11.29</v>
      </c>
      <c r="J55" s="100"/>
      <c r="K55" s="129"/>
      <c r="L55" s="107">
        <f t="shared" si="2"/>
        <v>128.39758899124303</v>
      </c>
      <c r="M55" s="278">
        <f t="shared" si="3"/>
        <v>99.973434871159128</v>
      </c>
    </row>
    <row r="56" spans="1:13" ht="15.75" customHeight="1" x14ac:dyDescent="0.25">
      <c r="A56" s="92"/>
      <c r="B56" s="98" t="s">
        <v>1230</v>
      </c>
      <c r="C56" s="99"/>
      <c r="D56" s="99"/>
      <c r="E56" s="99">
        <f>'TONG HOP'!E271</f>
        <v>13.850000000000001</v>
      </c>
      <c r="F56" s="99">
        <f t="shared" si="13"/>
        <v>13.850000000000001</v>
      </c>
      <c r="G56" s="99">
        <f t="shared" si="14"/>
        <v>11.05</v>
      </c>
      <c r="H56" s="100"/>
      <c r="I56" s="100">
        <v>11.05</v>
      </c>
      <c r="J56" s="100"/>
      <c r="K56" s="129"/>
      <c r="L56" s="107"/>
      <c r="M56" s="278">
        <f t="shared" si="3"/>
        <v>79.783393501805051</v>
      </c>
    </row>
    <row r="57" spans="1:13" ht="15.75" customHeight="1" x14ac:dyDescent="0.25">
      <c r="A57" s="92"/>
      <c r="B57" s="98" t="s">
        <v>966</v>
      </c>
      <c r="C57" s="99"/>
      <c r="D57" s="99"/>
      <c r="E57" s="99">
        <f>'TONG HOP'!E275</f>
        <v>10.3</v>
      </c>
      <c r="F57" s="99">
        <f t="shared" si="13"/>
        <v>10.3</v>
      </c>
      <c r="G57" s="99">
        <f t="shared" si="14"/>
        <v>10.3</v>
      </c>
      <c r="H57" s="100"/>
      <c r="I57" s="100">
        <v>10.3</v>
      </c>
      <c r="J57" s="100"/>
      <c r="K57" s="129"/>
      <c r="L57" s="107"/>
      <c r="M57" s="278">
        <f t="shared" si="3"/>
        <v>100</v>
      </c>
    </row>
    <row r="58" spans="1:13" ht="15.75" customHeight="1" x14ac:dyDescent="0.25">
      <c r="A58" s="92"/>
      <c r="B58" s="98" t="s">
        <v>1421</v>
      </c>
      <c r="C58" s="99"/>
      <c r="D58" s="99"/>
      <c r="E58" s="99">
        <f>'TONG HOP'!E278</f>
        <v>70</v>
      </c>
      <c r="F58" s="99">
        <f t="shared" si="13"/>
        <v>70</v>
      </c>
      <c r="G58" s="99">
        <f t="shared" si="14"/>
        <v>70</v>
      </c>
      <c r="H58" s="100"/>
      <c r="I58" s="100">
        <v>70</v>
      </c>
      <c r="J58" s="100"/>
      <c r="K58" s="129"/>
      <c r="L58" s="107"/>
      <c r="M58" s="278">
        <f t="shared" si="3"/>
        <v>100</v>
      </c>
    </row>
    <row r="59" spans="1:13" ht="15.75" customHeight="1" x14ac:dyDescent="0.25">
      <c r="A59" s="92"/>
      <c r="B59" s="98" t="s">
        <v>1001</v>
      </c>
      <c r="C59" s="99"/>
      <c r="D59" s="99"/>
      <c r="E59" s="99">
        <f>'TONG HOP'!D280</f>
        <v>5</v>
      </c>
      <c r="F59" s="99">
        <f t="shared" si="13"/>
        <v>5</v>
      </c>
      <c r="G59" s="99">
        <f t="shared" si="14"/>
        <v>5</v>
      </c>
      <c r="H59" s="100"/>
      <c r="I59" s="100">
        <v>5</v>
      </c>
      <c r="J59" s="100"/>
      <c r="K59" s="129"/>
      <c r="L59" s="107"/>
      <c r="M59" s="278">
        <f t="shared" si="3"/>
        <v>100</v>
      </c>
    </row>
    <row r="60" spans="1:13" ht="15.75" customHeight="1" x14ac:dyDescent="0.25">
      <c r="A60" s="92"/>
      <c r="B60" s="98" t="s">
        <v>1004</v>
      </c>
      <c r="C60" s="99"/>
      <c r="D60" s="99"/>
      <c r="E60" s="99">
        <f>'TONG HOP'!D282</f>
        <v>5.3</v>
      </c>
      <c r="F60" s="99">
        <f t="shared" si="13"/>
        <v>5.3</v>
      </c>
      <c r="G60" s="99">
        <f t="shared" si="14"/>
        <v>5.3</v>
      </c>
      <c r="H60" s="100"/>
      <c r="I60" s="100">
        <v>5.3</v>
      </c>
      <c r="J60" s="100"/>
      <c r="K60" s="129"/>
      <c r="L60" s="107"/>
      <c r="M60" s="278">
        <f t="shared" si="3"/>
        <v>100</v>
      </c>
    </row>
    <row r="61" spans="1:13" ht="15.75" customHeight="1" x14ac:dyDescent="0.25">
      <c r="A61" s="92"/>
      <c r="B61" s="98" t="s">
        <v>1229</v>
      </c>
      <c r="C61" s="99"/>
      <c r="D61" s="99"/>
      <c r="E61" s="99">
        <f>'TONG HOP'!E286</f>
        <v>2.5</v>
      </c>
      <c r="F61" s="99">
        <f t="shared" si="13"/>
        <v>2.5</v>
      </c>
      <c r="G61" s="99">
        <f t="shared" si="14"/>
        <v>2.5</v>
      </c>
      <c r="H61" s="100"/>
      <c r="I61" s="100">
        <v>2.5</v>
      </c>
      <c r="J61" s="100"/>
      <c r="K61" s="129"/>
      <c r="L61" s="107"/>
      <c r="M61" s="278">
        <f t="shared" si="3"/>
        <v>100</v>
      </c>
    </row>
    <row r="62" spans="1:13" ht="15.75" customHeight="1" x14ac:dyDescent="0.25">
      <c r="A62" s="92"/>
      <c r="B62" s="98" t="s">
        <v>1537</v>
      </c>
      <c r="C62" s="99"/>
      <c r="D62" s="99"/>
      <c r="E62" s="99">
        <f>'TONG HOP'!E289</f>
        <v>2.5</v>
      </c>
      <c r="F62" s="99">
        <f t="shared" si="13"/>
        <v>2.5</v>
      </c>
      <c r="G62" s="99">
        <f t="shared" si="14"/>
        <v>2.5</v>
      </c>
      <c r="H62" s="100"/>
      <c r="I62" s="100">
        <v>2.5</v>
      </c>
      <c r="J62" s="100"/>
      <c r="K62" s="129"/>
      <c r="L62" s="107"/>
      <c r="M62" s="278">
        <f t="shared" si="3"/>
        <v>100</v>
      </c>
    </row>
    <row r="63" spans="1:13" ht="15.75" customHeight="1" x14ac:dyDescent="0.25">
      <c r="A63" s="92"/>
      <c r="B63" s="98" t="s">
        <v>1539</v>
      </c>
      <c r="C63" s="99"/>
      <c r="D63" s="99"/>
      <c r="E63" s="99">
        <f>'TONG HOP'!E292</f>
        <v>5.3</v>
      </c>
      <c r="F63" s="99">
        <f t="shared" si="13"/>
        <v>5.3</v>
      </c>
      <c r="G63" s="99">
        <f t="shared" si="14"/>
        <v>5.3</v>
      </c>
      <c r="H63" s="100"/>
      <c r="I63" s="100">
        <v>5.3</v>
      </c>
      <c r="J63" s="100"/>
      <c r="K63" s="129"/>
      <c r="L63" s="107"/>
      <c r="M63" s="278">
        <f t="shared" si="3"/>
        <v>100</v>
      </c>
    </row>
    <row r="64" spans="1:13" ht="15.75" customHeight="1" x14ac:dyDescent="0.25">
      <c r="A64" s="92"/>
      <c r="B64" s="98" t="s">
        <v>853</v>
      </c>
      <c r="C64" s="99"/>
      <c r="D64" s="99">
        <f>'TONG HOP'!D296</f>
        <v>600</v>
      </c>
      <c r="E64" s="99"/>
      <c r="F64" s="99">
        <f t="shared" si="13"/>
        <v>600</v>
      </c>
      <c r="G64" s="99">
        <f t="shared" si="14"/>
        <v>592</v>
      </c>
      <c r="H64" s="100"/>
      <c r="I64" s="100">
        <v>592</v>
      </c>
      <c r="J64" s="100"/>
      <c r="K64" s="129"/>
      <c r="L64" s="107">
        <f t="shared" si="2"/>
        <v>98.666666666666671</v>
      </c>
      <c r="M64" s="278">
        <f t="shared" si="3"/>
        <v>98.666666666666671</v>
      </c>
    </row>
    <row r="65" spans="1:13" ht="15.75" customHeight="1" x14ac:dyDescent="0.25">
      <c r="A65" s="92"/>
      <c r="B65" s="98" t="s">
        <v>556</v>
      </c>
      <c r="C65" s="99">
        <f>408+292</f>
        <v>700</v>
      </c>
      <c r="D65" s="99">
        <v>622.42100000000005</v>
      </c>
      <c r="E65" s="99">
        <f>-586.535</f>
        <v>-586.53499999999997</v>
      </c>
      <c r="F65" s="99">
        <f t="shared" si="13"/>
        <v>35.886000000000081</v>
      </c>
      <c r="G65" s="99">
        <f t="shared" si="14"/>
        <v>35.886000000000081</v>
      </c>
      <c r="H65" s="100"/>
      <c r="I65" s="100">
        <f>'[3]CHI THANG 4'!$G$48+H65</f>
        <v>0</v>
      </c>
      <c r="J65" s="100">
        <f>F65</f>
        <v>35.886000000000081</v>
      </c>
      <c r="K65" s="107">
        <f>G65/C65*100</f>
        <v>5.1265714285714399</v>
      </c>
      <c r="L65" s="107">
        <f t="shared" si="2"/>
        <v>5.7655509695206426</v>
      </c>
      <c r="M65" s="278">
        <f t="shared" si="3"/>
        <v>100</v>
      </c>
    </row>
    <row r="66" spans="1:13" ht="15.75" customHeight="1" x14ac:dyDescent="0.25">
      <c r="A66" s="92">
        <v>4</v>
      </c>
      <c r="B66" s="98" t="s">
        <v>216</v>
      </c>
      <c r="C66" s="99">
        <f t="shared" ref="C66:J66" si="15">SUM(C67:C71)</f>
        <v>285876</v>
      </c>
      <c r="D66" s="99">
        <f t="shared" si="15"/>
        <v>302980.25291700003</v>
      </c>
      <c r="E66" s="99">
        <f t="shared" si="15"/>
        <v>23323.028369999993</v>
      </c>
      <c r="F66" s="99">
        <f t="shared" si="15"/>
        <v>326303.28128700005</v>
      </c>
      <c r="G66" s="99">
        <f t="shared" si="15"/>
        <v>317354.00596799998</v>
      </c>
      <c r="H66" s="99">
        <f t="shared" si="15"/>
        <v>22927.862662</v>
      </c>
      <c r="I66" s="99">
        <f t="shared" si="15"/>
        <v>219619.00596800001</v>
      </c>
      <c r="J66" s="99">
        <f t="shared" si="15"/>
        <v>97735</v>
      </c>
      <c r="K66" s="107">
        <f>G66/C66*100</f>
        <v>111.01106982328002</v>
      </c>
      <c r="L66" s="107">
        <f t="shared" si="2"/>
        <v>104.74412207152575</v>
      </c>
      <c r="M66" s="278">
        <f t="shared" si="3"/>
        <v>97.257375015138521</v>
      </c>
    </row>
    <row r="67" spans="1:13" ht="15.75" customHeight="1" x14ac:dyDescent="0.25">
      <c r="A67" s="92"/>
      <c r="B67" s="98" t="s">
        <v>42</v>
      </c>
      <c r="C67" s="99">
        <v>52951.951999999997</v>
      </c>
      <c r="D67" s="99">
        <f>'TONG HOP'!D303+'TONG HOP'!D2768</f>
        <v>57583.002154000002</v>
      </c>
      <c r="E67" s="99">
        <f>'TONG HOP'!E303+'TONG HOP'!E2768</f>
        <v>2719.097925</v>
      </c>
      <c r="F67" s="99">
        <f>D67+E67</f>
        <v>60302.100079000003</v>
      </c>
      <c r="G67" s="99">
        <f>I67+J67</f>
        <v>58900.754687000001</v>
      </c>
      <c r="H67" s="100">
        <v>4531.0160820000001</v>
      </c>
      <c r="I67" s="100">
        <v>44582.754687000001</v>
      </c>
      <c r="J67" s="100">
        <v>14318</v>
      </c>
      <c r="K67" s="107">
        <f>G67/C67*100</f>
        <v>111.23434068492885</v>
      </c>
      <c r="L67" s="107">
        <f t="shared" si="2"/>
        <v>102.28844013633712</v>
      </c>
      <c r="M67" s="278">
        <f t="shared" si="3"/>
        <v>97.676125060049074</v>
      </c>
    </row>
    <row r="68" spans="1:13" ht="15.75" customHeight="1" x14ac:dyDescent="0.25">
      <c r="A68" s="92"/>
      <c r="B68" s="98" t="s">
        <v>43</v>
      </c>
      <c r="C68" s="99">
        <v>136716.43400000001</v>
      </c>
      <c r="D68" s="99">
        <f>'TONG HOP'!D956+'TONG HOP'!D2774</f>
        <v>146247.093784</v>
      </c>
      <c r="E68" s="99">
        <f>'TONG HOP'!E956+'TONG HOP'!E2774</f>
        <v>23185.982303000001</v>
      </c>
      <c r="F68" s="99">
        <f>D68+E68</f>
        <v>169433.07608699999</v>
      </c>
      <c r="G68" s="99">
        <f>I68+J68</f>
        <v>165432.06359099998</v>
      </c>
      <c r="H68" s="100">
        <v>12526.859911</v>
      </c>
      <c r="I68" s="100">
        <v>117759.063591</v>
      </c>
      <c r="J68" s="100">
        <v>47673</v>
      </c>
      <c r="K68" s="107">
        <f>G68/C68*100</f>
        <v>121.00378773118085</v>
      </c>
      <c r="L68" s="107">
        <f t="shared" si="2"/>
        <v>113.11818875206865</v>
      </c>
      <c r="M68" s="278">
        <f t="shared" si="3"/>
        <v>97.638588291966329</v>
      </c>
    </row>
    <row r="69" spans="1:13" ht="15.75" customHeight="1" x14ac:dyDescent="0.25">
      <c r="A69" s="92"/>
      <c r="B69" s="98" t="s">
        <v>44</v>
      </c>
      <c r="C69" s="99">
        <v>61065.555999999997</v>
      </c>
      <c r="D69" s="99">
        <f>'TONG HOP'!D2265+'TONG HOP'!D2783</f>
        <v>66906.276979000017</v>
      </c>
      <c r="E69" s="99">
        <f>'TONG HOP'!E2265+'TONG HOP'!E2783</f>
        <v>8101.9011419999988</v>
      </c>
      <c r="F69" s="99">
        <f>D69+E69</f>
        <v>75008.178121000019</v>
      </c>
      <c r="G69" s="99">
        <f>I69+J69</f>
        <v>73007.180690000008</v>
      </c>
      <c r="H69" s="100">
        <v>5357.1156689999998</v>
      </c>
      <c r="I69" s="100">
        <v>55350.180690000001</v>
      </c>
      <c r="J69" s="100">
        <v>17657</v>
      </c>
      <c r="K69" s="107">
        <f>G69/C69*100</f>
        <v>119.55541793478473</v>
      </c>
      <c r="L69" s="107">
        <f t="shared" si="2"/>
        <v>109.11858197238338</v>
      </c>
      <c r="M69" s="278">
        <f t="shared" si="3"/>
        <v>97.332294316264978</v>
      </c>
    </row>
    <row r="70" spans="1:13" ht="15.75" customHeight="1" x14ac:dyDescent="0.25">
      <c r="A70" s="92"/>
      <c r="B70" s="98" t="s">
        <v>551</v>
      </c>
      <c r="C70" s="99"/>
      <c r="D70" s="99">
        <f>'TONG HOP'!D2788</f>
        <v>3537.37</v>
      </c>
      <c r="E70" s="99">
        <f>'TONG HOP'!E2788</f>
        <v>142.047</v>
      </c>
      <c r="F70" s="99">
        <f>D70+E70</f>
        <v>3679.4169999999999</v>
      </c>
      <c r="G70" s="99">
        <f>I70+J70</f>
        <v>3579.0070000000001</v>
      </c>
      <c r="H70" s="100">
        <v>512.87099999999998</v>
      </c>
      <c r="I70" s="100">
        <v>1927.0070000000001</v>
      </c>
      <c r="J70" s="100">
        <v>1652</v>
      </c>
      <c r="K70" s="107"/>
      <c r="L70" s="107">
        <f t="shared" si="2"/>
        <v>101.17706092379366</v>
      </c>
      <c r="M70" s="278">
        <f t="shared" si="3"/>
        <v>97.271035057999683</v>
      </c>
    </row>
    <row r="71" spans="1:13" ht="15.75" customHeight="1" x14ac:dyDescent="0.25">
      <c r="A71" s="92"/>
      <c r="B71" s="98" t="s">
        <v>472</v>
      </c>
      <c r="C71" s="99">
        <v>35142.057999999997</v>
      </c>
      <c r="D71" s="100">
        <f>'TONG HOP'!D2794</f>
        <v>28706.510000000002</v>
      </c>
      <c r="E71" s="99">
        <v>-10826</v>
      </c>
      <c r="F71" s="99">
        <f>D71+E71</f>
        <v>17880.510000000002</v>
      </c>
      <c r="G71" s="99">
        <f>I71+J71</f>
        <v>16435</v>
      </c>
      <c r="H71" s="100"/>
      <c r="I71" s="100">
        <f>'[3]CHI THANG 4'!$G$54+H71</f>
        <v>0</v>
      </c>
      <c r="J71" s="100">
        <v>16435</v>
      </c>
      <c r="K71" s="107">
        <f>G71/C71*100</f>
        <v>46.767323643936848</v>
      </c>
      <c r="L71" s="107">
        <f t="shared" si="2"/>
        <v>57.251821973482663</v>
      </c>
      <c r="M71" s="278">
        <f t="shared" si="3"/>
        <v>91.915722761822778</v>
      </c>
    </row>
    <row r="72" spans="1:13" ht="15.75" customHeight="1" x14ac:dyDescent="0.25">
      <c r="A72" s="92">
        <v>5</v>
      </c>
      <c r="B72" s="98" t="s">
        <v>138</v>
      </c>
      <c r="C72" s="99">
        <f t="shared" ref="C72:J72" si="16">C73+C78</f>
        <v>3286</v>
      </c>
      <c r="D72" s="99">
        <f t="shared" si="16"/>
        <v>5435.8032560000001</v>
      </c>
      <c r="E72" s="99">
        <f>E73+E78</f>
        <v>2407.969376</v>
      </c>
      <c r="F72" s="99">
        <f t="shared" si="16"/>
        <v>7843.7726320000002</v>
      </c>
      <c r="G72" s="99">
        <f t="shared" si="16"/>
        <v>7723.0481820000005</v>
      </c>
      <c r="H72" s="100">
        <f>H73+H78</f>
        <v>430.557839</v>
      </c>
      <c r="I72" s="100">
        <f t="shared" si="16"/>
        <v>6531.8481819999997</v>
      </c>
      <c r="J72" s="100">
        <f t="shared" si="16"/>
        <v>1191.2</v>
      </c>
      <c r="K72" s="107">
        <f>G72/C72*100</f>
        <v>235.02885520389532</v>
      </c>
      <c r="L72" s="107">
        <f t="shared" si="2"/>
        <v>142.07740453952883</v>
      </c>
      <c r="M72" s="278">
        <f t="shared" si="3"/>
        <v>98.460887946860112</v>
      </c>
    </row>
    <row r="73" spans="1:13" ht="15.75" customHeight="1" x14ac:dyDescent="0.25">
      <c r="A73" s="92" t="s">
        <v>973</v>
      </c>
      <c r="B73" s="98" t="s">
        <v>975</v>
      </c>
      <c r="C73" s="99">
        <f t="shared" ref="C73:J73" si="17">SUM(C74:C77)</f>
        <v>3286</v>
      </c>
      <c r="D73" s="99">
        <f t="shared" si="17"/>
        <v>4185.8032560000001</v>
      </c>
      <c r="E73" s="99">
        <f t="shared" si="17"/>
        <v>2407.969376</v>
      </c>
      <c r="F73" s="99">
        <f t="shared" si="17"/>
        <v>6593.7726320000002</v>
      </c>
      <c r="G73" s="99">
        <f t="shared" si="17"/>
        <v>6473.0641820000001</v>
      </c>
      <c r="H73" s="100">
        <f t="shared" si="17"/>
        <v>427.31783899999999</v>
      </c>
      <c r="I73" s="100">
        <f t="shared" si="17"/>
        <v>5285.0641820000001</v>
      </c>
      <c r="J73" s="100">
        <f t="shared" si="17"/>
        <v>1188</v>
      </c>
      <c r="K73" s="107">
        <f t="shared" ref="K73:K134" si="18">G73/C73*100</f>
        <v>196.98917169811321</v>
      </c>
      <c r="L73" s="107">
        <f t="shared" ref="L73:L136" si="19">G73/D73*100</f>
        <v>154.64329750141511</v>
      </c>
      <c r="M73" s="278">
        <f t="shared" ref="M73:M136" si="20">G73/F73*100</f>
        <v>98.169356804719129</v>
      </c>
    </row>
    <row r="74" spans="1:13" ht="15.75" customHeight="1" x14ac:dyDescent="0.25">
      <c r="A74" s="92"/>
      <c r="B74" s="98" t="s">
        <v>45</v>
      </c>
      <c r="C74" s="99">
        <v>928.82500000000005</v>
      </c>
      <c r="D74" s="99">
        <f>'TONG HOP'!D11</f>
        <v>1316.2915830000002</v>
      </c>
      <c r="E74" s="99">
        <f>'TONG HOP'!E11</f>
        <v>646.37502100000006</v>
      </c>
      <c r="F74" s="99">
        <f>D74+E74</f>
        <v>1962.6666040000002</v>
      </c>
      <c r="G74" s="99">
        <f>I74+J74</f>
        <v>1940.8643750000001</v>
      </c>
      <c r="H74" s="100">
        <v>118.226454</v>
      </c>
      <c r="I74" s="100">
        <v>1386.8643750000001</v>
      </c>
      <c r="J74" s="100">
        <v>554</v>
      </c>
      <c r="K74" s="107">
        <f t="shared" si="18"/>
        <v>208.95910155303744</v>
      </c>
      <c r="L74" s="107">
        <f t="shared" si="19"/>
        <v>147.44942534514405</v>
      </c>
      <c r="M74" s="278">
        <f t="shared" si="20"/>
        <v>98.889152698906372</v>
      </c>
    </row>
    <row r="75" spans="1:13" ht="15.75" customHeight="1" x14ac:dyDescent="0.25">
      <c r="A75" s="92"/>
      <c r="B75" s="98" t="s">
        <v>46</v>
      </c>
      <c r="C75" s="99">
        <v>603.17499999999995</v>
      </c>
      <c r="D75" s="99">
        <f>'TONG HOP'!D65</f>
        <v>677.184935</v>
      </c>
      <c r="E75" s="99">
        <f>'TONG HOP'!E65</f>
        <v>97.433999999999997</v>
      </c>
      <c r="F75" s="99">
        <f>D75+E75</f>
        <v>774.61893499999996</v>
      </c>
      <c r="G75" s="99">
        <f>I75+J75</f>
        <v>763.41949799999998</v>
      </c>
      <c r="H75" s="100">
        <v>19.038252</v>
      </c>
      <c r="I75" s="100">
        <v>642.41949799999998</v>
      </c>
      <c r="J75" s="100">
        <v>121</v>
      </c>
      <c r="K75" s="107">
        <f t="shared" si="18"/>
        <v>126.56683350603059</v>
      </c>
      <c r="L75" s="107">
        <f t="shared" si="19"/>
        <v>112.73427073506885</v>
      </c>
      <c r="M75" s="278">
        <f t="shared" si="20"/>
        <v>98.554200459868696</v>
      </c>
    </row>
    <row r="76" spans="1:13" ht="15.75" customHeight="1" x14ac:dyDescent="0.25">
      <c r="A76" s="92"/>
      <c r="B76" s="98" t="s">
        <v>47</v>
      </c>
      <c r="C76" s="99">
        <v>462</v>
      </c>
      <c r="D76" s="99">
        <f>'TONG HOP'!D86</f>
        <v>482.18860599999999</v>
      </c>
      <c r="E76" s="99">
        <f>'TONG HOP'!E86</f>
        <v>137.19999999999999</v>
      </c>
      <c r="F76" s="99">
        <f>D76+E76</f>
        <v>619.38860599999998</v>
      </c>
      <c r="G76" s="99">
        <f>I76+J76</f>
        <v>609.81172500000002</v>
      </c>
      <c r="H76" s="100">
        <v>17.093342</v>
      </c>
      <c r="I76" s="100">
        <v>545.81172500000002</v>
      </c>
      <c r="J76" s="100">
        <v>64</v>
      </c>
      <c r="K76" s="107">
        <f t="shared" si="18"/>
        <v>131.99387987012986</v>
      </c>
      <c r="L76" s="107">
        <f t="shared" si="19"/>
        <v>126.46746883106567</v>
      </c>
      <c r="M76" s="278">
        <f t="shared" si="20"/>
        <v>98.453817053263663</v>
      </c>
    </row>
    <row r="77" spans="1:13" ht="15.75" customHeight="1" x14ac:dyDescent="0.25">
      <c r="A77" s="92"/>
      <c r="B77" s="98" t="s">
        <v>628</v>
      </c>
      <c r="C77" s="99">
        <v>1292</v>
      </c>
      <c r="D77" s="99">
        <f>'TONG HOP'!D110</f>
        <v>1710.1381319999998</v>
      </c>
      <c r="E77" s="99">
        <f>'TONG HOP'!E110</f>
        <v>1526.9603549999999</v>
      </c>
      <c r="F77" s="99">
        <f>D77+E77</f>
        <v>3237.0984869999997</v>
      </c>
      <c r="G77" s="99">
        <f>I77+J77</f>
        <v>3158.9685840000002</v>
      </c>
      <c r="H77" s="230">
        <v>272.959791</v>
      </c>
      <c r="I77" s="100">
        <v>2709.9685840000002</v>
      </c>
      <c r="J77" s="100">
        <v>449</v>
      </c>
      <c r="K77" s="107">
        <f t="shared" si="18"/>
        <v>244.50221238390094</v>
      </c>
      <c r="L77" s="107">
        <f t="shared" si="19"/>
        <v>184.72008341838441</v>
      </c>
      <c r="M77" s="278">
        <f t="shared" si="20"/>
        <v>97.586421812194942</v>
      </c>
    </row>
    <row r="78" spans="1:13" ht="15.75" customHeight="1" x14ac:dyDescent="0.25">
      <c r="A78" s="92" t="s">
        <v>974</v>
      </c>
      <c r="B78" s="98" t="s">
        <v>1143</v>
      </c>
      <c r="C78" s="99"/>
      <c r="D78" s="99">
        <f>'TONG HOP'!D143</f>
        <v>1250</v>
      </c>
      <c r="E78" s="99">
        <f>'TONG HOP'!E143</f>
        <v>0</v>
      </c>
      <c r="F78" s="99">
        <f>D78+E78</f>
        <v>1250</v>
      </c>
      <c r="G78" s="99">
        <f>I78+J78</f>
        <v>1249.9840000000002</v>
      </c>
      <c r="H78" s="100">
        <v>3.24</v>
      </c>
      <c r="I78" s="100">
        <v>1246.7840000000001</v>
      </c>
      <c r="J78" s="100">
        <v>3.2</v>
      </c>
      <c r="K78" s="107"/>
      <c r="L78" s="107">
        <f t="shared" si="19"/>
        <v>99.998720000000006</v>
      </c>
      <c r="M78" s="278">
        <f>G78/F78*100</f>
        <v>99.998720000000006</v>
      </c>
    </row>
    <row r="79" spans="1:13" ht="15.75" customHeight="1" x14ac:dyDescent="0.25">
      <c r="A79" s="92">
        <v>7</v>
      </c>
      <c r="B79" s="98" t="s">
        <v>315</v>
      </c>
      <c r="C79" s="99">
        <f t="shared" ref="C79:J79" si="21">C80+C92+C98+C108</f>
        <v>35098</v>
      </c>
      <c r="D79" s="99">
        <f t="shared" si="21"/>
        <v>44168.523042999994</v>
      </c>
      <c r="E79" s="99">
        <f>E80+E92+E98+E108</f>
        <v>11095.135172</v>
      </c>
      <c r="F79" s="99">
        <f t="shared" si="21"/>
        <v>55263.658215000003</v>
      </c>
      <c r="G79" s="99">
        <f t="shared" si="21"/>
        <v>54764.245630999998</v>
      </c>
      <c r="H79" s="100">
        <f t="shared" si="21"/>
        <v>4649.3018849999989</v>
      </c>
      <c r="I79" s="100">
        <f t="shared" si="21"/>
        <v>43004.455630999997</v>
      </c>
      <c r="J79" s="100">
        <f t="shared" si="21"/>
        <v>11759.79</v>
      </c>
      <c r="K79" s="107">
        <f t="shared" si="18"/>
        <v>156.03238256025983</v>
      </c>
      <c r="L79" s="107">
        <f t="shared" si="19"/>
        <v>123.98930699512999</v>
      </c>
      <c r="M79" s="278">
        <f t="shared" si="20"/>
        <v>99.096309219963203</v>
      </c>
    </row>
    <row r="80" spans="1:13" ht="15.75" customHeight="1" x14ac:dyDescent="0.25">
      <c r="A80" s="92" t="s">
        <v>373</v>
      </c>
      <c r="B80" s="98" t="s">
        <v>56</v>
      </c>
      <c r="C80" s="99">
        <f t="shared" ref="C80:J80" si="22">SUM(C81:C91)</f>
        <v>20213</v>
      </c>
      <c r="D80" s="99">
        <f t="shared" si="22"/>
        <v>26983.145824999996</v>
      </c>
      <c r="E80" s="99">
        <f>SUM(E81:E91)</f>
        <v>6815.9419119999993</v>
      </c>
      <c r="F80" s="99">
        <f t="shared" si="22"/>
        <v>33799.087736999994</v>
      </c>
      <c r="G80" s="99">
        <f t="shared" si="22"/>
        <v>33395.359661999995</v>
      </c>
      <c r="H80" s="100">
        <f t="shared" si="22"/>
        <v>2162.0359899999994</v>
      </c>
      <c r="I80" s="100">
        <f t="shared" si="22"/>
        <v>23243.859661999999</v>
      </c>
      <c r="J80" s="100">
        <f t="shared" si="22"/>
        <v>10151.5</v>
      </c>
      <c r="K80" s="107">
        <f t="shared" si="18"/>
        <v>165.21723475980804</v>
      </c>
      <c r="L80" s="107">
        <f t="shared" si="19"/>
        <v>123.76377416698038</v>
      </c>
      <c r="M80" s="278">
        <f t="shared" si="20"/>
        <v>98.805506000216582</v>
      </c>
    </row>
    <row r="81" spans="1:13" ht="15.75" customHeight="1" x14ac:dyDescent="0.25">
      <c r="A81" s="92" t="s">
        <v>374</v>
      </c>
      <c r="B81" s="98" t="s">
        <v>139</v>
      </c>
      <c r="C81" s="99">
        <v>6933</v>
      </c>
      <c r="D81" s="99">
        <f>'TONG HOP'!D3062</f>
        <v>8178.9456760000012</v>
      </c>
      <c r="E81" s="99">
        <f>'TONG HOP'!E3062</f>
        <v>1672.4513240000001</v>
      </c>
      <c r="F81" s="99">
        <f t="shared" ref="F81:F90" si="23">D81+E81</f>
        <v>9851.3970000000008</v>
      </c>
      <c r="G81" s="99">
        <f>I81+J81</f>
        <v>9749.3725020000002</v>
      </c>
      <c r="H81" s="100">
        <v>855.95155</v>
      </c>
      <c r="I81" s="100">
        <v>7644.3725020000002</v>
      </c>
      <c r="J81" s="100">
        <v>2105</v>
      </c>
      <c r="K81" s="107">
        <f t="shared" si="18"/>
        <v>140.62271025530072</v>
      </c>
      <c r="L81" s="107">
        <f t="shared" si="19"/>
        <v>119.20084676204907</v>
      </c>
      <c r="M81" s="278">
        <f t="shared" si="20"/>
        <v>98.964365175822266</v>
      </c>
    </row>
    <row r="82" spans="1:13" ht="15.75" customHeight="1" x14ac:dyDescent="0.25">
      <c r="A82" s="92" t="s">
        <v>375</v>
      </c>
      <c r="B82" s="98" t="s">
        <v>68</v>
      </c>
      <c r="C82" s="99">
        <v>912</v>
      </c>
      <c r="D82" s="99">
        <f>'TONG HOP'!D3113</f>
        <v>1389.238253</v>
      </c>
      <c r="E82" s="99">
        <f>'TONG HOP'!E3113</f>
        <v>342.13484</v>
      </c>
      <c r="F82" s="99">
        <f t="shared" si="23"/>
        <v>1731.3730929999999</v>
      </c>
      <c r="G82" s="99">
        <f t="shared" ref="G82:G91" si="24">I82+J82</f>
        <v>1700.1549</v>
      </c>
      <c r="H82" s="100">
        <v>213.71373299999999</v>
      </c>
      <c r="I82" s="100">
        <v>1494.1549</v>
      </c>
      <c r="J82" s="100">
        <v>206</v>
      </c>
      <c r="K82" s="107">
        <f t="shared" si="18"/>
        <v>186.42049342105261</v>
      </c>
      <c r="L82" s="107">
        <f t="shared" si="19"/>
        <v>122.38036897764577</v>
      </c>
      <c r="M82" s="278">
        <f t="shared" si="20"/>
        <v>98.196911276592189</v>
      </c>
    </row>
    <row r="83" spans="1:13" ht="15.75" customHeight="1" x14ac:dyDescent="0.25">
      <c r="A83" s="92" t="s">
        <v>376</v>
      </c>
      <c r="B83" s="98" t="s">
        <v>151</v>
      </c>
      <c r="C83" s="99">
        <v>851</v>
      </c>
      <c r="D83" s="99">
        <f>'TONG HOP'!D3155</f>
        <v>955.47176900000011</v>
      </c>
      <c r="E83" s="99">
        <f>'TONG HOP'!E3155</f>
        <v>116.09129999999999</v>
      </c>
      <c r="F83" s="99">
        <f t="shared" si="23"/>
        <v>1071.563069</v>
      </c>
      <c r="G83" s="99">
        <f t="shared" si="24"/>
        <v>1047.2813409999999</v>
      </c>
      <c r="H83" s="100">
        <v>77.326453000000001</v>
      </c>
      <c r="I83" s="100">
        <v>769.281341</v>
      </c>
      <c r="J83" s="100">
        <v>278</v>
      </c>
      <c r="K83" s="107">
        <f t="shared" si="18"/>
        <v>123.06478742655698</v>
      </c>
      <c r="L83" s="107">
        <f t="shared" si="19"/>
        <v>109.60882100117809</v>
      </c>
      <c r="M83" s="278">
        <f t="shared" si="20"/>
        <v>97.733989841338939</v>
      </c>
    </row>
    <row r="84" spans="1:13" ht="15.75" customHeight="1" x14ac:dyDescent="0.25">
      <c r="A84" s="92" t="s">
        <v>377</v>
      </c>
      <c r="B84" s="98" t="s">
        <v>152</v>
      </c>
      <c r="C84" s="99">
        <v>1358</v>
      </c>
      <c r="D84" s="99">
        <f>'TONG HOP'!D3184</f>
        <v>2055.8467049999999</v>
      </c>
      <c r="E84" s="99">
        <f>'TONG HOP'!E3184</f>
        <v>182.55179900000002</v>
      </c>
      <c r="F84" s="99">
        <f t="shared" si="23"/>
        <v>2238.3985039999998</v>
      </c>
      <c r="G84" s="99">
        <f t="shared" si="24"/>
        <v>2214.6705670000001</v>
      </c>
      <c r="H84" s="100">
        <v>73.872518999999997</v>
      </c>
      <c r="I84" s="100">
        <v>714.67056700000001</v>
      </c>
      <c r="J84" s="100">
        <v>1500</v>
      </c>
      <c r="K84" s="107">
        <f t="shared" si="18"/>
        <v>163.08325235640649</v>
      </c>
      <c r="L84" s="107">
        <f t="shared" si="19"/>
        <v>107.72547202151436</v>
      </c>
      <c r="M84" s="278">
        <f t="shared" si="20"/>
        <v>98.939959218271539</v>
      </c>
    </row>
    <row r="85" spans="1:13" ht="15.75" customHeight="1" x14ac:dyDescent="0.25">
      <c r="A85" s="92" t="s">
        <v>378</v>
      </c>
      <c r="B85" s="98" t="s">
        <v>140</v>
      </c>
      <c r="C85" s="99">
        <v>654</v>
      </c>
      <c r="D85" s="99">
        <f>'TONG HOP'!D3216</f>
        <v>2947.0266959999999</v>
      </c>
      <c r="E85" s="99">
        <f>'TONG HOP'!E3216</f>
        <v>216.84130400000001</v>
      </c>
      <c r="F85" s="99">
        <f t="shared" si="23"/>
        <v>3163.8679999999999</v>
      </c>
      <c r="G85" s="99">
        <f t="shared" si="24"/>
        <v>3103.266791</v>
      </c>
      <c r="H85" s="100">
        <v>53.058796999999998</v>
      </c>
      <c r="I85" s="100">
        <v>1279.766791</v>
      </c>
      <c r="J85" s="100">
        <v>1823.5</v>
      </c>
      <c r="K85" s="107">
        <f t="shared" si="18"/>
        <v>474.50562553516818</v>
      </c>
      <c r="L85" s="107">
        <f t="shared" si="19"/>
        <v>105.30161790566963</v>
      </c>
      <c r="M85" s="278">
        <f t="shared" si="20"/>
        <v>98.084584786723099</v>
      </c>
    </row>
    <row r="86" spans="1:13" ht="15.75" customHeight="1" x14ac:dyDescent="0.25">
      <c r="A86" s="92" t="s">
        <v>379</v>
      </c>
      <c r="B86" s="98" t="s">
        <v>107</v>
      </c>
      <c r="C86" s="99">
        <v>840</v>
      </c>
      <c r="D86" s="99">
        <f>'TONG HOP'!D3256</f>
        <v>847.84504600000002</v>
      </c>
      <c r="E86" s="99">
        <f>'TONG HOP'!E3256</f>
        <v>176.95400000000001</v>
      </c>
      <c r="F86" s="99">
        <f t="shared" si="23"/>
        <v>1024.7990460000001</v>
      </c>
      <c r="G86" s="99">
        <f t="shared" si="24"/>
        <v>1011.687107</v>
      </c>
      <c r="H86" s="100">
        <v>74.232358000000005</v>
      </c>
      <c r="I86" s="100">
        <v>770.68710699999997</v>
      </c>
      <c r="J86" s="100">
        <v>241</v>
      </c>
      <c r="K86" s="107">
        <f t="shared" si="18"/>
        <v>120.4389413095238</v>
      </c>
      <c r="L86" s="107">
        <f t="shared" si="19"/>
        <v>119.32452890690122</v>
      </c>
      <c r="M86" s="278">
        <f t="shared" si="20"/>
        <v>98.720535596595383</v>
      </c>
    </row>
    <row r="87" spans="1:13" ht="15.75" customHeight="1" x14ac:dyDescent="0.25">
      <c r="A87" s="92" t="s">
        <v>380</v>
      </c>
      <c r="B87" s="98" t="s">
        <v>456</v>
      </c>
      <c r="C87" s="99">
        <v>686</v>
      </c>
      <c r="D87" s="99">
        <f>'TONG HOP'!D3293</f>
        <v>731.72305000000006</v>
      </c>
      <c r="E87" s="99">
        <f>'TONG HOP'!E3293</f>
        <v>260.18479000000002</v>
      </c>
      <c r="F87" s="99">
        <f t="shared" si="23"/>
        <v>991.90784000000008</v>
      </c>
      <c r="G87" s="99">
        <f t="shared" si="24"/>
        <v>990.32784200000003</v>
      </c>
      <c r="H87" s="100">
        <v>66.340345999999997</v>
      </c>
      <c r="I87" s="100">
        <v>689.32784200000003</v>
      </c>
      <c r="J87" s="100">
        <v>301</v>
      </c>
      <c r="K87" s="107">
        <f t="shared" si="18"/>
        <v>144.36265918367349</v>
      </c>
      <c r="L87" s="107">
        <f t="shared" si="19"/>
        <v>135.34189499702109</v>
      </c>
      <c r="M87" s="278">
        <f t="shared" si="20"/>
        <v>99.840711209622043</v>
      </c>
    </row>
    <row r="88" spans="1:13" ht="15.75" customHeight="1" x14ac:dyDescent="0.25">
      <c r="A88" s="92" t="s">
        <v>381</v>
      </c>
      <c r="B88" s="98" t="s">
        <v>153</v>
      </c>
      <c r="C88" s="99">
        <v>1384</v>
      </c>
      <c r="D88" s="99">
        <f>'TONG HOP'!D3327</f>
        <v>1712.1667160000002</v>
      </c>
      <c r="E88" s="99">
        <f>'TONG HOP'!E3327</f>
        <v>516.06482800000003</v>
      </c>
      <c r="F88" s="99">
        <f t="shared" si="23"/>
        <v>2228.2315440000002</v>
      </c>
      <c r="G88" s="99">
        <f t="shared" si="24"/>
        <v>2227.9879989999999</v>
      </c>
      <c r="H88" s="100">
        <v>263.16193299999998</v>
      </c>
      <c r="I88" s="100">
        <v>1910.9879989999999</v>
      </c>
      <c r="J88" s="100">
        <v>317</v>
      </c>
      <c r="K88" s="107">
        <f t="shared" si="18"/>
        <v>160.98179183526011</v>
      </c>
      <c r="L88" s="107">
        <f t="shared" si="19"/>
        <v>130.12681406429115</v>
      </c>
      <c r="M88" s="278">
        <f t="shared" si="20"/>
        <v>99.989070031763262</v>
      </c>
    </row>
    <row r="89" spans="1:13" ht="15.75" customHeight="1" x14ac:dyDescent="0.25">
      <c r="A89" s="92" t="s">
        <v>382</v>
      </c>
      <c r="B89" s="98" t="s">
        <v>154</v>
      </c>
      <c r="C89" s="99">
        <v>886</v>
      </c>
      <c r="D89" s="99">
        <f>'TONG HOP'!D3372</f>
        <v>1985.518945</v>
      </c>
      <c r="E89" s="99">
        <f>'TONG HOP'!E3372</f>
        <v>216.86509599999999</v>
      </c>
      <c r="F89" s="99">
        <f t="shared" si="23"/>
        <v>2202.3840410000003</v>
      </c>
      <c r="G89" s="99">
        <f t="shared" si="24"/>
        <v>2202.4857219999999</v>
      </c>
      <c r="H89" s="100">
        <v>144.76107500000001</v>
      </c>
      <c r="I89" s="100">
        <v>896.48572200000001</v>
      </c>
      <c r="J89" s="100">
        <v>1306</v>
      </c>
      <c r="K89" s="107">
        <f t="shared" si="18"/>
        <v>248.58755327313767</v>
      </c>
      <c r="L89" s="107">
        <f t="shared" si="19"/>
        <v>110.92745942043882</v>
      </c>
      <c r="M89" s="278">
        <f t="shared" si="20"/>
        <v>100.00461686055233</v>
      </c>
    </row>
    <row r="90" spans="1:13" ht="15.75" customHeight="1" x14ac:dyDescent="0.25">
      <c r="A90" s="92" t="s">
        <v>383</v>
      </c>
      <c r="B90" s="98" t="s">
        <v>150</v>
      </c>
      <c r="C90" s="99">
        <v>4674</v>
      </c>
      <c r="D90" s="99">
        <f>'TONG HOP'!D3410</f>
        <v>5026.3948460000001</v>
      </c>
      <c r="E90" s="99">
        <f>'TONG HOP'!E3410+'TONG HOP'!E3461</f>
        <v>990.72492</v>
      </c>
      <c r="F90" s="99">
        <f t="shared" si="23"/>
        <v>6017.1197659999998</v>
      </c>
      <c r="G90" s="99">
        <f t="shared" si="24"/>
        <v>5905.796601</v>
      </c>
      <c r="H90" s="100">
        <v>185.76743099999999</v>
      </c>
      <c r="I90" s="100">
        <v>4118.796601</v>
      </c>
      <c r="J90" s="100">
        <v>1787</v>
      </c>
      <c r="K90" s="107">
        <f t="shared" si="18"/>
        <v>126.35422766367137</v>
      </c>
      <c r="L90" s="107">
        <f t="shared" si="19"/>
        <v>117.49567596544523</v>
      </c>
      <c r="M90" s="278">
        <f t="shared" si="20"/>
        <v>98.149892817007952</v>
      </c>
    </row>
    <row r="91" spans="1:13" ht="15.75" customHeight="1" x14ac:dyDescent="0.25">
      <c r="A91" s="92" t="s">
        <v>384</v>
      </c>
      <c r="B91" s="98" t="s">
        <v>141</v>
      </c>
      <c r="C91" s="99">
        <v>1035</v>
      </c>
      <c r="D91" s="99">
        <f>'TONG HOP'!D3464</f>
        <v>1152.9681230000001</v>
      </c>
      <c r="E91" s="99">
        <f>'TONG HOP'!E3464</f>
        <v>2125.0777109999999</v>
      </c>
      <c r="F91" s="99">
        <f>D91+E91</f>
        <v>3278.045834</v>
      </c>
      <c r="G91" s="99">
        <f t="shared" si="24"/>
        <v>3242.3282899999999</v>
      </c>
      <c r="H91" s="100">
        <v>153.849795</v>
      </c>
      <c r="I91" s="100">
        <v>2955.3282899999999</v>
      </c>
      <c r="J91" s="100">
        <v>287</v>
      </c>
      <c r="K91" s="107">
        <f t="shared" si="18"/>
        <v>313.2684338164251</v>
      </c>
      <c r="L91" s="107">
        <f t="shared" si="19"/>
        <v>281.21577911135358</v>
      </c>
      <c r="M91" s="278">
        <f t="shared" si="20"/>
        <v>98.910401324181123</v>
      </c>
    </row>
    <row r="92" spans="1:13" ht="15.75" customHeight="1" x14ac:dyDescent="0.25">
      <c r="A92" s="92" t="s">
        <v>385</v>
      </c>
      <c r="B92" s="98" t="s">
        <v>58</v>
      </c>
      <c r="C92" s="99">
        <f t="shared" ref="C92:J92" si="25">SUM(C93:C97)</f>
        <v>3650</v>
      </c>
      <c r="D92" s="99">
        <f t="shared" si="25"/>
        <v>4575.0484599999991</v>
      </c>
      <c r="E92" s="99">
        <f>SUM(E93:E97)</f>
        <v>850.23454000000004</v>
      </c>
      <c r="F92" s="99">
        <f t="shared" si="25"/>
        <v>5425.2830000000004</v>
      </c>
      <c r="G92" s="99">
        <f t="shared" si="25"/>
        <v>5346.160038</v>
      </c>
      <c r="H92" s="100">
        <f t="shared" si="25"/>
        <v>463.81793200000004</v>
      </c>
      <c r="I92" s="100">
        <f t="shared" si="25"/>
        <v>4382.160038</v>
      </c>
      <c r="J92" s="100">
        <f t="shared" si="25"/>
        <v>964</v>
      </c>
      <c r="K92" s="107">
        <f t="shared" si="18"/>
        <v>146.47013802739727</v>
      </c>
      <c r="L92" s="107">
        <f t="shared" si="19"/>
        <v>116.85471934869955</v>
      </c>
      <c r="M92" s="278">
        <f t="shared" si="20"/>
        <v>98.541588300555006</v>
      </c>
    </row>
    <row r="93" spans="1:13" ht="15.75" customHeight="1" x14ac:dyDescent="0.25">
      <c r="A93" s="92" t="s">
        <v>386</v>
      </c>
      <c r="B93" s="98" t="s">
        <v>142</v>
      </c>
      <c r="C93" s="99">
        <v>872</v>
      </c>
      <c r="D93" s="99">
        <f>'TONG HOP'!D3493</f>
        <v>1030.6494249999998</v>
      </c>
      <c r="E93" s="99">
        <f>'TONG HOP'!E3493</f>
        <v>142.54057499999999</v>
      </c>
      <c r="F93" s="99">
        <f>D93+E93</f>
        <v>1173.1899999999998</v>
      </c>
      <c r="G93" s="99">
        <f>I93+J93</f>
        <v>1161.0458920000001</v>
      </c>
      <c r="H93" s="100">
        <v>117.216317</v>
      </c>
      <c r="I93" s="100">
        <v>979.04589199999998</v>
      </c>
      <c r="J93" s="100">
        <v>182</v>
      </c>
      <c r="K93" s="107">
        <f t="shared" si="18"/>
        <v>133.1474646788991</v>
      </c>
      <c r="L93" s="107">
        <f t="shared" si="19"/>
        <v>112.65187403563537</v>
      </c>
      <c r="M93" s="278">
        <f t="shared" si="20"/>
        <v>98.964864344223884</v>
      </c>
    </row>
    <row r="94" spans="1:13" ht="15.75" customHeight="1" x14ac:dyDescent="0.25">
      <c r="A94" s="92" t="s">
        <v>387</v>
      </c>
      <c r="B94" s="98" t="s">
        <v>143</v>
      </c>
      <c r="C94" s="99">
        <v>750</v>
      </c>
      <c r="D94" s="99">
        <f>'TONG HOP'!D3523</f>
        <v>1060.594325</v>
      </c>
      <c r="E94" s="99">
        <f>'TONG HOP'!E3523</f>
        <v>217.488675</v>
      </c>
      <c r="F94" s="99">
        <f>D94+E94</f>
        <v>1278.0830000000001</v>
      </c>
      <c r="G94" s="99">
        <f t="shared" ref="G94:G107" si="26">I94+J94</f>
        <v>1258.1496099999999</v>
      </c>
      <c r="H94" s="100">
        <v>115.166956</v>
      </c>
      <c r="I94" s="100">
        <v>988.14961000000005</v>
      </c>
      <c r="J94" s="100">
        <v>270</v>
      </c>
      <c r="K94" s="107">
        <f t="shared" si="18"/>
        <v>167.75328133333332</v>
      </c>
      <c r="L94" s="107">
        <f t="shared" si="19"/>
        <v>118.62684726320782</v>
      </c>
      <c r="M94" s="278">
        <f t="shared" si="20"/>
        <v>98.440368113807935</v>
      </c>
    </row>
    <row r="95" spans="1:13" ht="15.75" customHeight="1" x14ac:dyDescent="0.25">
      <c r="A95" s="92" t="s">
        <v>388</v>
      </c>
      <c r="B95" s="98" t="s">
        <v>144</v>
      </c>
      <c r="C95" s="99">
        <v>764</v>
      </c>
      <c r="D95" s="99">
        <f>'TONG HOP'!D3554</f>
        <v>1064.085</v>
      </c>
      <c r="E95" s="99">
        <f>'TONG HOP'!E3554</f>
        <v>135.07999999999998</v>
      </c>
      <c r="F95" s="99">
        <f>D95+E95</f>
        <v>1199.165</v>
      </c>
      <c r="G95" s="99">
        <f t="shared" si="26"/>
        <v>1180.8555160000001</v>
      </c>
      <c r="H95" s="100">
        <v>63.203273000000003</v>
      </c>
      <c r="I95" s="100">
        <v>937.85551599999997</v>
      </c>
      <c r="J95" s="100">
        <v>243</v>
      </c>
      <c r="K95" s="107">
        <f t="shared" si="18"/>
        <v>154.56224031413615</v>
      </c>
      <c r="L95" s="107">
        <f t="shared" si="19"/>
        <v>110.97379589036591</v>
      </c>
      <c r="M95" s="278">
        <f t="shared" si="20"/>
        <v>98.473147231615343</v>
      </c>
    </row>
    <row r="96" spans="1:13" ht="15.75" customHeight="1" x14ac:dyDescent="0.25">
      <c r="A96" s="92" t="s">
        <v>389</v>
      </c>
      <c r="B96" s="98" t="s">
        <v>145</v>
      </c>
      <c r="C96" s="99">
        <v>830</v>
      </c>
      <c r="D96" s="99">
        <f>'TONG HOP'!D3583</f>
        <v>975.80009999999993</v>
      </c>
      <c r="E96" s="99">
        <f>'TONG HOP'!E3583</f>
        <v>321.57589999999999</v>
      </c>
      <c r="F96" s="99">
        <f>D96+E96</f>
        <v>1297.376</v>
      </c>
      <c r="G96" s="99">
        <f t="shared" si="26"/>
        <v>1275.158666</v>
      </c>
      <c r="H96" s="100">
        <v>133.30892800000001</v>
      </c>
      <c r="I96" s="100">
        <v>1101.158666</v>
      </c>
      <c r="J96" s="100">
        <v>174</v>
      </c>
      <c r="K96" s="107">
        <f t="shared" si="18"/>
        <v>153.63357421686749</v>
      </c>
      <c r="L96" s="107">
        <f t="shared" si="19"/>
        <v>130.67826760829396</v>
      </c>
      <c r="M96" s="278">
        <f t="shared" si="20"/>
        <v>98.28751772809116</v>
      </c>
    </row>
    <row r="97" spans="1:13" ht="15.75" customHeight="1" x14ac:dyDescent="0.25">
      <c r="A97" s="92" t="s">
        <v>390</v>
      </c>
      <c r="B97" s="98" t="s">
        <v>146</v>
      </c>
      <c r="C97" s="99">
        <v>434</v>
      </c>
      <c r="D97" s="99">
        <f>'TONG HOP'!D3621</f>
        <v>443.91960999999998</v>
      </c>
      <c r="E97" s="99">
        <f>'TONG HOP'!E3621</f>
        <v>33.549390000000002</v>
      </c>
      <c r="F97" s="99">
        <f>D97+E97</f>
        <v>477.46899999999999</v>
      </c>
      <c r="G97" s="99">
        <f t="shared" si="26"/>
        <v>470.950354</v>
      </c>
      <c r="H97" s="100">
        <v>34.922457999999999</v>
      </c>
      <c r="I97" s="100">
        <v>375.950354</v>
      </c>
      <c r="J97" s="100">
        <v>95</v>
      </c>
      <c r="K97" s="107">
        <f t="shared" si="18"/>
        <v>108.5139064516129</v>
      </c>
      <c r="L97" s="107">
        <f t="shared" si="19"/>
        <v>106.08910789050296</v>
      </c>
      <c r="M97" s="278">
        <f t="shared" si="20"/>
        <v>98.634749899993508</v>
      </c>
    </row>
    <row r="98" spans="1:13" ht="15.75" customHeight="1" x14ac:dyDescent="0.25">
      <c r="A98" s="92" t="s">
        <v>391</v>
      </c>
      <c r="B98" s="98" t="s">
        <v>60</v>
      </c>
      <c r="C98" s="99">
        <f t="shared" ref="C98:J98" si="27">SUM(C99:C107)</f>
        <v>1196</v>
      </c>
      <c r="D98" s="99">
        <f t="shared" si="27"/>
        <v>1344.5491580000003</v>
      </c>
      <c r="E98" s="99">
        <f>SUM(E99:E107)</f>
        <v>183.41572000000002</v>
      </c>
      <c r="F98" s="99">
        <f>SUM(F99:F107)</f>
        <v>1527.9648780000002</v>
      </c>
      <c r="G98" s="99">
        <f t="shared" si="26"/>
        <v>1511.7543309999999</v>
      </c>
      <c r="H98" s="100">
        <f>SUM(H99:H107)</f>
        <v>110.449963</v>
      </c>
      <c r="I98" s="100">
        <f t="shared" si="27"/>
        <v>1102.4643309999999</v>
      </c>
      <c r="J98" s="100">
        <f t="shared" si="27"/>
        <v>409.28999999999996</v>
      </c>
      <c r="K98" s="107">
        <f t="shared" si="18"/>
        <v>126.40086379598661</v>
      </c>
      <c r="L98" s="107">
        <f t="shared" si="19"/>
        <v>112.43577983037191</v>
      </c>
      <c r="M98" s="278">
        <f t="shared" si="20"/>
        <v>98.939075941246841</v>
      </c>
    </row>
    <row r="99" spans="1:13" ht="15.75" customHeight="1" x14ac:dyDescent="0.25">
      <c r="A99" s="92" t="s">
        <v>392</v>
      </c>
      <c r="B99" s="98" t="s">
        <v>188</v>
      </c>
      <c r="C99" s="99">
        <v>162</v>
      </c>
      <c r="D99" s="99">
        <f>'TONG HOP'!D3638</f>
        <v>212.26500000000001</v>
      </c>
      <c r="E99" s="99">
        <f>'TONG HOP'!E3638</f>
        <v>12.663</v>
      </c>
      <c r="F99" s="99">
        <f t="shared" ref="F99:F107" si="28">D99+E99</f>
        <v>224.92800000000003</v>
      </c>
      <c r="G99" s="99">
        <f t="shared" si="26"/>
        <v>222.23697999999999</v>
      </c>
      <c r="H99" s="100">
        <v>20.096</v>
      </c>
      <c r="I99" s="100">
        <v>216.13697999999999</v>
      </c>
      <c r="J99" s="100">
        <v>6.1</v>
      </c>
      <c r="K99" s="107">
        <f t="shared" si="18"/>
        <v>137.1833209876543</v>
      </c>
      <c r="L99" s="107">
        <f t="shared" si="19"/>
        <v>104.69789178621063</v>
      </c>
      <c r="M99" s="278">
        <f t="shared" si="20"/>
        <v>98.803608265756139</v>
      </c>
    </row>
    <row r="100" spans="1:13" ht="15.75" customHeight="1" x14ac:dyDescent="0.25">
      <c r="A100" s="92" t="s">
        <v>393</v>
      </c>
      <c r="B100" s="98" t="s">
        <v>189</v>
      </c>
      <c r="C100" s="99">
        <v>144</v>
      </c>
      <c r="D100" s="99">
        <f>'TONG HOP'!D3654</f>
        <v>148.9</v>
      </c>
      <c r="E100" s="99">
        <f>'TONG HOP'!E3654</f>
        <v>-70.876999999999995</v>
      </c>
      <c r="F100" s="99">
        <f t="shared" si="28"/>
        <v>78.02300000000001</v>
      </c>
      <c r="G100" s="99">
        <f t="shared" si="26"/>
        <v>78.022279999999995</v>
      </c>
      <c r="H100" s="100"/>
      <c r="I100" s="100">
        <v>63.432279999999999</v>
      </c>
      <c r="J100" s="100">
        <v>14.59</v>
      </c>
      <c r="K100" s="107">
        <f t="shared" si="18"/>
        <v>54.182138888888886</v>
      </c>
      <c r="L100" s="107">
        <f t="shared" si="19"/>
        <v>52.399113498992612</v>
      </c>
      <c r="M100" s="278">
        <f t="shared" si="20"/>
        <v>99.999077195186018</v>
      </c>
    </row>
    <row r="101" spans="1:13" ht="15.75" customHeight="1" x14ac:dyDescent="0.25">
      <c r="A101" s="92" t="s">
        <v>394</v>
      </c>
      <c r="B101" s="98" t="s">
        <v>214</v>
      </c>
      <c r="C101" s="99">
        <v>149</v>
      </c>
      <c r="D101" s="99">
        <f>'TONG HOP'!D3666</f>
        <v>153.9</v>
      </c>
      <c r="E101" s="99">
        <f>'TONG HOP'!E3666</f>
        <v>10.59</v>
      </c>
      <c r="F101" s="99">
        <f t="shared" si="28"/>
        <v>164.49</v>
      </c>
      <c r="G101" s="99">
        <f t="shared" si="26"/>
        <v>162.13380000000001</v>
      </c>
      <c r="H101" s="100">
        <v>9.5909999999999993</v>
      </c>
      <c r="I101" s="100">
        <v>84.333799999999997</v>
      </c>
      <c r="J101" s="100">
        <v>77.8</v>
      </c>
      <c r="K101" s="107">
        <f t="shared" si="18"/>
        <v>108.81463087248322</v>
      </c>
      <c r="L101" s="107">
        <f t="shared" si="19"/>
        <v>105.35009746588695</v>
      </c>
      <c r="M101" s="278">
        <f t="shared" si="20"/>
        <v>98.567572496808324</v>
      </c>
    </row>
    <row r="102" spans="1:13" ht="15.75" customHeight="1" x14ac:dyDescent="0.25">
      <c r="A102" s="92" t="s">
        <v>395</v>
      </c>
      <c r="B102" s="98" t="s">
        <v>183</v>
      </c>
      <c r="C102" s="99">
        <v>639</v>
      </c>
      <c r="D102" s="99">
        <f>'TONG HOP'!D3677</f>
        <v>719.78415799999993</v>
      </c>
      <c r="E102" s="99">
        <f>'TONG HOP'!E3677</f>
        <v>48.152842</v>
      </c>
      <c r="F102" s="99">
        <f t="shared" si="28"/>
        <v>767.9369999999999</v>
      </c>
      <c r="G102" s="99">
        <f t="shared" si="26"/>
        <v>757.26887299999999</v>
      </c>
      <c r="H102" s="100">
        <v>41.666443000000001</v>
      </c>
      <c r="I102" s="100">
        <v>569.26887299999999</v>
      </c>
      <c r="J102" s="100">
        <v>188</v>
      </c>
      <c r="K102" s="107">
        <f t="shared" si="18"/>
        <v>118.50843082942097</v>
      </c>
      <c r="L102" s="107">
        <f t="shared" si="19"/>
        <v>105.20777160533173</v>
      </c>
      <c r="M102" s="278">
        <f t="shared" si="20"/>
        <v>98.610807006303915</v>
      </c>
    </row>
    <row r="103" spans="1:13" ht="15.75" customHeight="1" x14ac:dyDescent="0.25">
      <c r="A103" s="92" t="s">
        <v>396</v>
      </c>
      <c r="B103" s="98" t="s">
        <v>2</v>
      </c>
      <c r="C103" s="99">
        <v>51</v>
      </c>
      <c r="D103" s="99">
        <f>'TONG HOP'!D3701</f>
        <v>51.9</v>
      </c>
      <c r="E103" s="99">
        <f>'TONG HOP'!E3701</f>
        <v>0</v>
      </c>
      <c r="F103" s="99">
        <f t="shared" si="28"/>
        <v>51.9</v>
      </c>
      <c r="G103" s="99">
        <f t="shared" si="26"/>
        <v>51.850999999999999</v>
      </c>
      <c r="H103" s="100"/>
      <c r="I103" s="100">
        <v>25.850999999999999</v>
      </c>
      <c r="J103" s="100">
        <v>26</v>
      </c>
      <c r="K103" s="107">
        <f t="shared" si="18"/>
        <v>101.6686274509804</v>
      </c>
      <c r="L103" s="107">
        <f t="shared" si="19"/>
        <v>99.905587668593455</v>
      </c>
      <c r="M103" s="278">
        <f t="shared" si="20"/>
        <v>99.905587668593455</v>
      </c>
    </row>
    <row r="104" spans="1:13" ht="15.75" customHeight="1" x14ac:dyDescent="0.25">
      <c r="A104" s="92" t="s">
        <v>397</v>
      </c>
      <c r="B104" s="98" t="s">
        <v>204</v>
      </c>
      <c r="C104" s="99">
        <v>51</v>
      </c>
      <c r="D104" s="99">
        <f>'TONG HOP'!D3711</f>
        <v>55.9</v>
      </c>
      <c r="E104" s="99">
        <f>'TONG HOP'!E3711</f>
        <v>21.800878000000001</v>
      </c>
      <c r="F104" s="99">
        <f t="shared" si="28"/>
        <v>77.700878000000003</v>
      </c>
      <c r="G104" s="99">
        <f t="shared" si="26"/>
        <v>77.700878000000003</v>
      </c>
      <c r="H104" s="100"/>
      <c r="I104" s="100">
        <v>52.700878000000003</v>
      </c>
      <c r="J104" s="100">
        <v>25</v>
      </c>
      <c r="K104" s="107">
        <f t="shared" si="18"/>
        <v>152.35466274509804</v>
      </c>
      <c r="L104" s="107">
        <f t="shared" si="19"/>
        <v>138.99978175313061</v>
      </c>
      <c r="M104" s="278">
        <f t="shared" si="20"/>
        <v>100</v>
      </c>
    </row>
    <row r="105" spans="1:13" ht="15.75" customHeight="1" x14ac:dyDescent="0.25">
      <c r="A105" s="92" t="s">
        <v>398</v>
      </c>
      <c r="B105" s="98" t="s">
        <v>1384</v>
      </c>
      <c r="C105" s="99"/>
      <c r="D105" s="99"/>
      <c r="E105" s="99">
        <f>'TONG HOP'!E3724</f>
        <v>39.950000000000003</v>
      </c>
      <c r="F105" s="99">
        <f t="shared" si="28"/>
        <v>39.950000000000003</v>
      </c>
      <c r="G105" s="99">
        <f t="shared" si="26"/>
        <v>39.950000000000003</v>
      </c>
      <c r="H105" s="100">
        <v>3.35</v>
      </c>
      <c r="I105" s="100">
        <v>15.95</v>
      </c>
      <c r="J105" s="100">
        <v>24</v>
      </c>
      <c r="K105" s="107"/>
      <c r="L105" s="107"/>
      <c r="M105" s="278">
        <f t="shared" si="20"/>
        <v>100</v>
      </c>
    </row>
    <row r="106" spans="1:13" ht="15.75" customHeight="1" x14ac:dyDescent="0.25">
      <c r="A106" s="92" t="s">
        <v>1372</v>
      </c>
      <c r="B106" s="98" t="s">
        <v>3</v>
      </c>
      <c r="C106" s="99"/>
      <c r="D106" s="99">
        <f>'TONG HOP'!D3730</f>
        <v>1.9</v>
      </c>
      <c r="E106" s="99">
        <f>'TONG HOP'!E3729</f>
        <v>0</v>
      </c>
      <c r="F106" s="99">
        <f>D106+E106</f>
        <v>1.9</v>
      </c>
      <c r="G106" s="99">
        <f t="shared" si="26"/>
        <v>1.9</v>
      </c>
      <c r="H106" s="100"/>
      <c r="I106" s="100"/>
      <c r="J106" s="100">
        <v>1.9</v>
      </c>
      <c r="K106" s="107"/>
      <c r="L106" s="107">
        <f t="shared" si="19"/>
        <v>100</v>
      </c>
      <c r="M106" s="278">
        <f t="shared" si="20"/>
        <v>100</v>
      </c>
    </row>
    <row r="107" spans="1:13" ht="15.75" customHeight="1" x14ac:dyDescent="0.25">
      <c r="A107" s="92" t="s">
        <v>1424</v>
      </c>
      <c r="B107" s="98" t="s">
        <v>1425</v>
      </c>
      <c r="C107" s="99"/>
      <c r="D107" s="99"/>
      <c r="E107" s="99">
        <f>'TONG HOP'!E3734</f>
        <v>121.13600000000001</v>
      </c>
      <c r="F107" s="99">
        <f t="shared" si="28"/>
        <v>121.13600000000001</v>
      </c>
      <c r="G107" s="99">
        <f t="shared" si="26"/>
        <v>120.69051999999999</v>
      </c>
      <c r="H107" s="100">
        <v>35.746519999999997</v>
      </c>
      <c r="I107" s="100">
        <f>39.044+H107</f>
        <v>74.790519999999987</v>
      </c>
      <c r="J107" s="100">
        <v>45.9</v>
      </c>
      <c r="K107" s="107"/>
      <c r="L107" s="107"/>
      <c r="M107" s="278">
        <f t="shared" si="20"/>
        <v>99.6322480517765</v>
      </c>
    </row>
    <row r="108" spans="1:13" ht="15.75" customHeight="1" x14ac:dyDescent="0.25">
      <c r="A108" s="92" t="s">
        <v>399</v>
      </c>
      <c r="B108" s="98" t="s">
        <v>48</v>
      </c>
      <c r="C108" s="99">
        <f t="shared" ref="C108:J108" si="29">C109</f>
        <v>10039</v>
      </c>
      <c r="D108" s="99">
        <f t="shared" si="29"/>
        <v>11265.779600000003</v>
      </c>
      <c r="E108" s="99">
        <f t="shared" si="29"/>
        <v>3245.5430000000001</v>
      </c>
      <c r="F108" s="99">
        <f t="shared" si="29"/>
        <v>14511.322600000003</v>
      </c>
      <c r="G108" s="99">
        <f t="shared" si="29"/>
        <v>14510.971600000001</v>
      </c>
      <c r="H108" s="100">
        <f t="shared" si="29"/>
        <v>1912.998</v>
      </c>
      <c r="I108" s="100">
        <f t="shared" si="29"/>
        <v>14275.971600000001</v>
      </c>
      <c r="J108" s="100">
        <f t="shared" si="29"/>
        <v>235</v>
      </c>
      <c r="K108" s="107">
        <f t="shared" si="18"/>
        <v>144.54598665205697</v>
      </c>
      <c r="L108" s="107">
        <f t="shared" si="19"/>
        <v>128.80574727380602</v>
      </c>
      <c r="M108" s="278">
        <f t="shared" si="20"/>
        <v>99.997581199111366</v>
      </c>
    </row>
    <row r="109" spans="1:13" ht="15.75" customHeight="1" x14ac:dyDescent="0.25">
      <c r="A109" s="92" t="s">
        <v>400</v>
      </c>
      <c r="B109" s="98" t="s">
        <v>241</v>
      </c>
      <c r="C109" s="99">
        <v>10039</v>
      </c>
      <c r="D109" s="99">
        <f>'TONG HOP'!D3745</f>
        <v>11265.779600000003</v>
      </c>
      <c r="E109" s="99">
        <f>'TONG HOP'!E3745</f>
        <v>3245.5430000000001</v>
      </c>
      <c r="F109" s="99">
        <f>D109+E109</f>
        <v>14511.322600000003</v>
      </c>
      <c r="G109" s="99">
        <f>I109+J109</f>
        <v>14510.971600000001</v>
      </c>
      <c r="H109" s="100">
        <v>1912.998</v>
      </c>
      <c r="I109" s="100">
        <v>14275.971600000001</v>
      </c>
      <c r="J109" s="100">
        <v>235</v>
      </c>
      <c r="K109" s="107">
        <f t="shared" si="18"/>
        <v>144.54598665205697</v>
      </c>
      <c r="L109" s="107">
        <f t="shared" si="19"/>
        <v>128.80574727380602</v>
      </c>
      <c r="M109" s="278">
        <f t="shared" si="20"/>
        <v>99.997581199111366</v>
      </c>
    </row>
    <row r="110" spans="1:13" ht="15.75" customHeight="1" x14ac:dyDescent="0.25">
      <c r="A110" s="92">
        <v>8</v>
      </c>
      <c r="B110" s="98" t="s">
        <v>156</v>
      </c>
      <c r="C110" s="99">
        <f t="shared" ref="C110:J110" si="30">SUM(C111:C112)</f>
        <v>6250</v>
      </c>
      <c r="D110" s="99">
        <f t="shared" si="30"/>
        <v>10104.056999999999</v>
      </c>
      <c r="E110" s="99">
        <f>SUM(E111:E112)</f>
        <v>3681.0000000000005</v>
      </c>
      <c r="F110" s="99">
        <f t="shared" si="30"/>
        <v>13785.056999999999</v>
      </c>
      <c r="G110" s="99">
        <f t="shared" si="30"/>
        <v>13755.13092</v>
      </c>
      <c r="H110" s="100">
        <f t="shared" si="30"/>
        <v>893.80993000000001</v>
      </c>
      <c r="I110" s="100">
        <f t="shared" si="30"/>
        <v>12638.13092</v>
      </c>
      <c r="J110" s="100">
        <f t="shared" si="30"/>
        <v>1117</v>
      </c>
      <c r="K110" s="107">
        <f t="shared" si="18"/>
        <v>220.08209471999999</v>
      </c>
      <c r="L110" s="107">
        <f t="shared" si="19"/>
        <v>136.1347320190296</v>
      </c>
      <c r="M110" s="278">
        <f t="shared" si="20"/>
        <v>99.78290927632726</v>
      </c>
    </row>
    <row r="111" spans="1:13" ht="15.75" customHeight="1" x14ac:dyDescent="0.25">
      <c r="A111" s="92" t="s">
        <v>155</v>
      </c>
      <c r="B111" s="98" t="s">
        <v>308</v>
      </c>
      <c r="C111" s="99">
        <v>1000</v>
      </c>
      <c r="D111" s="99">
        <f>'TONG HOP'!D3795</f>
        <v>1155.2819999999997</v>
      </c>
      <c r="E111" s="99">
        <f>'TONG HOP'!E3795</f>
        <v>240.58300000000006</v>
      </c>
      <c r="F111" s="99">
        <f>D111+E111</f>
        <v>1395.8649999999998</v>
      </c>
      <c r="G111" s="99">
        <f>I111+J111</f>
        <v>1366.0149999999999</v>
      </c>
      <c r="H111" s="100">
        <v>109.572</v>
      </c>
      <c r="I111" s="100">
        <v>694.01499999999999</v>
      </c>
      <c r="J111" s="100">
        <v>672</v>
      </c>
      <c r="K111" s="107">
        <f t="shared" si="18"/>
        <v>136.60149999999999</v>
      </c>
      <c r="L111" s="107">
        <f t="shared" si="19"/>
        <v>118.24082778057654</v>
      </c>
      <c r="M111" s="278">
        <f t="shared" si="20"/>
        <v>97.861541051606011</v>
      </c>
    </row>
    <row r="112" spans="1:13" ht="15.75" customHeight="1" x14ac:dyDescent="0.25">
      <c r="A112" s="92" t="s">
        <v>155</v>
      </c>
      <c r="B112" s="98" t="s">
        <v>1</v>
      </c>
      <c r="C112" s="99">
        <v>5250</v>
      </c>
      <c r="D112" s="99">
        <f>'TONG HOP'!D3779</f>
        <v>8948.7749999999996</v>
      </c>
      <c r="E112" s="99">
        <f>'TONG HOP'!E3779</f>
        <v>3440.4170000000004</v>
      </c>
      <c r="F112" s="99">
        <f>D112+E112</f>
        <v>12389.191999999999</v>
      </c>
      <c r="G112" s="99">
        <f>I112+J112</f>
        <v>12389.11592</v>
      </c>
      <c r="H112" s="100">
        <v>784.23793000000001</v>
      </c>
      <c r="I112" s="100">
        <v>11944.11592</v>
      </c>
      <c r="J112" s="100">
        <v>445</v>
      </c>
      <c r="K112" s="107">
        <f t="shared" si="18"/>
        <v>235.9831603809524</v>
      </c>
      <c r="L112" s="107">
        <f t="shared" si="19"/>
        <v>138.44482535319079</v>
      </c>
      <c r="M112" s="278">
        <f t="shared" si="20"/>
        <v>99.999385916369704</v>
      </c>
    </row>
    <row r="113" spans="1:13" ht="15.75" customHeight="1" x14ac:dyDescent="0.25">
      <c r="A113" s="92">
        <v>9</v>
      </c>
      <c r="B113" s="98" t="s">
        <v>69</v>
      </c>
      <c r="C113" s="99">
        <f>3070.5+19415.5</f>
        <v>22486</v>
      </c>
      <c r="D113" s="99">
        <f>2715.806+9495.109</f>
        <v>12210.915000000001</v>
      </c>
      <c r="E113" s="99">
        <f>-1351.68+3205.947606</f>
        <v>1854.2676060000001</v>
      </c>
      <c r="F113" s="99">
        <f>D113+E113</f>
        <v>14065.182606</v>
      </c>
      <c r="G113" s="99">
        <f>I113+J113</f>
        <v>12857.989605999999</v>
      </c>
      <c r="H113" s="273">
        <f>90+1402</f>
        <v>1492</v>
      </c>
      <c r="I113" s="100">
        <f>3205.947606+92.2+2632.989+1968.853</f>
        <v>7899.9896060000001</v>
      </c>
      <c r="J113" s="100">
        <v>4958</v>
      </c>
      <c r="K113" s="107">
        <f t="shared" si="18"/>
        <v>57.18220050698212</v>
      </c>
      <c r="L113" s="107">
        <f t="shared" si="19"/>
        <v>105.29914921199597</v>
      </c>
      <c r="M113" s="278">
        <f t="shared" si="20"/>
        <v>91.4171537347476</v>
      </c>
    </row>
    <row r="114" spans="1:13" ht="15.75" customHeight="1" x14ac:dyDescent="0.25">
      <c r="A114" s="92"/>
      <c r="B114" s="98" t="s">
        <v>307</v>
      </c>
      <c r="C114" s="99"/>
      <c r="D114" s="99">
        <f>'TONG HOP'!D3901</f>
        <v>54.9</v>
      </c>
      <c r="E114" s="99">
        <f>'TONG HOP'!E3901</f>
        <v>37.299999999999997</v>
      </c>
      <c r="F114" s="99">
        <f>D114+E114</f>
        <v>92.199999999999989</v>
      </c>
      <c r="G114" s="99">
        <f>I114+J114</f>
        <v>92</v>
      </c>
      <c r="H114" s="100"/>
      <c r="I114" s="100">
        <v>92</v>
      </c>
      <c r="J114" s="100"/>
      <c r="K114" s="107"/>
      <c r="L114" s="107">
        <f t="shared" si="19"/>
        <v>167.57741347905281</v>
      </c>
      <c r="M114" s="278">
        <f t="shared" si="20"/>
        <v>99.783080260303706</v>
      </c>
    </row>
    <row r="115" spans="1:13" ht="15.75" customHeight="1" x14ac:dyDescent="0.25">
      <c r="A115" s="92"/>
      <c r="B115" s="98" t="s">
        <v>0</v>
      </c>
      <c r="C115" s="99"/>
      <c r="D115" s="99">
        <f>'TONG HOP'!D3920</f>
        <v>300</v>
      </c>
      <c r="E115" s="99">
        <f>'TONG HOP'!E3920</f>
        <v>0</v>
      </c>
      <c r="F115" s="99">
        <f>D115+E115</f>
        <v>300</v>
      </c>
      <c r="G115" s="99">
        <f>I115+J115</f>
        <v>300</v>
      </c>
      <c r="H115" s="100"/>
      <c r="I115" s="100">
        <f>'[4]CHI THANG 5'!$H$96+H115</f>
        <v>300</v>
      </c>
      <c r="J115" s="100"/>
      <c r="K115" s="107"/>
      <c r="L115" s="107">
        <f t="shared" si="19"/>
        <v>100</v>
      </c>
      <c r="M115" s="278">
        <f t="shared" si="20"/>
        <v>100</v>
      </c>
    </row>
    <row r="116" spans="1:13" ht="15.75" hidden="1" customHeight="1" x14ac:dyDescent="0.25">
      <c r="A116" s="92"/>
      <c r="B116" s="98" t="s">
        <v>426</v>
      </c>
      <c r="C116" s="99"/>
      <c r="D116" s="99"/>
      <c r="E116" s="100"/>
      <c r="F116" s="100"/>
      <c r="G116" s="99"/>
      <c r="H116" s="100"/>
      <c r="I116" s="100"/>
      <c r="J116" s="100"/>
      <c r="K116" s="129" t="e">
        <f t="shared" si="18"/>
        <v>#DIV/0!</v>
      </c>
      <c r="L116" s="129" t="e">
        <f t="shared" si="19"/>
        <v>#DIV/0!</v>
      </c>
      <c r="M116" s="97" t="e">
        <f t="shared" si="20"/>
        <v>#DIV/0!</v>
      </c>
    </row>
    <row r="117" spans="1:13" ht="15.75" customHeight="1" x14ac:dyDescent="0.25">
      <c r="A117" s="92" t="s">
        <v>243</v>
      </c>
      <c r="B117" s="98" t="s">
        <v>23</v>
      </c>
      <c r="C117" s="99">
        <f t="shared" ref="C117:J117" si="31">C118+C123+C126</f>
        <v>80715</v>
      </c>
      <c r="D117" s="99">
        <f t="shared" si="31"/>
        <v>86565.234249999994</v>
      </c>
      <c r="E117" s="99">
        <f t="shared" si="31"/>
        <v>8138.3776000000016</v>
      </c>
      <c r="F117" s="99">
        <f t="shared" si="31"/>
        <v>94703.611850000016</v>
      </c>
      <c r="G117" s="99">
        <f t="shared" si="31"/>
        <v>92952.278850000017</v>
      </c>
      <c r="H117" s="99">
        <f t="shared" si="31"/>
        <v>6239.3</v>
      </c>
      <c r="I117" s="99">
        <f t="shared" si="31"/>
        <v>78184.278850000017</v>
      </c>
      <c r="J117" s="99">
        <f t="shared" si="31"/>
        <v>14768</v>
      </c>
      <c r="K117" s="107">
        <f t="shared" si="18"/>
        <v>115.16109626463485</v>
      </c>
      <c r="L117" s="107">
        <f t="shared" si="19"/>
        <v>107.37830221951951</v>
      </c>
      <c r="M117" s="278">
        <f t="shared" si="20"/>
        <v>98.150722062455316</v>
      </c>
    </row>
    <row r="118" spans="1:13" s="67" customFormat="1" ht="15.75" customHeight="1" x14ac:dyDescent="0.25">
      <c r="A118" s="274" t="s">
        <v>401</v>
      </c>
      <c r="B118" s="275" t="s">
        <v>154</v>
      </c>
      <c r="C118" s="276">
        <f t="shared" ref="C118:I118" si="32">SUM(C119:C122)</f>
        <v>60650</v>
      </c>
      <c r="D118" s="276">
        <f t="shared" si="32"/>
        <v>73293.458350000001</v>
      </c>
      <c r="E118" s="276">
        <f t="shared" si="32"/>
        <v>15235.201650000001</v>
      </c>
      <c r="F118" s="276">
        <f t="shared" si="32"/>
        <v>88528.66</v>
      </c>
      <c r="G118" s="276">
        <f t="shared" si="32"/>
        <v>88514.681000000011</v>
      </c>
      <c r="H118" s="273">
        <f t="shared" si="32"/>
        <v>6239.3</v>
      </c>
      <c r="I118" s="273">
        <f t="shared" si="32"/>
        <v>76753.681000000011</v>
      </c>
      <c r="J118" s="273">
        <f>SUM(J119:J122)</f>
        <v>11761</v>
      </c>
      <c r="K118" s="107">
        <f t="shared" si="18"/>
        <v>145.94341467436112</v>
      </c>
      <c r="L118" s="107">
        <f t="shared" si="19"/>
        <v>120.76750503068601</v>
      </c>
      <c r="M118" s="278">
        <f t="shared" si="20"/>
        <v>99.984209633354908</v>
      </c>
    </row>
    <row r="119" spans="1:13" ht="15.75" customHeight="1" x14ac:dyDescent="0.25">
      <c r="A119" s="92"/>
      <c r="B119" s="98" t="s">
        <v>301</v>
      </c>
      <c r="C119" s="99"/>
      <c r="D119" s="99">
        <f>'TONG HOP'!D2974</f>
        <v>3519</v>
      </c>
      <c r="E119" s="99">
        <f>'TONG HOP'!E2974</f>
        <v>1956</v>
      </c>
      <c r="F119" s="99">
        <f>D119+E119</f>
        <v>5475</v>
      </c>
      <c r="G119" s="99">
        <f>I119+J119</f>
        <v>5462.7039999999997</v>
      </c>
      <c r="H119" s="100">
        <v>111.3</v>
      </c>
      <c r="I119" s="100">
        <v>5462.7039999999997</v>
      </c>
      <c r="J119" s="100"/>
      <c r="K119" s="107"/>
      <c r="L119" s="107">
        <f t="shared" si="19"/>
        <v>155.2345552713839</v>
      </c>
      <c r="M119" s="278">
        <f t="shared" si="20"/>
        <v>99.775415525114155</v>
      </c>
    </row>
    <row r="120" spans="1:13" ht="15.75" customHeight="1" x14ac:dyDescent="0.25">
      <c r="A120" s="92"/>
      <c r="B120" s="98" t="s">
        <v>303</v>
      </c>
      <c r="C120" s="99">
        <v>60650</v>
      </c>
      <c r="D120" s="99">
        <f>'TONG HOP'!D2981</f>
        <v>68010</v>
      </c>
      <c r="E120" s="99">
        <f>'TONG HOP'!E2981</f>
        <v>9659.52</v>
      </c>
      <c r="F120" s="99">
        <f>D120+E120</f>
        <v>77669.52</v>
      </c>
      <c r="G120" s="99">
        <f>I120+J120</f>
        <v>77670.339000000007</v>
      </c>
      <c r="H120" s="100">
        <v>6105.3</v>
      </c>
      <c r="I120" s="100">
        <v>65925.339000000007</v>
      </c>
      <c r="J120" s="100">
        <f>10650+1095</f>
        <v>11745</v>
      </c>
      <c r="K120" s="107">
        <f t="shared" si="18"/>
        <v>128.06321352019788</v>
      </c>
      <c r="L120" s="107">
        <f t="shared" si="19"/>
        <v>114.20429201588003</v>
      </c>
      <c r="M120" s="278">
        <f t="shared" si="20"/>
        <v>100.00105446769854</v>
      </c>
    </row>
    <row r="121" spans="1:13" ht="15.75" customHeight="1" x14ac:dyDescent="0.25">
      <c r="A121" s="92"/>
      <c r="B121" s="98" t="s">
        <v>302</v>
      </c>
      <c r="C121" s="99"/>
      <c r="D121" s="99">
        <f>'TONG HOP'!D3001</f>
        <v>250</v>
      </c>
      <c r="E121" s="99">
        <f>'TONG HOP'!E3001</f>
        <v>0</v>
      </c>
      <c r="F121" s="99">
        <f>D121+E121</f>
        <v>250</v>
      </c>
      <c r="G121" s="99">
        <f>I121+J121</f>
        <v>247.49799999999999</v>
      </c>
      <c r="H121" s="100">
        <v>22.7</v>
      </c>
      <c r="I121" s="100">
        <v>231.49799999999999</v>
      </c>
      <c r="J121" s="100">
        <v>16</v>
      </c>
      <c r="K121" s="107"/>
      <c r="L121" s="107">
        <f t="shared" si="19"/>
        <v>98.999200000000002</v>
      </c>
      <c r="M121" s="278">
        <f t="shared" si="20"/>
        <v>98.999200000000002</v>
      </c>
    </row>
    <row r="122" spans="1:13" ht="15.75" customHeight="1" x14ac:dyDescent="0.25">
      <c r="A122" s="92"/>
      <c r="B122" s="98" t="s">
        <v>413</v>
      </c>
      <c r="C122" s="99"/>
      <c r="D122" s="99">
        <f>'TONG HOP'!D3004</f>
        <v>1514.4583500000001</v>
      </c>
      <c r="E122" s="99">
        <f>'TONG HOP'!E3004</f>
        <v>3619.68165</v>
      </c>
      <c r="F122" s="99">
        <f>D122+E122</f>
        <v>5134.1400000000003</v>
      </c>
      <c r="G122" s="99">
        <f>I122+J122</f>
        <v>5134.1400000000003</v>
      </c>
      <c r="H122" s="100"/>
      <c r="I122" s="100">
        <v>5134.1400000000003</v>
      </c>
      <c r="J122" s="100"/>
      <c r="K122" s="107"/>
      <c r="L122" s="107">
        <f t="shared" si="19"/>
        <v>339.00833258306511</v>
      </c>
      <c r="M122" s="278">
        <f t="shared" si="20"/>
        <v>100</v>
      </c>
    </row>
    <row r="123" spans="1:13" s="67" customFormat="1" ht="15.75" customHeight="1" x14ac:dyDescent="0.25">
      <c r="A123" s="274" t="s">
        <v>402</v>
      </c>
      <c r="B123" s="275" t="s">
        <v>192</v>
      </c>
      <c r="C123" s="276">
        <f t="shared" ref="C123:J123" si="33">C124+C125</f>
        <v>0</v>
      </c>
      <c r="D123" s="276">
        <f t="shared" si="33"/>
        <v>767.93190000000004</v>
      </c>
      <c r="E123" s="276">
        <f>E124+E125</f>
        <v>662.66595000000007</v>
      </c>
      <c r="F123" s="276">
        <f t="shared" si="33"/>
        <v>1430.5978500000001</v>
      </c>
      <c r="G123" s="276">
        <f t="shared" si="33"/>
        <v>1430.5978500000001</v>
      </c>
      <c r="H123" s="273">
        <f t="shared" si="33"/>
        <v>0</v>
      </c>
      <c r="I123" s="273">
        <f t="shared" si="33"/>
        <v>1430.5978500000001</v>
      </c>
      <c r="J123" s="273">
        <f t="shared" si="33"/>
        <v>0</v>
      </c>
      <c r="K123" s="107"/>
      <c r="L123" s="107">
        <f t="shared" si="19"/>
        <v>186.29228060456924</v>
      </c>
      <c r="M123" s="278">
        <f t="shared" si="20"/>
        <v>100</v>
      </c>
    </row>
    <row r="124" spans="1:13" ht="15.75" customHeight="1" x14ac:dyDescent="0.25">
      <c r="A124" s="92"/>
      <c r="B124" s="98" t="s">
        <v>461</v>
      </c>
      <c r="C124" s="99"/>
      <c r="D124" s="99">
        <f>'TONG HOP'!D3012</f>
        <v>465</v>
      </c>
      <c r="E124" s="99">
        <f>'TONG HOP'!E3012</f>
        <v>0</v>
      </c>
      <c r="F124" s="99">
        <f>D124+E124</f>
        <v>465</v>
      </c>
      <c r="G124" s="99">
        <f>I124+J124</f>
        <v>465</v>
      </c>
      <c r="H124" s="100">
        <v>0</v>
      </c>
      <c r="I124" s="100">
        <f>'[5]CHI THANG 6'!$H$110+H124</f>
        <v>465</v>
      </c>
      <c r="J124" s="100"/>
      <c r="K124" s="107"/>
      <c r="L124" s="107">
        <f t="shared" si="19"/>
        <v>100</v>
      </c>
      <c r="M124" s="278">
        <f t="shared" si="20"/>
        <v>100</v>
      </c>
    </row>
    <row r="125" spans="1:13" ht="15.75" customHeight="1" x14ac:dyDescent="0.25">
      <c r="A125" s="92"/>
      <c r="B125" s="98" t="s">
        <v>728</v>
      </c>
      <c r="C125" s="99"/>
      <c r="D125" s="99">
        <f>'TONG HOP'!D3014</f>
        <v>302.93189999999998</v>
      </c>
      <c r="E125" s="99">
        <f>'TONG HOP'!E3014</f>
        <v>662.66595000000007</v>
      </c>
      <c r="F125" s="99">
        <f>D125+E125</f>
        <v>965.59785000000011</v>
      </c>
      <c r="G125" s="99">
        <f>I125+J125</f>
        <v>965.59784999999999</v>
      </c>
      <c r="H125" s="100"/>
      <c r="I125" s="100">
        <v>965.59784999999999</v>
      </c>
      <c r="J125" s="100"/>
      <c r="K125" s="107"/>
      <c r="L125" s="107">
        <f t="shared" si="19"/>
        <v>318.75079844677964</v>
      </c>
      <c r="M125" s="278">
        <f t="shared" si="20"/>
        <v>99.999999999999986</v>
      </c>
    </row>
    <row r="126" spans="1:13" s="67" customFormat="1" ht="15.75" customHeight="1" x14ac:dyDescent="0.25">
      <c r="A126" s="274" t="s">
        <v>474</v>
      </c>
      <c r="B126" s="275" t="s">
        <v>475</v>
      </c>
      <c r="C126" s="276">
        <f>80715-C120</f>
        <v>20065</v>
      </c>
      <c r="D126" s="276">
        <f>'TONG HOP'!D3020+'TONG HOP'!D3021+'TONG HOP'!D3022+'TONG HOP'!D3023+'TONG HOP'!D3024+'TONG HOP'!D3025+'TONG HOP'!D3026+'TONG HOP'!D3027</f>
        <v>12503.843999999999</v>
      </c>
      <c r="E126" s="276">
        <v>-7759.49</v>
      </c>
      <c r="F126" s="276">
        <f>D126+E126</f>
        <v>4744.3539999999994</v>
      </c>
      <c r="G126" s="276">
        <f>I126+J126</f>
        <v>3007</v>
      </c>
      <c r="H126" s="273"/>
      <c r="I126" s="100"/>
      <c r="J126" s="100">
        <v>3007</v>
      </c>
      <c r="K126" s="107">
        <f t="shared" si="18"/>
        <v>14.986294542736109</v>
      </c>
      <c r="L126" s="107">
        <f t="shared" si="19"/>
        <v>24.048604573121676</v>
      </c>
      <c r="M126" s="278">
        <f t="shared" si="20"/>
        <v>63.380599339762597</v>
      </c>
    </row>
    <row r="127" spans="1:13" s="63" customFormat="1" ht="15.75" customHeight="1" x14ac:dyDescent="0.25">
      <c r="A127" s="93" t="s">
        <v>238</v>
      </c>
      <c r="B127" s="94" t="s">
        <v>212</v>
      </c>
      <c r="C127" s="95">
        <f t="shared" ref="C127:H127" si="34">SUM(C128:C129)</f>
        <v>60708</v>
      </c>
      <c r="D127" s="95">
        <f t="shared" si="34"/>
        <v>74326</v>
      </c>
      <c r="E127" s="95">
        <f>SUM(E128:E129)</f>
        <v>30511.077399999995</v>
      </c>
      <c r="F127" s="95">
        <f t="shared" si="34"/>
        <v>104837.07739999999</v>
      </c>
      <c r="G127" s="95">
        <f t="shared" si="34"/>
        <v>104837.28873</v>
      </c>
      <c r="H127" s="96">
        <f t="shared" si="34"/>
        <v>4913.2433330000003</v>
      </c>
      <c r="I127" s="254">
        <f>SUM(I128:I129)</f>
        <v>93261.28873</v>
      </c>
      <c r="J127" s="254">
        <f>SUM(J128:J129)</f>
        <v>11576</v>
      </c>
      <c r="K127" s="129">
        <f t="shared" si="18"/>
        <v>172.69106004151018</v>
      </c>
      <c r="L127" s="129">
        <f t="shared" si="19"/>
        <v>141.05062660441837</v>
      </c>
      <c r="M127" s="97">
        <f t="shared" si="20"/>
        <v>100.00020157944618</v>
      </c>
    </row>
    <row r="128" spans="1:13" ht="15.75" customHeight="1" x14ac:dyDescent="0.25">
      <c r="A128" s="92" t="s">
        <v>97</v>
      </c>
      <c r="B128" s="98" t="s">
        <v>299</v>
      </c>
      <c r="C128" s="99">
        <v>60708</v>
      </c>
      <c r="D128" s="99">
        <v>58964</v>
      </c>
      <c r="E128" s="99">
        <f>'TONG HOP'!D3940-D128</f>
        <v>-36.722999999998137</v>
      </c>
      <c r="F128" s="99">
        <f>D128+E128</f>
        <v>58927.277000000002</v>
      </c>
      <c r="G128" s="99">
        <f>I128+J128</f>
        <v>58927.302329999999</v>
      </c>
      <c r="H128" s="100">
        <v>4913.2433330000003</v>
      </c>
      <c r="I128" s="100">
        <v>48750.302329999999</v>
      </c>
      <c r="J128" s="100">
        <v>10177</v>
      </c>
      <c r="K128" s="107">
        <f t="shared" si="18"/>
        <v>97.066782516307569</v>
      </c>
      <c r="L128" s="107">
        <f t="shared" si="19"/>
        <v>99.937762583949535</v>
      </c>
      <c r="M128" s="278">
        <f t="shared" si="20"/>
        <v>100.00004298518664</v>
      </c>
    </row>
    <row r="129" spans="1:13" ht="15.75" customHeight="1" x14ac:dyDescent="0.25">
      <c r="A129" s="92" t="s">
        <v>98</v>
      </c>
      <c r="B129" s="98" t="s">
        <v>300</v>
      </c>
      <c r="C129" s="99"/>
      <c r="D129" s="99">
        <v>15362</v>
      </c>
      <c r="E129" s="99">
        <f>'TONG HOP'!E3940-D129</f>
        <v>30547.800399999993</v>
      </c>
      <c r="F129" s="99">
        <f>D129+E129</f>
        <v>45909.800399999993</v>
      </c>
      <c r="G129" s="99">
        <f>I129+J129</f>
        <v>45909.986400000002</v>
      </c>
      <c r="H129" s="100"/>
      <c r="I129" s="100">
        <v>44510.986400000002</v>
      </c>
      <c r="J129" s="100">
        <v>1399</v>
      </c>
      <c r="K129" s="107"/>
      <c r="L129" s="107">
        <f t="shared" si="19"/>
        <v>298.85422731415179</v>
      </c>
      <c r="M129" s="278">
        <f t="shared" si="20"/>
        <v>100.0004051422537</v>
      </c>
    </row>
    <row r="130" spans="1:13" s="63" customFormat="1" ht="15.75" customHeight="1" x14ac:dyDescent="0.25">
      <c r="A130" s="93" t="s">
        <v>239</v>
      </c>
      <c r="B130" s="94" t="s">
        <v>403</v>
      </c>
      <c r="C130" s="95"/>
      <c r="D130" s="95"/>
      <c r="E130" s="95"/>
      <c r="F130" s="95"/>
      <c r="G130" s="95">
        <f>I130+J130</f>
        <v>589.05916100000002</v>
      </c>
      <c r="H130" s="96"/>
      <c r="I130" s="96">
        <v>589.05916100000002</v>
      </c>
      <c r="J130" s="96"/>
      <c r="K130" s="129"/>
      <c r="L130" s="129"/>
      <c r="M130" s="97"/>
    </row>
    <row r="131" spans="1:13" s="63" customFormat="1" ht="15.75" customHeight="1" x14ac:dyDescent="0.25">
      <c r="A131" s="93" t="s">
        <v>240</v>
      </c>
      <c r="B131" s="94" t="s">
        <v>437</v>
      </c>
      <c r="C131" s="95">
        <f t="shared" ref="C131:I131" si="35">C132</f>
        <v>0</v>
      </c>
      <c r="D131" s="95">
        <f t="shared" si="35"/>
        <v>0</v>
      </c>
      <c r="E131" s="95">
        <f t="shared" si="35"/>
        <v>-2000</v>
      </c>
      <c r="F131" s="95">
        <f t="shared" si="35"/>
        <v>-2000</v>
      </c>
      <c r="G131" s="95">
        <f t="shared" si="35"/>
        <v>0</v>
      </c>
      <c r="H131" s="96">
        <f t="shared" si="35"/>
        <v>0</v>
      </c>
      <c r="I131" s="96">
        <f t="shared" si="35"/>
        <v>0</v>
      </c>
      <c r="J131" s="96"/>
      <c r="K131" s="129"/>
      <c r="L131" s="129"/>
      <c r="M131" s="97">
        <f t="shared" si="20"/>
        <v>0</v>
      </c>
    </row>
    <row r="132" spans="1:13" ht="15.75" customHeight="1" x14ac:dyDescent="0.25">
      <c r="A132" s="92"/>
      <c r="B132" s="98" t="s">
        <v>422</v>
      </c>
      <c r="C132" s="99"/>
      <c r="D132" s="99"/>
      <c r="E132" s="99">
        <f>'TONG HOP'!E3923</f>
        <v>-2000</v>
      </c>
      <c r="F132" s="99">
        <f>D132+E132</f>
        <v>-2000</v>
      </c>
      <c r="G132" s="99">
        <f>I132+J132</f>
        <v>0</v>
      </c>
      <c r="H132" s="100"/>
      <c r="I132" s="100"/>
      <c r="J132" s="100"/>
      <c r="K132" s="129"/>
      <c r="L132" s="129"/>
      <c r="M132" s="97">
        <f t="shared" si="20"/>
        <v>0</v>
      </c>
    </row>
    <row r="133" spans="1:13" s="63" customFormat="1" ht="15.75" customHeight="1" x14ac:dyDescent="0.25">
      <c r="A133" s="93" t="s">
        <v>157</v>
      </c>
      <c r="B133" s="94" t="s">
        <v>480</v>
      </c>
      <c r="C133" s="95">
        <v>11260</v>
      </c>
      <c r="D133" s="95">
        <v>9756.8960000000006</v>
      </c>
      <c r="E133" s="95">
        <v>-5667</v>
      </c>
      <c r="F133" s="95">
        <f>D133+E133</f>
        <v>4089.8960000000006</v>
      </c>
      <c r="G133" s="95">
        <f>I133+J133</f>
        <v>0</v>
      </c>
      <c r="H133" s="95"/>
      <c r="I133" s="95"/>
      <c r="J133" s="95"/>
      <c r="K133" s="129">
        <f t="shared" si="18"/>
        <v>0</v>
      </c>
      <c r="L133" s="129">
        <f t="shared" si="19"/>
        <v>0</v>
      </c>
      <c r="M133" s="97">
        <f t="shared" si="20"/>
        <v>0</v>
      </c>
    </row>
    <row r="134" spans="1:13" s="63" customFormat="1" ht="15.75" customHeight="1" x14ac:dyDescent="0.25">
      <c r="A134" s="93" t="s">
        <v>324</v>
      </c>
      <c r="B134" s="94" t="s">
        <v>491</v>
      </c>
      <c r="C134" s="95">
        <f>4510-3933</f>
        <v>577</v>
      </c>
      <c r="D134" s="95">
        <v>577</v>
      </c>
      <c r="E134" s="95"/>
      <c r="F134" s="95"/>
      <c r="G134" s="95"/>
      <c r="H134" s="96"/>
      <c r="I134" s="96"/>
      <c r="J134" s="96"/>
      <c r="K134" s="129">
        <f t="shared" si="18"/>
        <v>0</v>
      </c>
      <c r="L134" s="129">
        <f t="shared" si="19"/>
        <v>0</v>
      </c>
      <c r="M134" s="97">
        <v>0</v>
      </c>
    </row>
    <row r="135" spans="1:13" s="63" customFormat="1" ht="15.75" customHeight="1" x14ac:dyDescent="0.25">
      <c r="A135" s="93" t="s">
        <v>406</v>
      </c>
      <c r="B135" s="94" t="s">
        <v>893</v>
      </c>
      <c r="C135" s="95"/>
      <c r="D135" s="95">
        <f>106469.713+704.598+8903</f>
        <v>116077.311</v>
      </c>
      <c r="E135" s="95">
        <v>-41115</v>
      </c>
      <c r="F135" s="95">
        <f>D135+E135</f>
        <v>74962.311000000002</v>
      </c>
      <c r="G135" s="95">
        <f>I135+J135</f>
        <v>0</v>
      </c>
      <c r="H135" s="96"/>
      <c r="I135" s="96"/>
      <c r="J135" s="96"/>
      <c r="K135" s="129"/>
      <c r="L135" s="129">
        <f t="shared" si="19"/>
        <v>0</v>
      </c>
      <c r="M135" s="97">
        <f t="shared" si="20"/>
        <v>0</v>
      </c>
    </row>
    <row r="136" spans="1:13" s="63" customFormat="1" ht="15.75" customHeight="1" x14ac:dyDescent="0.25">
      <c r="A136" s="93" t="s">
        <v>894</v>
      </c>
      <c r="B136" s="94" t="s">
        <v>895</v>
      </c>
      <c r="C136" s="95"/>
      <c r="D136" s="95">
        <f>19469.42</f>
        <v>19469.419999999998</v>
      </c>
      <c r="E136" s="95"/>
      <c r="F136" s="95">
        <f>D136+E136</f>
        <v>19469.419999999998</v>
      </c>
      <c r="G136" s="95">
        <f>I136+J136</f>
        <v>0</v>
      </c>
      <c r="H136" s="96"/>
      <c r="I136" s="96"/>
      <c r="J136" s="96"/>
      <c r="K136" s="129"/>
      <c r="L136" s="129">
        <f t="shared" si="19"/>
        <v>0</v>
      </c>
      <c r="M136" s="97">
        <f t="shared" si="20"/>
        <v>0</v>
      </c>
    </row>
    <row r="137" spans="1:13" s="63" customFormat="1" ht="15.75" customHeight="1" x14ac:dyDescent="0.25">
      <c r="A137" s="93" t="s">
        <v>896</v>
      </c>
      <c r="B137" s="94" t="s">
        <v>897</v>
      </c>
      <c r="C137" s="95"/>
      <c r="D137" s="95">
        <f>4242.641</f>
        <v>4242.6409999999996</v>
      </c>
      <c r="E137" s="95">
        <v>-1259</v>
      </c>
      <c r="F137" s="95">
        <f>D137+E137</f>
        <v>2983.6409999999996</v>
      </c>
      <c r="G137" s="95">
        <f>I137+J137</f>
        <v>0</v>
      </c>
      <c r="H137" s="96"/>
      <c r="I137" s="96"/>
      <c r="J137" s="96"/>
      <c r="K137" s="129"/>
      <c r="L137" s="129">
        <f>G137/D137*100</f>
        <v>0</v>
      </c>
      <c r="M137" s="97">
        <f>G137/F137*100</f>
        <v>0</v>
      </c>
    </row>
    <row r="138" spans="1:13" s="63" customFormat="1" ht="15.75" customHeight="1" x14ac:dyDescent="0.25">
      <c r="A138" s="93" t="s">
        <v>235</v>
      </c>
      <c r="B138" s="94" t="s">
        <v>208</v>
      </c>
      <c r="C138" s="95">
        <f t="shared" ref="C138:J138" si="36">SUM(C139:C142)</f>
        <v>82348</v>
      </c>
      <c r="D138" s="95">
        <f t="shared" si="36"/>
        <v>116786</v>
      </c>
      <c r="E138" s="95">
        <f>SUM(E139:E142)</f>
        <v>30547.800399999993</v>
      </c>
      <c r="F138" s="95">
        <f t="shared" si="36"/>
        <v>147333.80039999998</v>
      </c>
      <c r="G138" s="95">
        <f t="shared" si="36"/>
        <v>144138.47151899998</v>
      </c>
      <c r="H138" s="96">
        <f t="shared" si="36"/>
        <v>10308.612878</v>
      </c>
      <c r="I138" s="96">
        <f t="shared" si="36"/>
        <v>98886.180879000007</v>
      </c>
      <c r="J138" s="96">
        <f t="shared" si="36"/>
        <v>45252.290639999999</v>
      </c>
      <c r="K138" s="129">
        <f>G138/C138*100</f>
        <v>175.0357889918395</v>
      </c>
      <c r="L138" s="129">
        <f>G138/D138*100</f>
        <v>123.42101923090094</v>
      </c>
      <c r="M138" s="97">
        <f>G138/F138*100</f>
        <v>97.831231616692889</v>
      </c>
    </row>
    <row r="139" spans="1:13" ht="15.75" customHeight="1" x14ac:dyDescent="0.25">
      <c r="A139" s="92" t="s">
        <v>97</v>
      </c>
      <c r="B139" s="98" t="s">
        <v>137</v>
      </c>
      <c r="C139" s="99">
        <v>82348</v>
      </c>
      <c r="D139" s="99">
        <f>116786-D140-D141</f>
        <v>95966.027000000002</v>
      </c>
      <c r="E139" s="99">
        <f>E129</f>
        <v>30547.800399999993</v>
      </c>
      <c r="F139" s="99">
        <f>D139+E139</f>
        <v>126513.82739999999</v>
      </c>
      <c r="G139" s="99">
        <f>I139+J139</f>
        <v>123318.18087900001</v>
      </c>
      <c r="H139" s="100">
        <v>10308.612878</v>
      </c>
      <c r="I139" s="100">
        <v>98886.180879000007</v>
      </c>
      <c r="J139" s="100">
        <v>24432</v>
      </c>
      <c r="K139" s="107">
        <f>G139/C139*100</f>
        <v>149.75249050250159</v>
      </c>
      <c r="L139" s="107">
        <f>G139/D139*100</f>
        <v>128.50191336877998</v>
      </c>
      <c r="M139" s="278">
        <f>G139/F139*100</f>
        <v>97.474073319356407</v>
      </c>
    </row>
    <row r="140" spans="1:13" ht="15.75" customHeight="1" x14ac:dyDescent="0.25">
      <c r="A140" s="92" t="s">
        <v>98</v>
      </c>
      <c r="B140" s="98" t="s">
        <v>115</v>
      </c>
      <c r="C140" s="99"/>
      <c r="D140" s="99">
        <v>20352.682000000001</v>
      </c>
      <c r="E140" s="99"/>
      <c r="F140" s="99">
        <f>D140+E140</f>
        <v>20352.682000000001</v>
      </c>
      <c r="G140" s="99">
        <f>I140+J140</f>
        <v>20353</v>
      </c>
      <c r="H140" s="100"/>
      <c r="I140" s="100"/>
      <c r="J140" s="100">
        <v>20353</v>
      </c>
      <c r="K140" s="107"/>
      <c r="L140" s="107">
        <f>G140/D140*100</f>
        <v>100.00156244764202</v>
      </c>
      <c r="M140" s="278">
        <f>G140/F140*100</f>
        <v>100.00156244764202</v>
      </c>
    </row>
    <row r="141" spans="1:13" ht="15.75" customHeight="1" x14ac:dyDescent="0.25">
      <c r="A141" s="92" t="s">
        <v>99</v>
      </c>
      <c r="B141" s="98" t="s">
        <v>1368</v>
      </c>
      <c r="C141" s="99"/>
      <c r="D141" s="99">
        <v>467.291</v>
      </c>
      <c r="E141" s="99"/>
      <c r="F141" s="99">
        <f>D141+E141</f>
        <v>467.291</v>
      </c>
      <c r="G141" s="99">
        <f>I141+J141</f>
        <v>467.29064</v>
      </c>
      <c r="H141" s="100"/>
      <c r="I141" s="100"/>
      <c r="J141" s="100">
        <v>467.29064</v>
      </c>
      <c r="K141" s="107"/>
      <c r="L141" s="107">
        <f>G141/D141*100</f>
        <v>99.99992296021108</v>
      </c>
      <c r="M141" s="278">
        <f>G141/F141*100</f>
        <v>99.99992296021108</v>
      </c>
    </row>
    <row r="142" spans="1:13" ht="15.75" customHeight="1" x14ac:dyDescent="0.25">
      <c r="A142" s="92" t="s">
        <v>100</v>
      </c>
      <c r="B142" s="98" t="s">
        <v>209</v>
      </c>
      <c r="C142" s="99">
        <f>SUM(D142:F142)</f>
        <v>0</v>
      </c>
      <c r="D142" s="99"/>
      <c r="E142" s="99"/>
      <c r="F142" s="99">
        <f>D142+E142</f>
        <v>0</v>
      </c>
      <c r="G142" s="99"/>
      <c r="H142" s="100"/>
      <c r="I142" s="100"/>
      <c r="J142" s="100"/>
      <c r="K142" s="129"/>
      <c r="L142" s="129"/>
      <c r="M142" s="97"/>
    </row>
    <row r="143" spans="1:13" x14ac:dyDescent="0.25">
      <c r="D143" s="277"/>
    </row>
  </sheetData>
  <mergeCells count="19">
    <mergeCell ref="K1:M1"/>
    <mergeCell ref="A2:M2"/>
    <mergeCell ref="A3:M3"/>
    <mergeCell ref="K4:M4"/>
    <mergeCell ref="A5:A7"/>
    <mergeCell ref="B5:B7"/>
    <mergeCell ref="C5:F5"/>
    <mergeCell ref="K5:M5"/>
    <mergeCell ref="C6:C7"/>
    <mergeCell ref="L6:L7"/>
    <mergeCell ref="M6:M7"/>
    <mergeCell ref="J6:J7"/>
    <mergeCell ref="G5:J5"/>
    <mergeCell ref="D6:E6"/>
    <mergeCell ref="F6:F7"/>
    <mergeCell ref="G6:G7"/>
    <mergeCell ref="H6:H7"/>
    <mergeCell ref="I6:I7"/>
    <mergeCell ref="K6:K7"/>
  </mergeCells>
  <phoneticPr fontId="26" type="noConversion"/>
  <printOptions horizontalCentered="1"/>
  <pageMargins left="0.24" right="0.118110236220472" top="0.28000000000000003" bottom="0.55118110236220497" header="0.2" footer="0.31496062992126"/>
  <pageSetup paperSize="9" scale="70" orientation="landscape" verticalDpi="0" r:id="rId1"/>
  <headerFooter>
    <oddFooter>&amp;F&amp;RPage &amp;P</oddFooter>
  </headerFooter>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0"/>
  <sheetViews>
    <sheetView topLeftCell="A11" workbookViewId="0">
      <selection activeCell="B16" sqref="B16"/>
    </sheetView>
  </sheetViews>
  <sheetFormatPr defaultRowHeight="15" x14ac:dyDescent="0.2"/>
  <cols>
    <col min="2" max="2" width="40.28515625" customWidth="1"/>
    <col min="3" max="3" width="14.7109375" style="84" customWidth="1"/>
    <col min="4" max="4" width="14.7109375" customWidth="1"/>
  </cols>
  <sheetData>
    <row r="1" spans="1:5" ht="15.75" x14ac:dyDescent="0.25">
      <c r="A1" s="42"/>
      <c r="B1" s="42"/>
      <c r="C1" s="352" t="s">
        <v>439</v>
      </c>
      <c r="D1" s="352"/>
    </row>
    <row r="2" spans="1:5" ht="18" x14ac:dyDescent="0.25">
      <c r="A2" s="43"/>
      <c r="B2" s="43"/>
      <c r="C2" s="44"/>
      <c r="D2" s="45"/>
    </row>
    <row r="3" spans="1:5" ht="18.75" x14ac:dyDescent="0.3">
      <c r="A3" s="46"/>
      <c r="B3" s="46"/>
      <c r="C3" s="47"/>
      <c r="D3" s="48"/>
    </row>
    <row r="4" spans="1:5" ht="15.75" x14ac:dyDescent="0.25">
      <c r="A4" s="320" t="s">
        <v>440</v>
      </c>
      <c r="B4" s="320"/>
      <c r="C4" s="320"/>
      <c r="D4" s="320"/>
    </row>
    <row r="5" spans="1:5" ht="15.75" x14ac:dyDescent="0.25">
      <c r="A5" s="353" t="str">
        <f>'[1]bieu 12 (PL05)'!A3:F3</f>
        <v>(Kèm theo Tờ trình số:           /TTr-PTCKH ngày        tháng       năm 2020 của Phòng TCKH huyện Phụng Hiệp)</v>
      </c>
      <c r="B5" s="353"/>
      <c r="C5" s="353"/>
      <c r="D5" s="353"/>
    </row>
    <row r="6" spans="1:5" ht="18" x14ac:dyDescent="0.25">
      <c r="A6" s="49"/>
      <c r="B6" s="45"/>
      <c r="C6" s="44"/>
      <c r="D6" s="45"/>
    </row>
    <row r="7" spans="1:5" ht="18.75" x14ac:dyDescent="0.3">
      <c r="A7" s="46"/>
      <c r="B7" s="46"/>
      <c r="C7" s="298" t="s">
        <v>219</v>
      </c>
      <c r="D7" s="298"/>
    </row>
    <row r="8" spans="1:5" s="50" customFormat="1" ht="17.25" customHeight="1" x14ac:dyDescent="0.35">
      <c r="A8" s="354" t="s">
        <v>158</v>
      </c>
      <c r="B8" s="354" t="s">
        <v>441</v>
      </c>
      <c r="C8" s="356" t="s">
        <v>421</v>
      </c>
      <c r="D8" s="358" t="s">
        <v>442</v>
      </c>
    </row>
    <row r="9" spans="1:5" s="51" customFormat="1" ht="62.25" customHeight="1" x14ac:dyDescent="0.35">
      <c r="A9" s="355"/>
      <c r="B9" s="355"/>
      <c r="C9" s="357"/>
      <c r="D9" s="359"/>
    </row>
    <row r="10" spans="1:5" s="51" customFormat="1" ht="17.25" customHeight="1" x14ac:dyDescent="0.35">
      <c r="A10" s="52">
        <v>1</v>
      </c>
      <c r="B10" s="52">
        <v>2</v>
      </c>
      <c r="C10" s="53" t="s">
        <v>318</v>
      </c>
      <c r="D10" s="54" t="s">
        <v>129</v>
      </c>
    </row>
    <row r="11" spans="1:5" s="1" customFormat="1" ht="18.75" x14ac:dyDescent="0.3">
      <c r="A11" s="55"/>
      <c r="B11" s="56" t="s">
        <v>443</v>
      </c>
      <c r="C11" s="57">
        <f>C12+C21+C22+C23+C24</f>
        <v>713077</v>
      </c>
      <c r="D11" s="57">
        <f>D12+D21+D22+D23+D24</f>
        <v>924778.32501099992</v>
      </c>
      <c r="E11" s="58"/>
    </row>
    <row r="12" spans="1:5" s="63" customFormat="1" ht="37.5" x14ac:dyDescent="0.3">
      <c r="A12" s="59" t="s">
        <v>236</v>
      </c>
      <c r="B12" s="60" t="s">
        <v>444</v>
      </c>
      <c r="C12" s="61">
        <f>SUM(C13:C20)</f>
        <v>71350</v>
      </c>
      <c r="D12" s="61">
        <f>SUM(D13:D20)</f>
        <v>71350</v>
      </c>
      <c r="E12" s="62"/>
    </row>
    <row r="13" spans="1:5" s="67" customFormat="1" ht="37.5" x14ac:dyDescent="0.3">
      <c r="A13" s="64">
        <v>1</v>
      </c>
      <c r="B13" s="65" t="s">
        <v>445</v>
      </c>
      <c r="C13" s="66">
        <v>26880</v>
      </c>
      <c r="D13" s="66">
        <f>C13</f>
        <v>26880</v>
      </c>
    </row>
    <row r="14" spans="1:5" s="1" customFormat="1" ht="18.75" x14ac:dyDescent="0.3">
      <c r="A14" s="64">
        <v>2</v>
      </c>
      <c r="B14" s="65" t="s">
        <v>446</v>
      </c>
      <c r="C14" s="68">
        <v>12000</v>
      </c>
      <c r="D14" s="66">
        <f t="shared" ref="D14:D20" si="0">C14</f>
        <v>12000</v>
      </c>
      <c r="E14" s="58"/>
    </row>
    <row r="15" spans="1:5" s="42" customFormat="1" ht="18.75" x14ac:dyDescent="0.3">
      <c r="A15" s="69" t="s">
        <v>318</v>
      </c>
      <c r="B15" s="65" t="s">
        <v>113</v>
      </c>
      <c r="C15" s="68">
        <v>2100</v>
      </c>
      <c r="D15" s="66">
        <f t="shared" si="0"/>
        <v>2100</v>
      </c>
    </row>
    <row r="16" spans="1:5" s="67" customFormat="1" ht="18.75" x14ac:dyDescent="0.3">
      <c r="A16" s="69" t="s">
        <v>129</v>
      </c>
      <c r="B16" s="65" t="s">
        <v>447</v>
      </c>
      <c r="C16" s="68">
        <v>22720</v>
      </c>
      <c r="D16" s="66">
        <f t="shared" si="0"/>
        <v>22720</v>
      </c>
    </row>
    <row r="17" spans="1:4" s="67" customFormat="1" ht="18.75" x14ac:dyDescent="0.3">
      <c r="A17" s="69" t="s">
        <v>130</v>
      </c>
      <c r="B17" s="65" t="s">
        <v>448</v>
      </c>
      <c r="C17" s="68">
        <v>2750</v>
      </c>
      <c r="D17" s="66">
        <f t="shared" si="0"/>
        <v>2750</v>
      </c>
    </row>
    <row r="18" spans="1:4" s="67" customFormat="1" ht="18.75" x14ac:dyDescent="0.3">
      <c r="A18" s="69" t="s">
        <v>149</v>
      </c>
      <c r="B18" s="65" t="s">
        <v>449</v>
      </c>
      <c r="C18" s="68">
        <v>2500</v>
      </c>
      <c r="D18" s="66">
        <f t="shared" si="0"/>
        <v>2500</v>
      </c>
    </row>
    <row r="19" spans="1:4" s="67" customFormat="1" ht="37.5" x14ac:dyDescent="0.3">
      <c r="A19" s="69" t="s">
        <v>132</v>
      </c>
      <c r="B19" s="65" t="s">
        <v>450</v>
      </c>
      <c r="C19" s="68">
        <v>400</v>
      </c>
      <c r="D19" s="66">
        <f t="shared" si="0"/>
        <v>400</v>
      </c>
    </row>
    <row r="20" spans="1:4" s="67" customFormat="1" ht="18.75" x14ac:dyDescent="0.3">
      <c r="A20" s="69" t="s">
        <v>133</v>
      </c>
      <c r="B20" s="65" t="s">
        <v>217</v>
      </c>
      <c r="C20" s="68">
        <v>2000</v>
      </c>
      <c r="D20" s="66">
        <f t="shared" si="0"/>
        <v>2000</v>
      </c>
    </row>
    <row r="21" spans="1:4" s="72" customFormat="1" ht="18.75" x14ac:dyDescent="0.3">
      <c r="A21" s="59" t="s">
        <v>237</v>
      </c>
      <c r="B21" s="60" t="s">
        <v>451</v>
      </c>
      <c r="C21" s="70">
        <v>641727</v>
      </c>
      <c r="D21" s="71">
        <f>C21+93543.341</f>
        <v>735270.34100000001</v>
      </c>
    </row>
    <row r="22" spans="1:4" s="72" customFormat="1" ht="18.75" x14ac:dyDescent="0.3">
      <c r="A22" s="59" t="s">
        <v>238</v>
      </c>
      <c r="B22" s="73" t="s">
        <v>453</v>
      </c>
      <c r="C22" s="74">
        <v>0</v>
      </c>
      <c r="D22" s="71">
        <f>'[1]bieu 12 (PL05)'!$D$25</f>
        <v>38944.824021</v>
      </c>
    </row>
    <row r="23" spans="1:4" s="72" customFormat="1" ht="18.75" x14ac:dyDescent="0.3">
      <c r="A23" s="59" t="s">
        <v>238</v>
      </c>
      <c r="B23" s="60" t="s">
        <v>407</v>
      </c>
      <c r="C23" s="74">
        <v>0</v>
      </c>
      <c r="D23" s="71">
        <f>'[1]bieu 12 (PL05)'!$D$24</f>
        <v>79213.15999</v>
      </c>
    </row>
    <row r="24" spans="1:4" s="72" customFormat="1" ht="18.75" x14ac:dyDescent="0.3">
      <c r="A24" s="59" t="s">
        <v>239</v>
      </c>
      <c r="B24" s="60" t="s">
        <v>452</v>
      </c>
      <c r="C24" s="74">
        <v>0</v>
      </c>
      <c r="D24" s="70">
        <v>0</v>
      </c>
    </row>
    <row r="25" spans="1:4" ht="18" x14ac:dyDescent="0.25">
      <c r="A25" s="75"/>
      <c r="B25" s="75"/>
      <c r="C25" s="76"/>
      <c r="D25" s="77"/>
    </row>
    <row r="26" spans="1:4" ht="18" x14ac:dyDescent="0.25">
      <c r="A26" s="46"/>
      <c r="B26" s="46"/>
      <c r="C26" s="47"/>
      <c r="D26" s="79"/>
    </row>
    <row r="27" spans="1:4" ht="18.75" x14ac:dyDescent="0.3">
      <c r="A27" s="46"/>
      <c r="B27" s="46"/>
      <c r="C27" s="47"/>
      <c r="D27" s="80"/>
    </row>
    <row r="28" spans="1:4" ht="18.75" x14ac:dyDescent="0.3">
      <c r="A28" s="46"/>
      <c r="B28" s="46"/>
      <c r="C28" s="47"/>
      <c r="D28" s="81"/>
    </row>
    <row r="29" spans="1:4" ht="18.75" x14ac:dyDescent="0.3">
      <c r="A29" s="46"/>
      <c r="B29" s="46"/>
      <c r="C29" s="47"/>
      <c r="D29" s="82"/>
    </row>
    <row r="30" spans="1:4" ht="18" x14ac:dyDescent="0.25">
      <c r="A30" s="46"/>
      <c r="B30" s="46"/>
      <c r="C30" s="47"/>
      <c r="D30" s="83"/>
    </row>
    <row r="31" spans="1:4" ht="18" x14ac:dyDescent="0.25">
      <c r="A31" s="46"/>
      <c r="B31" s="46"/>
      <c r="C31" s="47"/>
      <c r="D31" s="83"/>
    </row>
    <row r="32" spans="1:4" x14ac:dyDescent="0.2">
      <c r="D32" s="78"/>
    </row>
    <row r="33" spans="4:4" x14ac:dyDescent="0.2">
      <c r="D33" s="78"/>
    </row>
    <row r="34" spans="4:4" x14ac:dyDescent="0.2">
      <c r="D34" s="78"/>
    </row>
    <row r="35" spans="4:4" x14ac:dyDescent="0.2">
      <c r="D35" s="78"/>
    </row>
    <row r="36" spans="4:4" x14ac:dyDescent="0.2">
      <c r="D36" s="78"/>
    </row>
    <row r="37" spans="4:4" x14ac:dyDescent="0.2">
      <c r="D37" s="78"/>
    </row>
    <row r="38" spans="4:4" x14ac:dyDescent="0.2">
      <c r="D38" s="78"/>
    </row>
    <row r="39" spans="4:4" x14ac:dyDescent="0.2">
      <c r="D39" s="78"/>
    </row>
    <row r="40" spans="4:4" x14ac:dyDescent="0.2">
      <c r="D40" s="78"/>
    </row>
    <row r="41" spans="4:4" x14ac:dyDescent="0.2">
      <c r="D41" s="78"/>
    </row>
    <row r="42" spans="4:4" x14ac:dyDescent="0.2">
      <c r="D42" s="78"/>
    </row>
    <row r="43" spans="4:4" x14ac:dyDescent="0.2">
      <c r="D43" s="78"/>
    </row>
    <row r="44" spans="4:4" x14ac:dyDescent="0.2">
      <c r="D44" s="78"/>
    </row>
    <row r="45" spans="4:4" x14ac:dyDescent="0.2">
      <c r="D45" s="78"/>
    </row>
    <row r="46" spans="4:4" x14ac:dyDescent="0.2">
      <c r="D46" s="78"/>
    </row>
    <row r="47" spans="4:4" x14ac:dyDescent="0.2">
      <c r="D47" s="78"/>
    </row>
    <row r="48" spans="4:4" x14ac:dyDescent="0.2">
      <c r="D48" s="78"/>
    </row>
    <row r="49" spans="4:4" x14ac:dyDescent="0.2">
      <c r="D49" s="78"/>
    </row>
    <row r="50" spans="4:4" x14ac:dyDescent="0.2">
      <c r="D50" s="78"/>
    </row>
    <row r="51" spans="4:4" x14ac:dyDescent="0.2">
      <c r="D51" s="78"/>
    </row>
    <row r="52" spans="4:4" x14ac:dyDescent="0.2">
      <c r="D52" s="78"/>
    </row>
    <row r="53" spans="4:4" x14ac:dyDescent="0.2">
      <c r="D53" s="78"/>
    </row>
    <row r="54" spans="4:4" x14ac:dyDescent="0.2">
      <c r="D54" s="78"/>
    </row>
    <row r="55" spans="4:4" x14ac:dyDescent="0.2">
      <c r="D55" s="78"/>
    </row>
    <row r="56" spans="4:4" x14ac:dyDescent="0.2">
      <c r="D56" s="78"/>
    </row>
    <row r="57" spans="4:4" x14ac:dyDescent="0.2">
      <c r="D57" s="78"/>
    </row>
    <row r="58" spans="4:4" x14ac:dyDescent="0.2">
      <c r="D58" s="78"/>
    </row>
    <row r="59" spans="4:4" x14ac:dyDescent="0.2">
      <c r="D59" s="78"/>
    </row>
    <row r="60" spans="4:4" x14ac:dyDescent="0.2">
      <c r="D60" s="78"/>
    </row>
    <row r="61" spans="4:4" x14ac:dyDescent="0.2">
      <c r="D61" s="78"/>
    </row>
    <row r="62" spans="4:4" x14ac:dyDescent="0.2">
      <c r="D62" s="78"/>
    </row>
    <row r="63" spans="4:4" x14ac:dyDescent="0.2">
      <c r="D63" s="78"/>
    </row>
    <row r="64" spans="4:4" x14ac:dyDescent="0.2">
      <c r="D64" s="78"/>
    </row>
    <row r="65" spans="4:4" x14ac:dyDescent="0.2">
      <c r="D65" s="78"/>
    </row>
    <row r="66" spans="4:4" x14ac:dyDescent="0.2">
      <c r="D66" s="78"/>
    </row>
    <row r="67" spans="4:4" x14ac:dyDescent="0.2">
      <c r="D67" s="78"/>
    </row>
    <row r="68" spans="4:4" x14ac:dyDescent="0.2">
      <c r="D68" s="78"/>
    </row>
    <row r="69" spans="4:4" x14ac:dyDescent="0.2">
      <c r="D69" s="78"/>
    </row>
    <row r="70" spans="4:4" x14ac:dyDescent="0.2">
      <c r="D70" s="78"/>
    </row>
  </sheetData>
  <mergeCells count="8">
    <mergeCell ref="C1:D1"/>
    <mergeCell ref="A4:D4"/>
    <mergeCell ref="A5:D5"/>
    <mergeCell ref="C7:D7"/>
    <mergeCell ref="A8:A9"/>
    <mergeCell ref="B8:B9"/>
    <mergeCell ref="C8:C9"/>
    <mergeCell ref="D8:D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4</vt:i4>
      </vt:variant>
    </vt:vector>
  </HeadingPairs>
  <TitlesOfParts>
    <vt:vector size="10" baseType="lpstr">
      <vt:lpstr>TONG HOP</vt:lpstr>
      <vt:lpstr>CHI THANG 10</vt:lpstr>
      <vt:lpstr>THU THANG 10</vt:lpstr>
      <vt:lpstr>UOC THU</vt:lpstr>
      <vt:lpstr>UOC CHI</vt:lpstr>
      <vt:lpstr>tong</vt:lpstr>
      <vt:lpstr>'CHI THANG 10'!Print_Titles</vt:lpstr>
      <vt:lpstr>'THU THANG 10'!Print_Titles</vt:lpstr>
      <vt:lpstr>'TONG HOP'!Print_Titles</vt:lpstr>
      <vt:lpstr>'UOC CHI'!Print_Titles</vt:lpstr>
    </vt:vector>
  </TitlesOfParts>
  <Company>Ministry of Finance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Dinh Xuan Ha</dc:creator>
  <cp:lastModifiedBy>andongnhi</cp:lastModifiedBy>
  <cp:lastPrinted>2023-11-27T02:18:12Z</cp:lastPrinted>
  <dcterms:created xsi:type="dcterms:W3CDTF">2002-06-06T06:34:24Z</dcterms:created>
  <dcterms:modified xsi:type="dcterms:W3CDTF">2023-11-27T02:18:49Z</dcterms:modified>
</cp:coreProperties>
</file>